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.zhelev\Desktop\"/>
    </mc:Choice>
  </mc:AlternateContent>
  <xr:revisionPtr revIDLastSave="0" documentId="13_ncr:1_{2D7A44C6-C52C-4415-9278-9CCDF6B336EA}" xr6:coauthVersionLast="47" xr6:coauthVersionMax="47" xr10:uidLastSave="{00000000-0000-0000-0000-000000000000}"/>
  <bookViews>
    <workbookView xWindow="-120" yWindow="-120" windowWidth="29040" windowHeight="15720" tabRatio="819" xr2:uid="{00000000-000D-0000-FFFF-FFFF00000000}"/>
  </bookViews>
  <sheets>
    <sheet name="Table № 1-V" sheetId="6" r:id="rId1"/>
    <sheet name="Table № 1.1-V" sheetId="5" r:id="rId2"/>
    <sheet name="Table № 1.2-V" sheetId="41" r:id="rId3"/>
    <sheet name="Table № 2-V" sheetId="7" r:id="rId4"/>
    <sheet name="Table № 2.1-V" sheetId="28" r:id="rId5"/>
    <sheet name="Table № 3 -V" sheetId="10" r:id="rId6"/>
    <sheet name="Table № 3.1-V" sheetId="18" r:id="rId7"/>
    <sheet name="Table № 4-V" sheetId="11" r:id="rId8"/>
    <sheet name="Table № 4.1-V" sheetId="19" r:id="rId9"/>
    <sheet name="Table № 5-V" sheetId="20" r:id="rId10"/>
    <sheet name="Table №6-V" sheetId="35" r:id="rId11"/>
    <sheet name="Table № 6.1-V" sheetId="36" r:id="rId12"/>
    <sheet name="Table № 6.2-V" sheetId="39" r:id="rId13"/>
    <sheet name="Table № 6.3-V" sheetId="40" r:id="rId14"/>
    <sheet name="Chart № 1-V" sheetId="29" r:id="rId15"/>
    <sheet name="Chart № 2-V" sheetId="8" r:id="rId16"/>
    <sheet name="Chart № 3-V" sheetId="34" r:id="rId17"/>
    <sheet name="Chart №4-V" sheetId="43" r:id="rId18"/>
  </sheets>
  <definedNames>
    <definedName name="_xlnm.Print_Area" localSheetId="6">'Table № 3.1-V'!$A$1:$K$20</definedName>
    <definedName name="_xlnm.Print_Area" localSheetId="7">'Table № 4-V'!$A$1:$M$17</definedName>
    <definedName name="_xlnm.Print_Area" localSheetId="10">'Table №6-V'!$A$1:$M$14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20" l="1"/>
  <c r="C6" i="20"/>
  <c r="D6" i="20"/>
  <c r="E6" i="20"/>
  <c r="F6" i="20"/>
  <c r="G6" i="20"/>
  <c r="H6" i="20"/>
  <c r="B7" i="20"/>
  <c r="C7" i="20"/>
  <c r="D7" i="20"/>
  <c r="E7" i="20"/>
  <c r="F7" i="20"/>
  <c r="G7" i="20"/>
  <c r="H7" i="20"/>
  <c r="B8" i="20"/>
  <c r="C8" i="20"/>
  <c r="D8" i="20"/>
  <c r="E8" i="20"/>
  <c r="F8" i="20"/>
  <c r="G8" i="20"/>
  <c r="H8" i="20"/>
  <c r="B9" i="20"/>
  <c r="C9" i="20"/>
  <c r="D9" i="20"/>
  <c r="E9" i="20"/>
  <c r="F9" i="20"/>
  <c r="G9" i="20"/>
  <c r="H9" i="20"/>
  <c r="B10" i="20"/>
  <c r="C10" i="20"/>
  <c r="D10" i="20"/>
  <c r="E10" i="20"/>
  <c r="F10" i="20"/>
  <c r="G10" i="20"/>
  <c r="H10" i="20"/>
  <c r="B11" i="20"/>
  <c r="C11" i="20"/>
  <c r="D11" i="20"/>
  <c r="E11" i="20"/>
  <c r="F11" i="20"/>
  <c r="G11" i="20"/>
  <c r="H11" i="20"/>
  <c r="B12" i="20"/>
  <c r="C12" i="20"/>
  <c r="D12" i="20"/>
  <c r="E12" i="20"/>
  <c r="F12" i="20"/>
  <c r="G12" i="20"/>
  <c r="H12" i="20"/>
  <c r="B13" i="20"/>
  <c r="C13" i="20"/>
  <c r="D13" i="20"/>
  <c r="E13" i="20"/>
  <c r="F13" i="20"/>
  <c r="G13" i="20"/>
  <c r="H13" i="20"/>
  <c r="B14" i="20"/>
  <c r="C14" i="20"/>
  <c r="D14" i="20"/>
  <c r="E14" i="20"/>
  <c r="F14" i="20"/>
  <c r="G14" i="20"/>
  <c r="H14" i="20"/>
  <c r="B15" i="20"/>
  <c r="C15" i="20"/>
  <c r="D15" i="20"/>
  <c r="E15" i="20"/>
  <c r="F15" i="20"/>
  <c r="G15" i="20"/>
  <c r="H15" i="20"/>
  <c r="M15" i="19"/>
  <c r="M16" i="19"/>
  <c r="M17" i="19"/>
  <c r="M18" i="19"/>
  <c r="M6" i="19"/>
  <c r="M7" i="19"/>
  <c r="M8" i="19"/>
  <c r="M9" i="19"/>
  <c r="M10" i="19"/>
  <c r="M11" i="19"/>
  <c r="M12" i="19"/>
  <c r="M13" i="19"/>
  <c r="M14" i="19"/>
  <c r="M5" i="19"/>
  <c r="J8" i="18"/>
  <c r="J9" i="18"/>
  <c r="J10" i="18"/>
  <c r="J11" i="18"/>
  <c r="J12" i="18"/>
  <c r="J13" i="18"/>
  <c r="J14" i="18"/>
  <c r="J15" i="18"/>
  <c r="J16" i="18"/>
  <c r="J17" i="18"/>
  <c r="J7" i="18"/>
  <c r="L5" i="41"/>
  <c r="L6" i="41"/>
  <c r="L7" i="41"/>
  <c r="L4" i="41"/>
  <c r="M5" i="11" l="1"/>
  <c r="D17" i="10" l="1"/>
  <c r="B17" i="10"/>
  <c r="J7" i="10"/>
  <c r="M6" i="39" l="1"/>
  <c r="M5" i="39"/>
  <c r="M4" i="39"/>
  <c r="L6" i="36"/>
  <c r="L7" i="36"/>
  <c r="L8" i="36"/>
  <c r="L9" i="36"/>
  <c r="L5" i="36"/>
  <c r="C10" i="36"/>
  <c r="D10" i="36"/>
  <c r="E10" i="36"/>
  <c r="F10" i="36"/>
  <c r="G10" i="36"/>
  <c r="H10" i="36"/>
  <c r="I10" i="36"/>
  <c r="J10" i="36"/>
  <c r="K10" i="36"/>
  <c r="B10" i="36"/>
  <c r="M6" i="35"/>
  <c r="M7" i="35"/>
  <c r="M8" i="35"/>
  <c r="M9" i="35"/>
  <c r="M10" i="35"/>
  <c r="M12" i="35"/>
  <c r="M13" i="35"/>
  <c r="M14" i="35"/>
  <c r="M5" i="35"/>
  <c r="L10" i="36" l="1"/>
  <c r="C25" i="35"/>
  <c r="C26" i="35"/>
  <c r="C27" i="35"/>
  <c r="D15" i="19"/>
  <c r="E15" i="19"/>
  <c r="F15" i="19"/>
  <c r="G15" i="19"/>
  <c r="H15" i="19"/>
  <c r="I15" i="19"/>
  <c r="J15" i="19"/>
  <c r="K15" i="19"/>
  <c r="L15" i="19"/>
  <c r="D16" i="19"/>
  <c r="E16" i="19"/>
  <c r="F16" i="19"/>
  <c r="G16" i="19"/>
  <c r="H16" i="19"/>
  <c r="I16" i="19"/>
  <c r="J16" i="19"/>
  <c r="K16" i="19"/>
  <c r="L16" i="19"/>
  <c r="D17" i="19"/>
  <c r="E17" i="19"/>
  <c r="F17" i="19"/>
  <c r="G17" i="19"/>
  <c r="H17" i="19"/>
  <c r="I17" i="19"/>
  <c r="J17" i="19"/>
  <c r="K17" i="19"/>
  <c r="L17" i="19"/>
  <c r="D18" i="19"/>
  <c r="E18" i="19"/>
  <c r="F18" i="19"/>
  <c r="G18" i="19"/>
  <c r="H18" i="19"/>
  <c r="I18" i="19"/>
  <c r="J18" i="19"/>
  <c r="K18" i="19"/>
  <c r="L18" i="19"/>
  <c r="C16" i="19"/>
  <c r="C17" i="19"/>
  <c r="C18" i="19"/>
  <c r="C15" i="19"/>
  <c r="C6" i="19"/>
  <c r="D6" i="19"/>
  <c r="E6" i="19"/>
  <c r="F6" i="19"/>
  <c r="G6" i="19"/>
  <c r="H6" i="19"/>
  <c r="I6" i="19"/>
  <c r="J6" i="19"/>
  <c r="K6" i="19"/>
  <c r="L6" i="19"/>
  <c r="C7" i="19"/>
  <c r="D7" i="19"/>
  <c r="E7" i="19"/>
  <c r="F7" i="19"/>
  <c r="G7" i="19"/>
  <c r="H7" i="19"/>
  <c r="I7" i="19"/>
  <c r="J7" i="19"/>
  <c r="K7" i="19"/>
  <c r="L7" i="19"/>
  <c r="C8" i="19"/>
  <c r="D8" i="19"/>
  <c r="E8" i="19"/>
  <c r="F8" i="19"/>
  <c r="G8" i="19"/>
  <c r="H8" i="19"/>
  <c r="I8" i="19"/>
  <c r="J8" i="19"/>
  <c r="K8" i="19"/>
  <c r="L8" i="19"/>
  <c r="C9" i="19"/>
  <c r="D9" i="19"/>
  <c r="E9" i="19"/>
  <c r="F9" i="19"/>
  <c r="G9" i="19"/>
  <c r="H9" i="19"/>
  <c r="I9" i="19"/>
  <c r="J9" i="19"/>
  <c r="K9" i="19"/>
  <c r="L9" i="19"/>
  <c r="C10" i="19"/>
  <c r="D10" i="19"/>
  <c r="E10" i="19"/>
  <c r="F10" i="19"/>
  <c r="G10" i="19"/>
  <c r="H10" i="19"/>
  <c r="I10" i="19"/>
  <c r="J10" i="19"/>
  <c r="K10" i="19"/>
  <c r="L10" i="19"/>
  <c r="C11" i="19"/>
  <c r="D11" i="19"/>
  <c r="E11" i="19"/>
  <c r="F11" i="19"/>
  <c r="G11" i="19"/>
  <c r="H11" i="19"/>
  <c r="I11" i="19"/>
  <c r="J11" i="19"/>
  <c r="K11" i="19"/>
  <c r="L11" i="19"/>
  <c r="C12" i="19"/>
  <c r="D12" i="19"/>
  <c r="E12" i="19"/>
  <c r="F12" i="19"/>
  <c r="G12" i="19"/>
  <c r="H12" i="19"/>
  <c r="I12" i="19"/>
  <c r="J12" i="19"/>
  <c r="K12" i="19"/>
  <c r="L12" i="19"/>
  <c r="C13" i="19"/>
  <c r="D13" i="19"/>
  <c r="E13" i="19"/>
  <c r="F13" i="19"/>
  <c r="G13" i="19"/>
  <c r="H13" i="19"/>
  <c r="I13" i="19"/>
  <c r="J13" i="19"/>
  <c r="K13" i="19"/>
  <c r="L13" i="19"/>
  <c r="C14" i="19"/>
  <c r="D14" i="19"/>
  <c r="E14" i="19"/>
  <c r="F14" i="19"/>
  <c r="G14" i="19"/>
  <c r="H14" i="19"/>
  <c r="I14" i="19"/>
  <c r="J14" i="19"/>
  <c r="K14" i="19"/>
  <c r="L14" i="19"/>
  <c r="D5" i="19"/>
  <c r="E5" i="19"/>
  <c r="F5" i="19"/>
  <c r="G5" i="19"/>
  <c r="H5" i="19"/>
  <c r="I5" i="19"/>
  <c r="J5" i="19"/>
  <c r="K5" i="19"/>
  <c r="L5" i="19"/>
  <c r="C5" i="19"/>
  <c r="M6" i="11"/>
  <c r="M7" i="11"/>
  <c r="M8" i="11"/>
  <c r="M9" i="11"/>
  <c r="M10" i="11"/>
  <c r="M11" i="11"/>
  <c r="M12" i="11"/>
  <c r="M13" i="11"/>
  <c r="M15" i="11"/>
  <c r="M16" i="11"/>
  <c r="M17" i="11"/>
  <c r="J8" i="10"/>
  <c r="J9" i="10"/>
  <c r="J10" i="10"/>
  <c r="J11" i="10"/>
  <c r="J12" i="10"/>
  <c r="J13" i="10"/>
  <c r="J14" i="10"/>
  <c r="J15" i="10"/>
  <c r="J16" i="10"/>
  <c r="E17" i="10"/>
  <c r="F17" i="10"/>
  <c r="G17" i="10"/>
  <c r="H17" i="10"/>
  <c r="I17" i="10"/>
  <c r="C17" i="10"/>
  <c r="H16" i="7"/>
  <c r="C16" i="7"/>
  <c r="D16" i="7"/>
  <c r="E16" i="7"/>
  <c r="F16" i="7"/>
  <c r="G16" i="7"/>
  <c r="B16" i="7"/>
  <c r="B10" i="28" l="1"/>
  <c r="D6" i="28"/>
  <c r="G11" i="28"/>
  <c r="F6" i="28"/>
  <c r="E11" i="28"/>
  <c r="M14" i="11"/>
  <c r="C11" i="28"/>
  <c r="H6" i="28"/>
  <c r="M4" i="11"/>
  <c r="J17" i="10"/>
  <c r="B7" i="28"/>
  <c r="B11" i="28"/>
  <c r="B15" i="28"/>
  <c r="B13" i="28"/>
  <c r="B6" i="28"/>
  <c r="B9" i="28"/>
  <c r="E16" i="28"/>
  <c r="E14" i="28"/>
  <c r="E13" i="28"/>
  <c r="E10" i="28"/>
  <c r="E9" i="28"/>
  <c r="E8" i="28"/>
  <c r="E7" i="28"/>
  <c r="E6" i="28"/>
  <c r="B16" i="28"/>
  <c r="B12" i="28"/>
  <c r="B8" i="28"/>
  <c r="D16" i="28"/>
  <c r="D15" i="28"/>
  <c r="D14" i="28"/>
  <c r="D13" i="28"/>
  <c r="D12" i="28"/>
  <c r="D11" i="28"/>
  <c r="D10" i="28"/>
  <c r="D9" i="28"/>
  <c r="D8" i="28"/>
  <c r="D7" i="28"/>
  <c r="E15" i="28"/>
  <c r="E12" i="28"/>
  <c r="G14" i="28"/>
  <c r="G10" i="28"/>
  <c r="C10" i="28"/>
  <c r="G9" i="28"/>
  <c r="C9" i="28"/>
  <c r="G8" i="28"/>
  <c r="C8" i="28"/>
  <c r="G7" i="28"/>
  <c r="C7" i="28"/>
  <c r="G6" i="28"/>
  <c r="C6" i="28"/>
  <c r="G16" i="28"/>
  <c r="C16" i="28"/>
  <c r="G15" i="28"/>
  <c r="C15" i="28"/>
  <c r="C14" i="28"/>
  <c r="G13" i="28"/>
  <c r="C13" i="28"/>
  <c r="G12" i="28"/>
  <c r="C12" i="28"/>
  <c r="B14" i="28"/>
  <c r="H16" i="28"/>
  <c r="F16" i="28"/>
  <c r="H15" i="28"/>
  <c r="F15" i="28"/>
  <c r="H14" i="28"/>
  <c r="F14" i="28"/>
  <c r="H13" i="28"/>
  <c r="F13" i="28"/>
  <c r="H12" i="28"/>
  <c r="F12" i="28"/>
  <c r="H11" i="28"/>
  <c r="F11" i="28"/>
  <c r="H10" i="28"/>
  <c r="F10" i="28"/>
  <c r="H9" i="28"/>
  <c r="F9" i="28"/>
  <c r="H8" i="28"/>
  <c r="F8" i="28"/>
  <c r="H7" i="28"/>
  <c r="F7" i="28"/>
  <c r="C28" i="35"/>
  <c r="D27" i="35" s="1"/>
  <c r="D25" i="35" l="1"/>
  <c r="D26" i="35"/>
  <c r="B15" i="6"/>
  <c r="B16" i="20" s="1"/>
  <c r="D15" i="6"/>
  <c r="D16" i="20" s="1"/>
  <c r="E15" i="6"/>
  <c r="E16" i="20" s="1"/>
  <c r="F15" i="6"/>
  <c r="F16" i="20" s="1"/>
  <c r="G15" i="6"/>
  <c r="G16" i="20" s="1"/>
  <c r="H15" i="6"/>
  <c r="H16" i="20" s="1"/>
  <c r="C15" i="6"/>
  <c r="C16" i="20" s="1"/>
  <c r="D28" i="35" l="1"/>
  <c r="H6" i="5"/>
  <c r="H7" i="5"/>
  <c r="H8" i="5"/>
  <c r="H9" i="5"/>
  <c r="H10" i="5"/>
  <c r="H11" i="5"/>
  <c r="H12" i="5"/>
  <c r="H13" i="5"/>
  <c r="H14" i="5"/>
  <c r="H15" i="5"/>
  <c r="H16" i="5"/>
  <c r="D6" i="5"/>
  <c r="D7" i="5"/>
  <c r="D9" i="5"/>
  <c r="D11" i="5"/>
  <c r="D12" i="5"/>
  <c r="D14" i="5"/>
  <c r="D16" i="5"/>
  <c r="D8" i="5"/>
  <c r="D10" i="5"/>
  <c r="D13" i="5"/>
  <c r="D15" i="5"/>
  <c r="G8" i="5"/>
  <c r="G11" i="5"/>
  <c r="G14" i="5"/>
  <c r="G16" i="5"/>
  <c r="G6" i="5"/>
  <c r="G7" i="5"/>
  <c r="G9" i="5"/>
  <c r="G10" i="5"/>
  <c r="G12" i="5"/>
  <c r="G13" i="5"/>
  <c r="G15" i="5"/>
  <c r="B9" i="5"/>
  <c r="B13" i="5"/>
  <c r="B6" i="5"/>
  <c r="B7" i="5"/>
  <c r="B15" i="5"/>
  <c r="B16" i="5"/>
  <c r="B10" i="5"/>
  <c r="B14" i="5"/>
  <c r="B11" i="5"/>
  <c r="B8" i="5"/>
  <c r="B12" i="5"/>
  <c r="F6" i="5"/>
  <c r="F7" i="5"/>
  <c r="F8" i="5"/>
  <c r="F9" i="5"/>
  <c r="F10" i="5"/>
  <c r="F11" i="5"/>
  <c r="F12" i="5"/>
  <c r="F13" i="5"/>
  <c r="F14" i="5"/>
  <c r="F15" i="5"/>
  <c r="F16" i="5"/>
  <c r="C9" i="5"/>
  <c r="C10" i="5"/>
  <c r="C12" i="5"/>
  <c r="C13" i="5"/>
  <c r="C15" i="5"/>
  <c r="C6" i="5"/>
  <c r="C7" i="5"/>
  <c r="C8" i="5"/>
  <c r="C11" i="5"/>
  <c r="C14" i="5"/>
  <c r="C16" i="5"/>
  <c r="E6" i="5"/>
  <c r="E7" i="5"/>
  <c r="E8" i="5"/>
  <c r="E9" i="5"/>
  <c r="E10" i="5"/>
  <c r="E11" i="5"/>
  <c r="E12" i="5"/>
  <c r="E13" i="5"/>
  <c r="E14" i="5"/>
  <c r="E15" i="5"/>
  <c r="E16" i="5"/>
</calcChain>
</file>

<file path=xl/sharedStrings.xml><?xml version="1.0" encoding="utf-8"?>
<sst xmlns="http://schemas.openxmlformats.org/spreadsheetml/2006/main" count="297" uniqueCount="112">
  <si>
    <t xml:space="preserve">№ </t>
  </si>
  <si>
    <t xml:space="preserve">  1.1.</t>
  </si>
  <si>
    <t xml:space="preserve">  1.2.</t>
  </si>
  <si>
    <t xml:space="preserve">  2.1.</t>
  </si>
  <si>
    <t xml:space="preserve">  2.2.</t>
  </si>
  <si>
    <t xml:space="preserve">  3.1.</t>
  </si>
  <si>
    <t xml:space="preserve">  3.2.</t>
  </si>
  <si>
    <t>ІІ.</t>
  </si>
  <si>
    <t>(%)</t>
  </si>
  <si>
    <t>I.</t>
  </si>
  <si>
    <t>І.</t>
  </si>
  <si>
    <t>С лична пенсия за старост</t>
  </si>
  <si>
    <t>С лична пенсия за инвалидност</t>
  </si>
  <si>
    <t>С наследствена пенсия</t>
  </si>
  <si>
    <t>Voluntary pension fund (VPF) insured persons' dynamics</t>
  </si>
  <si>
    <t>VPF "DOVERIE"</t>
  </si>
  <si>
    <t>VPF "SAGLASIE"</t>
  </si>
  <si>
    <t>VPF "DSK - RODINA"</t>
  </si>
  <si>
    <t>VPF "ALLIANZ BULGARIA"</t>
  </si>
  <si>
    <t>VPF "UBB"</t>
  </si>
  <si>
    <t>VPF "CCB - SILA"</t>
  </si>
  <si>
    <t>"VPF - FUTURE"</t>
  </si>
  <si>
    <t>VPF "TOPLINA"</t>
  </si>
  <si>
    <t>"VPF DALLBOGG: LIFE AND HEALTH"</t>
  </si>
  <si>
    <t>Total</t>
  </si>
  <si>
    <t>VPF                                        Year, month</t>
  </si>
  <si>
    <t xml:space="preserve">VPFs' market share by number of insured persons                                   </t>
  </si>
  <si>
    <t>Note:</t>
  </si>
  <si>
    <t xml:space="preserve"> *A person may be insured in VPF under more than one contract.</t>
  </si>
  <si>
    <t xml:space="preserve">                                                                                         VPF 
Type of contract</t>
  </si>
  <si>
    <t>Total number of insured persons, incl.:</t>
  </si>
  <si>
    <t xml:space="preserve">Number of insured persons under contracts with personal contributions </t>
  </si>
  <si>
    <t>Number of insured persons under employer contracts</t>
  </si>
  <si>
    <t>Number of insured persons under contracts with third-party social insurance contributors</t>
  </si>
  <si>
    <t>VPFs' net assets dynamics</t>
  </si>
  <si>
    <t>VPF                                      Yearq month</t>
  </si>
  <si>
    <t>VPF                                      Year, month</t>
  </si>
  <si>
    <t xml:space="preserve">VPFs' market share by net assets                                                                                                                                                                       </t>
  </si>
  <si>
    <t xml:space="preserve">                    VPF                                       Year, month</t>
  </si>
  <si>
    <t>Year</t>
  </si>
  <si>
    <t>Month</t>
  </si>
  <si>
    <t>Gross contributions to VPFs</t>
  </si>
  <si>
    <t>Average contribution for all VPFs</t>
  </si>
  <si>
    <t>Average monthly contributions per insured person* in VPF</t>
  </si>
  <si>
    <t>*Average monthly contributions calculation is based on insured persons, for whom are made monthly contributions during corresponding month.</t>
  </si>
  <si>
    <t xml:space="preserve">                                                     VPF                           Investment instruments </t>
  </si>
  <si>
    <t>Total investments, incl.</t>
  </si>
  <si>
    <t xml:space="preserve">Debt securities </t>
  </si>
  <si>
    <t>Debt securities issued or guaranteed by States or by their central banks, the ECB, the EIB or international financial organizations</t>
  </si>
  <si>
    <t>Corporate bonds</t>
  </si>
  <si>
    <t>Municipal bonds</t>
  </si>
  <si>
    <t>Equities</t>
  </si>
  <si>
    <t>Shares, rights and warrants</t>
  </si>
  <si>
    <t>Shares and units, issued by collective investment schemes and alternative investment funds</t>
  </si>
  <si>
    <t>Bank deposits</t>
  </si>
  <si>
    <t>Investment property</t>
  </si>
  <si>
    <t>Balance assets, incl.</t>
  </si>
  <si>
    <t>Total investments</t>
  </si>
  <si>
    <t>Cash</t>
  </si>
  <si>
    <t>Short-term receivables</t>
  </si>
  <si>
    <t xml:space="preserve">                                                  year, month                                                             VPF</t>
  </si>
  <si>
    <t>Average for all VPFs</t>
  </si>
  <si>
    <t>Average savings account balance per insured person                                                                                                                                                                                                                                                                            (as at the end of each month)</t>
  </si>
  <si>
    <r>
      <t xml:space="preserve">                                                VPF 
</t>
    </r>
    <r>
      <rPr>
        <sz val="8"/>
        <rFont val="Times New Roman"/>
        <family val="1"/>
        <charset val="204"/>
      </rPr>
      <t xml:space="preserve"> </t>
    </r>
    <r>
      <rPr>
        <sz val="12"/>
        <rFont val="Times New Roman"/>
        <family val="1"/>
      </rPr>
      <t xml:space="preserve">
 Indicators</t>
    </r>
  </si>
  <si>
    <t>Total pensioners</t>
  </si>
  <si>
    <t xml:space="preserve">  Personal old age pensions</t>
  </si>
  <si>
    <t xml:space="preserve">   Lifetime</t>
  </si>
  <si>
    <t xml:space="preserve">   Interim</t>
  </si>
  <si>
    <t xml:space="preserve">  Personal disability pensions   </t>
  </si>
  <si>
    <t xml:space="preserve">   Inheritable pensions</t>
  </si>
  <si>
    <t>(number of persons)</t>
  </si>
  <si>
    <t xml:space="preserve">                                                              VPF 
Indicators</t>
  </si>
  <si>
    <t>Pensions</t>
  </si>
  <si>
    <t>Lump-sum payments or programmed withdrawals of insured persons</t>
  </si>
  <si>
    <t>Money drawn by the insured persons</t>
  </si>
  <si>
    <t xml:space="preserve">Рayments due toinsured persons' survivors </t>
  </si>
  <si>
    <t xml:space="preserve">Рayments due to pensioners' survivors </t>
  </si>
  <si>
    <t xml:space="preserve">                                                                          VPF 
Indicators</t>
  </si>
  <si>
    <t>Insured persons, Accrued amounts and Gross contributions by employers' contracts in VPF</t>
  </si>
  <si>
    <t xml:space="preserve">                                                                                                                 VPF 
Indicators</t>
  </si>
  <si>
    <t>Contribution structure by type of insurer</t>
  </si>
  <si>
    <t>Personal contributions</t>
  </si>
  <si>
    <t>Employer contributions</t>
  </si>
  <si>
    <t>Other contributions</t>
  </si>
  <si>
    <t xml:space="preserve">Contribution structure by regular intervals of payment 
</t>
  </si>
  <si>
    <t>Monthly contributions</t>
  </si>
  <si>
    <t>Single or other periods contributions</t>
  </si>
  <si>
    <t>Relative share</t>
  </si>
  <si>
    <t xml:space="preserve">   VPF                                    Year, month</t>
  </si>
  <si>
    <t>VPF                                                   Year, month</t>
  </si>
  <si>
    <t>First half of the year</t>
  </si>
  <si>
    <t>First half of the year, arithmetic average</t>
  </si>
  <si>
    <t>First half of the year, weighted average</t>
  </si>
  <si>
    <t>Year, weighted average</t>
  </si>
  <si>
    <t>Insured persons by employers' contracts as of 30.06.2025</t>
  </si>
  <si>
    <t>Accrued account amounts of the insured persons by employers' contracts as of 30.06.2025 (in thousands BGN)</t>
  </si>
  <si>
    <t>Gross contributions proceeds by employers' contracts in first half of 2025 (in thousands BGN)</t>
  </si>
  <si>
    <t>VPF "LEV INS PENSION INSURANCE"*</t>
  </si>
  <si>
    <t>* Previous name VPF "PENSIONNOOSIGURITELEN INSTITUT"</t>
  </si>
  <si>
    <t>VPF "LEV INS PENSION INSURANCE" *</t>
  </si>
  <si>
    <t>VPF "LEV INS PENSION INSURANCE" **</t>
  </si>
  <si>
    <t>** Previous name VPF "PENSIONNOOSIGURITELEN INSTITUT"</t>
  </si>
  <si>
    <t>Number of VPF's insured persons* by type of contract as of 30.06.2026</t>
  </si>
  <si>
    <t>(in thousands EUR)</t>
  </si>
  <si>
    <t>(in EUR)</t>
  </si>
  <si>
    <t xml:space="preserve">(in thousands EUR) </t>
  </si>
  <si>
    <t>VPFs' investment portfolio and balance assets as of 30.06.2026</t>
  </si>
  <si>
    <t>Structure of VPFs' investment portfolio and balance assets as of 30.06.2026</t>
  </si>
  <si>
    <t xml:space="preserve">(in EUR) </t>
  </si>
  <si>
    <t>Total number of pensioners at VPFs as of  30.06.2026</t>
  </si>
  <si>
    <t>Amounts credited and paid out to insured persons and pensioners  for the period 01.01.2026 - 30.06.2026</t>
  </si>
  <si>
    <t>VPFs contribution structure in first half of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</si>
</sst>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лв&quot;;\-#,##0\ &quot;лв&quot;"/>
    <numFmt numFmtId="165" formatCode="#,##0.00\ &quot;лв&quot;;\-#,##0.00\ &quot;лв&quot;"/>
    <numFmt numFmtId="166" formatCode="_-* #,##0\ _л_в_-;\-* #,##0\ _л_в_-;_-* &quot;-&quot;\ _л_в_-;_-@_-"/>
    <numFmt numFmtId="167" formatCode="_-* #,##0.00\ _л_в_-;\-* #,##0.00\ _л_в_-;_-* &quot;-&quot;??\ _л_в_-;_-@_-"/>
    <numFmt numFmtId="168" formatCode="_-* #,##0\ _л_в_-;\-* #,##0\ _л_в_-;_-* &quot;-&quot;??\ _л_в_-;_-@_-"/>
    <numFmt numFmtId="169" formatCode="_-* #,##0.00\ _ _-;\-* #,##0.00\ _ _-;_-* &quot;-&quot;??\ _ _-;_-@_-"/>
    <numFmt numFmtId="170" formatCode="_-* #,##0.00\ _л_в_-;\-* #,##0.00\ _л_в_-;_-* &quot;-&quot;\ _л_в_-;_-@_-"/>
    <numFmt numFmtId="171" formatCode="0.00_ ;\-0.00\ "/>
    <numFmt numFmtId="172" formatCode="0.000"/>
    <numFmt numFmtId="173" formatCode="0.0000"/>
    <numFmt numFmtId="174" formatCode="0.0"/>
  </numFmts>
  <fonts count="2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HebarU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17"/>
      <name val="Arial"/>
      <family val="2"/>
      <charset val="204"/>
    </font>
    <font>
      <sz val="7.5"/>
      <name val="Verdana"/>
      <family val="2"/>
      <charset val="204"/>
    </font>
    <font>
      <sz val="12"/>
      <name val="Verdana"/>
      <family val="2"/>
      <charset val="204"/>
    </font>
    <font>
      <sz val="10"/>
      <name val="Arial"/>
      <family val="2"/>
      <charset val="204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5" fillId="0" borderId="0"/>
    <xf numFmtId="0" fontId="6" fillId="0" borderId="0"/>
    <xf numFmtId="9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</cellStyleXfs>
  <cellXfs count="252">
    <xf numFmtId="0" fontId="0" fillId="0" borderId="0" xfId="0"/>
    <xf numFmtId="0" fontId="7" fillId="0" borderId="0" xfId="4" applyFont="1" applyAlignment="1">
      <alignment horizontal="center" vertical="center" wrapText="1"/>
    </xf>
    <xf numFmtId="0" fontId="7" fillId="0" borderId="0" xfId="4" applyFont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3" fontId="7" fillId="0" borderId="0" xfId="4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8" fontId="7" fillId="0" borderId="0" xfId="1" applyNumberFormat="1" applyFont="1" applyBorder="1" applyAlignment="1">
      <alignment horizontal="center" vertical="center" wrapText="1"/>
    </xf>
    <xf numFmtId="168" fontId="7" fillId="0" borderId="0" xfId="1" applyNumberFormat="1" applyFont="1" applyBorder="1" applyAlignment="1">
      <alignment vertical="center" wrapText="1"/>
    </xf>
    <xf numFmtId="168" fontId="7" fillId="0" borderId="0" xfId="1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1" applyNumberFormat="1" applyFont="1" applyBorder="1" applyAlignment="1">
      <alignment horizontal="center" vertical="center" wrapText="1"/>
    </xf>
    <xf numFmtId="3" fontId="7" fillId="0" borderId="0" xfId="1" applyNumberFormat="1" applyFont="1" applyBorder="1" applyAlignment="1">
      <alignment vertical="center" wrapText="1"/>
    </xf>
    <xf numFmtId="0" fontId="7" fillId="0" borderId="0" xfId="3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3" applyFont="1"/>
    <xf numFmtId="0" fontId="7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7" fillId="0" borderId="0" xfId="3" applyFont="1" applyAlignment="1">
      <alignment horizontal="left" wrapText="1"/>
    </xf>
    <xf numFmtId="0" fontId="7" fillId="0" borderId="0" xfId="3" applyFont="1" applyAlignment="1">
      <alignment horizontal="right" wrapText="1"/>
    </xf>
    <xf numFmtId="0" fontId="7" fillId="0" borderId="0" xfId="3" applyFont="1" applyAlignment="1">
      <alignment horizontal="left"/>
    </xf>
    <xf numFmtId="10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0" fontId="7" fillId="0" borderId="0" xfId="0" applyFont="1"/>
    <xf numFmtId="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3" fontId="7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10" fillId="0" borderId="0" xfId="0" applyNumberFormat="1" applyFont="1" applyAlignment="1">
      <alignment horizontal="right" vertical="center" wrapText="1"/>
    </xf>
    <xf numFmtId="3" fontId="11" fillId="0" borderId="1" xfId="0" applyNumberFormat="1" applyFont="1" applyBorder="1"/>
    <xf numFmtId="3" fontId="10" fillId="0" borderId="2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wrapText="1"/>
    </xf>
    <xf numFmtId="0" fontId="10" fillId="0" borderId="0" xfId="3" applyFont="1" applyAlignment="1">
      <alignment horizontal="center" vertical="center" wrapText="1"/>
    </xf>
    <xf numFmtId="0" fontId="10" fillId="0" borderId="0" xfId="3" applyFont="1" applyAlignment="1">
      <alignment horizontal="left" vertical="center" wrapText="1"/>
    </xf>
    <xf numFmtId="10" fontId="10" fillId="0" borderId="0" xfId="3" applyNumberFormat="1" applyFont="1" applyAlignment="1">
      <alignment horizontal="center" vertical="center" wrapText="1"/>
    </xf>
    <xf numFmtId="167" fontId="10" fillId="0" borderId="2" xfId="1" applyFont="1" applyFill="1" applyBorder="1" applyAlignment="1">
      <alignment horizontal="left" vertical="center" wrapText="1"/>
    </xf>
    <xf numFmtId="0" fontId="0" fillId="0" borderId="0" xfId="0" quotePrefix="1"/>
    <xf numFmtId="165" fontId="0" fillId="0" borderId="0" xfId="0" applyNumberFormat="1"/>
    <xf numFmtId="167" fontId="7" fillId="0" borderId="0" xfId="1" applyFont="1" applyBorder="1" applyAlignment="1">
      <alignment horizontal="left" wrapText="1"/>
    </xf>
    <xf numFmtId="0" fontId="14" fillId="0" borderId="0" xfId="0" applyFont="1" applyAlignment="1">
      <alignment horizontal="right" vertical="center" wrapText="1"/>
    </xf>
    <xf numFmtId="167" fontId="7" fillId="0" borderId="0" xfId="1" applyFont="1" applyFill="1" applyBorder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center"/>
    </xf>
    <xf numFmtId="0" fontId="15" fillId="0" borderId="0" xfId="0" applyFont="1" applyAlignment="1">
      <alignment horizontal="center"/>
    </xf>
    <xf numFmtId="3" fontId="11" fillId="0" borderId="0" xfId="0" applyNumberFormat="1" applyFont="1"/>
    <xf numFmtId="3" fontId="7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0" fontId="16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/>
    </xf>
    <xf numFmtId="10" fontId="10" fillId="0" borderId="0" xfId="0" applyNumberFormat="1" applyFont="1" applyAlignment="1">
      <alignment horizontal="center"/>
    </xf>
    <xf numFmtId="0" fontId="10" fillId="0" borderId="0" xfId="4" applyFont="1" applyAlignment="1">
      <alignment horizontal="right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3" fontId="15" fillId="0" borderId="4" xfId="0" applyNumberFormat="1" applyFont="1" applyBorder="1" applyAlignment="1">
      <alignment horizontal="center" vertical="center" wrapText="1"/>
    </xf>
    <xf numFmtId="167" fontId="15" fillId="0" borderId="5" xfId="1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/>
    </xf>
    <xf numFmtId="3" fontId="11" fillId="0" borderId="2" xfId="0" applyNumberFormat="1" applyFont="1" applyBorder="1" applyAlignment="1">
      <alignment horizontal="center" vertical="center" wrapText="1"/>
    </xf>
    <xf numFmtId="3" fontId="11" fillId="0" borderId="2" xfId="2" applyNumberFormat="1" applyFont="1" applyFill="1" applyBorder="1" applyAlignment="1">
      <alignment horizontal="center" vertical="center" wrapText="1"/>
    </xf>
    <xf numFmtId="164" fontId="0" fillId="0" borderId="0" xfId="0" applyNumberFormat="1"/>
    <xf numFmtId="3" fontId="0" fillId="0" borderId="0" xfId="0" quotePrefix="1" applyNumberFormat="1" applyAlignment="1">
      <alignment horizontal="right"/>
    </xf>
    <xf numFmtId="3" fontId="0" fillId="0" borderId="0" xfId="0" applyNumberFormat="1" applyAlignment="1">
      <alignment horizontal="right"/>
    </xf>
    <xf numFmtId="3" fontId="7" fillId="0" borderId="0" xfId="3" applyNumberFormat="1" applyFont="1" applyAlignment="1">
      <alignment horizontal="right"/>
    </xf>
    <xf numFmtId="3" fontId="11" fillId="0" borderId="2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right" vertical="center" wrapText="1"/>
    </xf>
    <xf numFmtId="2" fontId="0" fillId="0" borderId="0" xfId="0" applyNumberFormat="1"/>
    <xf numFmtId="3" fontId="0" fillId="0" borderId="0" xfId="0" applyNumberFormat="1"/>
    <xf numFmtId="171" fontId="0" fillId="0" borderId="0" xfId="0" applyNumberFormat="1"/>
    <xf numFmtId="0" fontId="7" fillId="0" borderId="0" xfId="0" applyFont="1" applyAlignment="1">
      <alignment wrapText="1"/>
    </xf>
    <xf numFmtId="0" fontId="7" fillId="0" borderId="6" xfId="3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left"/>
    </xf>
    <xf numFmtId="2" fontId="14" fillId="0" borderId="0" xfId="0" applyNumberFormat="1" applyFont="1" applyAlignment="1">
      <alignment horizontal="right" vertical="center" wrapText="1"/>
    </xf>
    <xf numFmtId="0" fontId="10" fillId="0" borderId="0" xfId="3" applyFont="1" applyAlignment="1">
      <alignment horizontal="right" vertical="center" wrapText="1"/>
    </xf>
    <xf numFmtId="3" fontId="7" fillId="0" borderId="0" xfId="4" applyNumberFormat="1" applyFont="1" applyAlignment="1">
      <alignment horizontal="right" wrapText="1"/>
    </xf>
    <xf numFmtId="2" fontId="7" fillId="0" borderId="0" xfId="3" applyNumberFormat="1" applyFont="1"/>
    <xf numFmtId="0" fontId="5" fillId="0" borderId="0" xfId="0" applyFont="1" applyAlignment="1">
      <alignment horizontal="left"/>
    </xf>
    <xf numFmtId="3" fontId="7" fillId="0" borderId="0" xfId="3" applyNumberFormat="1" applyFont="1"/>
    <xf numFmtId="3" fontId="7" fillId="0" borderId="2" xfId="4" applyNumberFormat="1" applyFont="1" applyBorder="1" applyAlignment="1">
      <alignment horizontal="center" vertical="center" wrapText="1"/>
    </xf>
    <xf numFmtId="0" fontId="5" fillId="0" borderId="2" xfId="9" quotePrefix="1" applyFont="1" applyBorder="1" applyAlignment="1">
      <alignment horizontal="right" vertical="center" wrapText="1" indent="1"/>
    </xf>
    <xf numFmtId="3" fontId="10" fillId="0" borderId="0" xfId="3" applyNumberFormat="1" applyFont="1" applyAlignment="1">
      <alignment horizontal="center" vertical="center" wrapText="1"/>
    </xf>
    <xf numFmtId="1" fontId="10" fillId="0" borderId="0" xfId="3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2" fontId="5" fillId="0" borderId="0" xfId="3" applyNumberFormat="1" applyAlignment="1">
      <alignment horizontal="right"/>
    </xf>
    <xf numFmtId="2" fontId="7" fillId="0" borderId="0" xfId="3" applyNumberFormat="1" applyFont="1" applyAlignment="1">
      <alignment horizontal="right"/>
    </xf>
    <xf numFmtId="0" fontId="15" fillId="0" borderId="2" xfId="9" applyFont="1" applyBorder="1" applyAlignment="1">
      <alignment horizontal="center" vertical="center"/>
    </xf>
    <xf numFmtId="0" fontId="15" fillId="0" borderId="2" xfId="9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/>
    </xf>
    <xf numFmtId="2" fontId="4" fillId="0" borderId="0" xfId="0" applyNumberFormat="1" applyFont="1"/>
    <xf numFmtId="0" fontId="7" fillId="0" borderId="6" xfId="0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 wrapText="1"/>
    </xf>
    <xf numFmtId="3" fontId="7" fillId="0" borderId="0" xfId="4" applyNumberFormat="1" applyFont="1" applyAlignment="1">
      <alignment vertical="center" wrapText="1"/>
    </xf>
    <xf numFmtId="3" fontId="10" fillId="0" borderId="0" xfId="3" applyNumberFormat="1" applyFont="1" applyAlignment="1">
      <alignment horizontal="right" vertical="center" wrapText="1"/>
    </xf>
    <xf numFmtId="10" fontId="7" fillId="0" borderId="0" xfId="5" applyNumberFormat="1" applyFont="1"/>
    <xf numFmtId="0" fontId="5" fillId="0" borderId="2" xfId="0" applyFont="1" applyBorder="1" applyAlignment="1">
      <alignment horizontal="left" vertical="center" wrapText="1"/>
    </xf>
    <xf numFmtId="10" fontId="15" fillId="0" borderId="0" xfId="5" applyNumberFormat="1" applyFont="1" applyFill="1" applyAlignment="1">
      <alignment horizontal="center" vertical="center" wrapText="1"/>
    </xf>
    <xf numFmtId="10" fontId="5" fillId="0" borderId="0" xfId="5" applyNumberFormat="1" applyFont="1" applyFill="1" applyAlignment="1">
      <alignment horizontal="center" vertical="center" wrapText="1"/>
    </xf>
    <xf numFmtId="2" fontId="15" fillId="0" borderId="0" xfId="3" applyNumberFormat="1" applyFont="1" applyAlignment="1">
      <alignment horizontal="center" vertical="center" wrapText="1"/>
    </xf>
    <xf numFmtId="3" fontId="10" fillId="0" borderId="0" xfId="3" applyNumberFormat="1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67" fontId="5" fillId="0" borderId="2" xfId="1" applyFont="1" applyBorder="1" applyAlignment="1">
      <alignment horizontal="left" vertical="center" wrapText="1"/>
    </xf>
    <xf numFmtId="167" fontId="5" fillId="0" borderId="2" xfId="1" applyFont="1" applyFill="1" applyBorder="1" applyAlignment="1">
      <alignment horizontal="left" vertical="center" wrapText="1"/>
    </xf>
    <xf numFmtId="10" fontId="10" fillId="0" borderId="0" xfId="5" applyNumberFormat="1" applyFont="1" applyAlignment="1">
      <alignment horizontal="center" vertical="center" wrapText="1"/>
    </xf>
    <xf numFmtId="0" fontId="5" fillId="0" borderId="0" xfId="4" applyFont="1" applyAlignment="1">
      <alignment horizontal="center" vertical="center" wrapText="1"/>
    </xf>
    <xf numFmtId="0" fontId="5" fillId="0" borderId="0" xfId="3" applyAlignment="1">
      <alignment horizontal="center" vertical="center" wrapText="1"/>
    </xf>
    <xf numFmtId="167" fontId="5" fillId="0" borderId="2" xfId="1" applyFont="1" applyFill="1" applyBorder="1" applyAlignment="1">
      <alignment horizontal="left" wrapText="1"/>
    </xf>
    <xf numFmtId="0" fontId="5" fillId="0" borderId="0" xfId="4" applyFont="1" applyAlignment="1">
      <alignment vertical="center" wrapText="1"/>
    </xf>
    <xf numFmtId="0" fontId="5" fillId="0" borderId="0" xfId="4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3" applyBorder="1" applyAlignment="1">
      <alignment horizontal="center" vertical="center" wrapText="1"/>
    </xf>
    <xf numFmtId="168" fontId="5" fillId="0" borderId="0" xfId="1" applyNumberFormat="1" applyFont="1" applyFill="1" applyBorder="1" applyAlignment="1">
      <alignment vertical="center" wrapText="1"/>
    </xf>
    <xf numFmtId="168" fontId="5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8" fontId="5" fillId="0" borderId="0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vertical="center" wrapText="1"/>
    </xf>
    <xf numFmtId="4" fontId="5" fillId="0" borderId="0" xfId="1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" fontId="5" fillId="0" borderId="2" xfId="0" quotePrefix="1" applyNumberFormat="1" applyFont="1" applyBorder="1" applyAlignment="1">
      <alignment horizontal="right" vertical="center" wrapText="1" indent="1"/>
    </xf>
    <xf numFmtId="49" fontId="5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right" wrapText="1"/>
    </xf>
    <xf numFmtId="1" fontId="18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righ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1" fontId="5" fillId="0" borderId="0" xfId="0" applyNumberFormat="1" applyFont="1" applyAlignment="1">
      <alignment horizontal="center"/>
    </xf>
    <xf numFmtId="0" fontId="5" fillId="0" borderId="2" xfId="0" quotePrefix="1" applyFont="1" applyBorder="1" applyAlignment="1">
      <alignment horizontal="right" vertical="center" wrapText="1" indent="1"/>
    </xf>
    <xf numFmtId="1" fontId="15" fillId="0" borderId="2" xfId="0" applyNumberFormat="1" applyFont="1" applyBorder="1" applyAlignment="1">
      <alignment horizontal="center"/>
    </xf>
    <xf numFmtId="172" fontId="5" fillId="0" borderId="0" xfId="0" applyNumberFormat="1" applyFont="1" applyAlignment="1">
      <alignment horizontal="center"/>
    </xf>
    <xf numFmtId="1" fontId="5" fillId="0" borderId="0" xfId="0" applyNumberFormat="1" applyFont="1"/>
    <xf numFmtId="1" fontId="5" fillId="0" borderId="2" xfId="0" applyNumberFormat="1" applyFont="1" applyBorder="1" applyAlignment="1">
      <alignment horizontal="center"/>
    </xf>
    <xf numFmtId="0" fontId="10" fillId="0" borderId="2" xfId="3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/>
    </xf>
    <xf numFmtId="0" fontId="21" fillId="0" borderId="0" xfId="3" applyFont="1" applyAlignment="1">
      <alignment horizontal="left" vertical="center" wrapText="1"/>
    </xf>
    <xf numFmtId="3" fontId="21" fillId="0" borderId="0" xfId="3" applyNumberFormat="1" applyFont="1" applyAlignment="1">
      <alignment horizontal="left" vertical="center" wrapText="1"/>
    </xf>
    <xf numFmtId="0" fontId="21" fillId="0" borderId="0" xfId="3" applyFont="1" applyAlignment="1">
      <alignment horizontal="center" vertical="center" wrapText="1"/>
    </xf>
    <xf numFmtId="3" fontId="21" fillId="0" borderId="0" xfId="3" applyNumberFormat="1" applyFont="1" applyAlignment="1">
      <alignment horizontal="center" vertical="center" wrapText="1"/>
    </xf>
    <xf numFmtId="3" fontId="21" fillId="0" borderId="0" xfId="3" applyNumberFormat="1" applyFont="1" applyAlignment="1">
      <alignment horizontal="right" vertical="center" wrapText="1"/>
    </xf>
    <xf numFmtId="0" fontId="20" fillId="0" borderId="0" xfId="3" applyFont="1" applyAlignment="1">
      <alignment horizontal="left" vertical="center" wrapText="1"/>
    </xf>
    <xf numFmtId="0" fontId="20" fillId="0" borderId="0" xfId="3" applyFont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173" fontId="20" fillId="2" borderId="0" xfId="5" applyNumberFormat="1" applyFont="1" applyFill="1" applyAlignment="1">
      <alignment horizontal="center" vertical="center" wrapText="1"/>
    </xf>
    <xf numFmtId="10" fontId="20" fillId="2" borderId="0" xfId="3" applyNumberFormat="1" applyFont="1" applyFill="1" applyAlignment="1">
      <alignment horizontal="center" vertical="center" wrapText="1"/>
    </xf>
    <xf numFmtId="0" fontId="20" fillId="2" borderId="0" xfId="3" applyFont="1" applyFill="1" applyAlignment="1">
      <alignment horizontal="left" vertical="center" wrapText="1"/>
    </xf>
    <xf numFmtId="3" fontId="20" fillId="0" borderId="0" xfId="3" applyNumberFormat="1" applyFont="1" applyAlignment="1">
      <alignment horizontal="left" vertical="center" wrapText="1"/>
    </xf>
    <xf numFmtId="3" fontId="20" fillId="0" borderId="0" xfId="3" applyNumberFormat="1" applyFont="1" applyAlignment="1">
      <alignment horizontal="right" vertical="center" wrapText="1"/>
    </xf>
    <xf numFmtId="3" fontId="5" fillId="0" borderId="2" xfId="4" applyNumberFormat="1" applyFont="1" applyBorder="1" applyAlignment="1">
      <alignment horizontal="right" vertical="center" wrapText="1"/>
    </xf>
    <xf numFmtId="4" fontId="5" fillId="0" borderId="2" xfId="5" applyNumberFormat="1" applyFont="1" applyFill="1" applyBorder="1" applyAlignment="1">
      <alignment horizontal="right" vertical="center" wrapText="1"/>
    </xf>
    <xf numFmtId="3" fontId="7" fillId="0" borderId="2" xfId="4" applyNumberFormat="1" applyFont="1" applyBorder="1" applyAlignment="1">
      <alignment horizontal="right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right" wrapText="1"/>
    </xf>
    <xf numFmtId="3" fontId="5" fillId="0" borderId="2" xfId="3" applyNumberFormat="1" applyBorder="1"/>
    <xf numFmtId="2" fontId="5" fillId="0" borderId="2" xfId="3" applyNumberFormat="1" applyBorder="1" applyAlignment="1">
      <alignment horizontal="right" vertical="center"/>
    </xf>
    <xf numFmtId="2" fontId="7" fillId="0" borderId="2" xfId="3" applyNumberFormat="1" applyFont="1" applyBorder="1" applyAlignment="1">
      <alignment horizontal="right" vertical="center"/>
    </xf>
    <xf numFmtId="166" fontId="15" fillId="0" borderId="2" xfId="0" applyNumberFormat="1" applyFont="1" applyBorder="1" applyAlignment="1">
      <alignment horizontal="right" vertical="center" wrapText="1"/>
    </xf>
    <xf numFmtId="166" fontId="5" fillId="0" borderId="2" xfId="0" applyNumberFormat="1" applyFont="1" applyBorder="1" applyAlignment="1">
      <alignment horizontal="right" vertical="center" wrapText="1"/>
    </xf>
    <xf numFmtId="170" fontId="15" fillId="0" borderId="2" xfId="0" applyNumberFormat="1" applyFont="1" applyBorder="1" applyAlignment="1">
      <alignment horizontal="right" vertical="center" wrapText="1"/>
    </xf>
    <xf numFmtId="170" fontId="5" fillId="0" borderId="2" xfId="0" applyNumberFormat="1" applyFont="1" applyBorder="1" applyAlignment="1">
      <alignment horizontal="right" vertical="center" wrapText="1"/>
    </xf>
    <xf numFmtId="166" fontId="5" fillId="0" borderId="2" xfId="0" applyNumberFormat="1" applyFont="1" applyBorder="1" applyAlignment="1">
      <alignment horizontal="right" wrapText="1"/>
    </xf>
    <xf numFmtId="3" fontId="5" fillId="0" borderId="2" xfId="3" applyNumberFormat="1" applyBorder="1" applyAlignment="1">
      <alignment horizontal="right" vertical="center" wrapText="1"/>
    </xf>
    <xf numFmtId="3" fontId="10" fillId="0" borderId="2" xfId="3" applyNumberFormat="1" applyFont="1" applyBorder="1" applyAlignment="1">
      <alignment horizontal="right" vertical="center" wrapText="1"/>
    </xf>
    <xf numFmtId="4" fontId="15" fillId="0" borderId="2" xfId="0" applyNumberFormat="1" applyFont="1" applyBorder="1" applyAlignment="1">
      <alignment vertical="top" wrapText="1"/>
    </xf>
    <xf numFmtId="4" fontId="7" fillId="0" borderId="6" xfId="0" applyNumberFormat="1" applyFont="1" applyBorder="1" applyAlignment="1">
      <alignment horizontal="right" wrapText="1"/>
    </xf>
    <xf numFmtId="4" fontId="5" fillId="0" borderId="6" xfId="0" applyNumberFormat="1" applyFont="1" applyBorder="1" applyAlignment="1">
      <alignment horizontal="right" wrapText="1"/>
    </xf>
    <xf numFmtId="174" fontId="5" fillId="0" borderId="2" xfId="0" quotePrefix="1" applyNumberFormat="1" applyFont="1" applyBorder="1" applyAlignment="1">
      <alignment horizontal="right" vertical="center" wrapText="1" indent="1"/>
    </xf>
    <xf numFmtId="166" fontId="15" fillId="0" borderId="0" xfId="0" applyNumberFormat="1" applyFont="1" applyAlignment="1">
      <alignment horizontal="center"/>
    </xf>
    <xf numFmtId="167" fontId="10" fillId="0" borderId="3" xfId="1" applyFont="1" applyFill="1" applyBorder="1" applyAlignment="1">
      <alignment horizontal="left" vertical="center" wrapText="1"/>
    </xf>
    <xf numFmtId="3" fontId="10" fillId="0" borderId="2" xfId="0" applyNumberFormat="1" applyFont="1" applyBorder="1" applyAlignment="1">
      <alignment horizontal="left" wrapText="1" indent="2"/>
    </xf>
    <xf numFmtId="0" fontId="5" fillId="0" borderId="0" xfId="3" applyAlignment="1">
      <alignment horizontal="left"/>
    </xf>
    <xf numFmtId="0" fontId="5" fillId="0" borderId="0" xfId="0" applyFont="1" applyAlignment="1">
      <alignment horizontal="right"/>
    </xf>
    <xf numFmtId="0" fontId="8" fillId="0" borderId="3" xfId="0" applyFont="1" applyBorder="1" applyAlignment="1">
      <alignment horizontal="justify" vertical="justify" wrapText="1"/>
    </xf>
    <xf numFmtId="0" fontId="22" fillId="0" borderId="0" xfId="0" applyFont="1" applyAlignment="1">
      <alignment horizontal="right"/>
    </xf>
    <xf numFmtId="167" fontId="5" fillId="0" borderId="2" xfId="1" applyFont="1" applyBorder="1" applyAlignment="1">
      <alignment horizontal="left" wrapText="1"/>
    </xf>
    <xf numFmtId="0" fontId="22" fillId="0" borderId="0" xfId="15" applyFont="1" applyAlignment="1">
      <alignment horizontal="right"/>
    </xf>
    <xf numFmtId="0" fontId="10" fillId="0" borderId="2" xfId="3" applyFont="1" applyBorder="1" applyAlignment="1">
      <alignment horizontal="left" vertical="center" wrapText="1"/>
    </xf>
    <xf numFmtId="3" fontId="10" fillId="0" borderId="2" xfId="0" applyNumberFormat="1" applyFont="1" applyBorder="1" applyAlignment="1">
      <alignment horizontal="left" wrapText="1"/>
    </xf>
    <xf numFmtId="0" fontId="5" fillId="0" borderId="2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justify" vertical="top" wrapText="1"/>
    </xf>
    <xf numFmtId="0" fontId="8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/>
    </xf>
    <xf numFmtId="3" fontId="5" fillId="0" borderId="2" xfId="0" applyNumberFormat="1" applyFont="1" applyBorder="1" applyAlignment="1">
      <alignment horizontal="center" vertical="center" wrapText="1"/>
    </xf>
    <xf numFmtId="168" fontId="5" fillId="0" borderId="2" xfId="1" applyNumberFormat="1" applyFont="1" applyFill="1" applyBorder="1" applyAlignment="1">
      <alignment horizontal="right" vertical="center" wrapText="1"/>
    </xf>
    <xf numFmtId="168" fontId="7" fillId="0" borderId="2" xfId="1" applyNumberFormat="1" applyFont="1" applyFill="1" applyBorder="1" applyAlignment="1">
      <alignment horizontal="right" vertical="center" wrapText="1"/>
    </xf>
    <xf numFmtId="3" fontId="7" fillId="0" borderId="2" xfId="3" applyNumberFormat="1" applyFont="1" applyBorder="1"/>
    <xf numFmtId="3" fontId="5" fillId="0" borderId="2" xfId="3" applyNumberFormat="1" applyBorder="1" applyAlignment="1">
      <alignment vertical="center"/>
    </xf>
    <xf numFmtId="3" fontId="7" fillId="0" borderId="2" xfId="3" applyNumberFormat="1" applyFont="1" applyBorder="1" applyAlignment="1">
      <alignment vertical="center"/>
    </xf>
    <xf numFmtId="3" fontId="5" fillId="0" borderId="2" xfId="0" applyNumberFormat="1" applyFont="1" applyBorder="1" applyAlignment="1">
      <alignment horizontal="right" vertical="center"/>
    </xf>
    <xf numFmtId="4" fontId="5" fillId="0" borderId="2" xfId="1" applyNumberFormat="1" applyFont="1" applyFill="1" applyBorder="1" applyAlignment="1">
      <alignment horizontal="right" vertical="center" wrapText="1"/>
    </xf>
    <xf numFmtId="3" fontId="10" fillId="0" borderId="2" xfId="3" applyNumberFormat="1" applyFont="1" applyBorder="1" applyAlignment="1">
      <alignment vertical="center" wrapText="1"/>
    </xf>
    <xf numFmtId="166" fontId="7" fillId="0" borderId="2" xfId="0" applyNumberFormat="1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0" xfId="4" applyFont="1" applyAlignment="1">
      <alignment vertical="center"/>
    </xf>
    <xf numFmtId="1" fontId="7" fillId="0" borderId="0" xfId="0" applyNumberFormat="1" applyFont="1"/>
    <xf numFmtId="0" fontId="5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0" xfId="4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 wrapText="1"/>
    </xf>
    <xf numFmtId="0" fontId="7" fillId="0" borderId="9" xfId="0" applyFont="1" applyBorder="1" applyAlignment="1">
      <alignment horizontal="right" vertical="center"/>
    </xf>
    <xf numFmtId="168" fontId="5" fillId="0" borderId="0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168" fontId="5" fillId="0" borderId="0" xfId="1" applyNumberFormat="1" applyFont="1" applyFill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0" xfId="3" applyAlignment="1">
      <alignment horizontal="center" wrapText="1"/>
    </xf>
    <xf numFmtId="0" fontId="7" fillId="0" borderId="0" xfId="3" applyFont="1" applyAlignment="1">
      <alignment horizontal="center" wrapText="1"/>
    </xf>
    <xf numFmtId="0" fontId="5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3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5" fillId="0" borderId="0" xfId="3" applyAlignment="1">
      <alignment horizontal="left" vertical="center" wrapText="1"/>
    </xf>
    <xf numFmtId="0" fontId="7" fillId="0" borderId="10" xfId="4" applyFont="1" applyBorder="1" applyAlignment="1">
      <alignment horizontal="center" vertical="center" wrapText="1"/>
    </xf>
    <xf numFmtId="0" fontId="7" fillId="0" borderId="11" xfId="4" applyFont="1" applyBorder="1" applyAlignment="1">
      <alignment horizontal="center" vertical="center" wrapText="1"/>
    </xf>
    <xf numFmtId="0" fontId="7" fillId="0" borderId="7" xfId="4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5" fillId="0" borderId="4" xfId="3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3" applyAlignment="1">
      <alignment horizontal="center" vertical="center" wrapText="1"/>
    </xf>
    <xf numFmtId="0" fontId="5" fillId="0" borderId="0" xfId="0" applyFont="1" applyAlignment="1">
      <alignment horizontal="right"/>
    </xf>
    <xf numFmtId="0" fontId="13" fillId="0" borderId="0" xfId="0" applyFont="1"/>
    <xf numFmtId="0" fontId="10" fillId="0" borderId="0" xfId="3" applyFont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1" fontId="7" fillId="0" borderId="0" xfId="0" applyNumberFormat="1" applyFont="1" applyAlignment="1">
      <alignment horizontal="left"/>
    </xf>
  </cellXfs>
  <cellStyles count="18">
    <cellStyle name="Comma" xfId="1" builtinId="3"/>
    <cellStyle name="Comma 2" xfId="6" xr:uid="{00000000-0005-0000-0000-000001000000}"/>
    <cellStyle name="Comma 2 2" xfId="10" xr:uid="{00000000-0005-0000-0000-000002000000}"/>
    <cellStyle name="Comma_DPF_Q2_2005_bul" xfId="2" xr:uid="{00000000-0005-0000-0000-000003000000}"/>
    <cellStyle name="Normal" xfId="0" builtinId="0"/>
    <cellStyle name="Normal 2" xfId="8" xr:uid="{00000000-0005-0000-0000-000005000000}"/>
    <cellStyle name="Normal 2 2" xfId="12" xr:uid="{00000000-0005-0000-0000-000006000000}"/>
    <cellStyle name="Normal 2 2 2" xfId="17" xr:uid="{6C0BE9FD-D9D9-4F75-A804-4C4E00B92BC2}"/>
    <cellStyle name="Normal 2 3" xfId="14" xr:uid="{00000000-0005-0000-0000-000007000000}"/>
    <cellStyle name="Normal 2 4" xfId="16" xr:uid="{05D339EA-D454-481D-ABDC-BDE95792A8CF}"/>
    <cellStyle name="Normal 3" xfId="13" xr:uid="{00000000-0005-0000-0000-000008000000}"/>
    <cellStyle name="Normal_DPF" xfId="3" xr:uid="{00000000-0005-0000-0000-000009000000}"/>
    <cellStyle name="Normal_Gragh_02_U" xfId="4" xr:uid="{00000000-0005-0000-0000-00000A000000}"/>
    <cellStyle name="Normal_Spr_06_04" xfId="9" xr:uid="{00000000-0005-0000-0000-00000B000000}"/>
    <cellStyle name="Normal_ППФ0603" xfId="15" xr:uid="{00000000-0005-0000-0000-00000C000000}"/>
    <cellStyle name="Percent" xfId="5" builtinId="5"/>
    <cellStyle name="Percent 2" xfId="7" xr:uid="{00000000-0005-0000-0000-00000E000000}"/>
    <cellStyle name="Percent 2 2" xfId="11" xr:uid="{00000000-0005-0000-0000-00000F000000}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hartsheet" Target="chart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3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7BBA-4122-AE01-C74FB0F9F18E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2-Д'!#REF!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2-Д'!#REF!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9AED-4B6B-9951-85319C1DB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EFAA-499B-B545-E2449EB679F0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2.1-Д'!#REF!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2.1-Д'!#REF!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A434-4D9B-B2B0-64FB9C500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99BA-4248-97D6-C2B9400C21C6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5-Д'!#REF!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5-Д'!#REF!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276F-4CE3-B18C-D63B263B6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 rtl="0"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 horizontalDpi="-3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1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039662033347054"/>
          <c:y val="0.3135593220338983"/>
          <c:w val="0.47805324668120602"/>
          <c:h val="0.2881456757348866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F1C-4DFA-AD6A-607A82E404D0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F1C-4DFA-AD6A-607A82E404D0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F1C-4DFA-AD6A-607A82E404D0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F1C-4DFA-AD6A-607A82E404D0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F1C-4DFA-AD6A-607A82E404D0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F1C-4DFA-AD6A-607A82E404D0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F1C-4DFA-AD6A-607A82E404D0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F1C-4DFA-AD6A-607A82E404D0}"/>
              </c:ext>
            </c:extLst>
          </c:dPt>
          <c:dLbls>
            <c:dLbl>
              <c:idx val="0"/>
              <c:layout>
                <c:manualLayout>
                  <c:x val="-0.1144823804987148"/>
                  <c:y val="-4.311526313448109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F1C-4DFA-AD6A-607A82E404D0}"/>
                </c:ext>
              </c:extLst>
            </c:dLbl>
            <c:dLbl>
              <c:idx val="1"/>
              <c:layout>
                <c:manualLayout>
                  <c:x val="-3.0906638221411591E-2"/>
                  <c:y val="-0.1118508830463983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1C-4DFA-AD6A-607A82E404D0}"/>
                </c:ext>
              </c:extLst>
            </c:dLbl>
            <c:dLbl>
              <c:idx val="2"/>
              <c:layout>
                <c:manualLayout>
                  <c:x val="0.14669543763079348"/>
                  <c:y val="-0.12397259664575815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F1C-4DFA-AD6A-607A82E404D0}"/>
                </c:ext>
              </c:extLst>
            </c:dLbl>
            <c:dLbl>
              <c:idx val="3"/>
              <c:layout>
                <c:manualLayout>
                  <c:x val="3.0469536706050342E-2"/>
                  <c:y val="-0.12503937007874016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F1C-4DFA-AD6A-607A82E404D0}"/>
                </c:ext>
              </c:extLst>
            </c:dLbl>
            <c:dLbl>
              <c:idx val="4"/>
              <c:layout>
                <c:manualLayout>
                  <c:x val="0.10194345148428377"/>
                  <c:y val="-6.759517772142890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F1C-4DFA-AD6A-607A82E404D0}"/>
                </c:ext>
              </c:extLst>
            </c:dLbl>
            <c:dLbl>
              <c:idx val="5"/>
              <c:layout>
                <c:manualLayout>
                  <c:x val="0.14997695608628103"/>
                  <c:y val="4.0780461764313422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F1C-4DFA-AD6A-607A82E404D0}"/>
                </c:ext>
              </c:extLst>
            </c:dLbl>
            <c:dLbl>
              <c:idx val="6"/>
              <c:layout>
                <c:manualLayout>
                  <c:x val="8.0220830720875547E-2"/>
                  <c:y val="0.10790124115841514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F1C-4DFA-AD6A-607A82E404D0}"/>
                </c:ext>
              </c:extLst>
            </c:dLbl>
            <c:dLbl>
              <c:idx val="7"/>
              <c:layout>
                <c:manualLayout>
                  <c:x val="-5.2642721624636984E-2"/>
                  <c:y val="0.1433227456737398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F1C-4DFA-AD6A-607A82E404D0}"/>
                </c:ext>
              </c:extLst>
            </c:dLbl>
            <c:dLbl>
              <c:idx val="8"/>
              <c:layout>
                <c:manualLayout>
                  <c:x val="-0.17282743439050097"/>
                  <c:y val="0.11467195896748586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F1C-4DFA-AD6A-607A82E404D0}"/>
                </c:ext>
              </c:extLst>
            </c:dLbl>
            <c:dLbl>
              <c:idx val="9"/>
              <c:layout>
                <c:manualLayout>
                  <c:x val="-0.24285356432781832"/>
                  <c:y val="2.51339613644856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F1C-4DFA-AD6A-607A82E404D0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75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 1.1-V'!$A$6:$A$15</c:f>
              <c:strCache>
                <c:ptCount val="10"/>
                <c:pt idx="0">
                  <c:v> VPF "DOVERIE" </c:v>
                </c:pt>
                <c:pt idx="1">
                  <c:v> VPF "SAGLASIE" </c:v>
                </c:pt>
                <c:pt idx="2">
                  <c:v> VPF "DSK - RODINA" </c:v>
                </c:pt>
                <c:pt idx="3">
                  <c:v> VPF "ALLIANZ BULGARIA" </c:v>
                </c:pt>
                <c:pt idx="4">
                  <c:v> VPF "UBB" </c:v>
                </c:pt>
                <c:pt idx="5">
                  <c:v> VPF "CCB - SILA" </c:v>
                </c:pt>
                <c:pt idx="6">
                  <c:v> "VPF - FUTURE" </c:v>
                </c:pt>
                <c:pt idx="7">
                  <c:v> VPF "TOPLINA" </c:v>
                </c:pt>
                <c:pt idx="8">
                  <c:v> VPF "LEV INS PENSION INSURANCE" * </c:v>
                </c:pt>
                <c:pt idx="9">
                  <c:v>"VPF DALLBOGG: LIFE AND HEALTH"</c:v>
                </c:pt>
              </c:strCache>
            </c:strRef>
          </c:cat>
          <c:val>
            <c:numRef>
              <c:f>'Table № 1.1-V'!$H$6:$H$15</c:f>
              <c:numCache>
                <c:formatCode>#,##0.00</c:formatCode>
                <c:ptCount val="10"/>
                <c:pt idx="0">
                  <c:v>21.800165547862949</c:v>
                </c:pt>
                <c:pt idx="1">
                  <c:v>7.9084989210681194</c:v>
                </c:pt>
                <c:pt idx="2">
                  <c:v>16.23884186670367</c:v>
                </c:pt>
                <c:pt idx="3">
                  <c:v>33.925669328510438</c:v>
                </c:pt>
                <c:pt idx="4">
                  <c:v>7.5338631502897089</c:v>
                </c:pt>
                <c:pt idx="5">
                  <c:v>8.6759520198274664</c:v>
                </c:pt>
                <c:pt idx="6">
                  <c:v>1.2581956558837273</c:v>
                </c:pt>
                <c:pt idx="7">
                  <c:v>1.8876922021852955</c:v>
                </c:pt>
                <c:pt idx="8">
                  <c:v>6.6825197086485197E-2</c:v>
                </c:pt>
                <c:pt idx="9">
                  <c:v>0.7042961105821447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1C-4DFA-AD6A-607A82E40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GB" sz="1200" b="1" i="0" baseline="0">
                <a:effectLst/>
              </a:rPr>
              <a:t>VPFs' market share by net assets value as of</a:t>
            </a:r>
            <a:r>
              <a:rPr lang="bg-BG" sz="1200" b="1" i="0" baseline="0">
                <a:effectLst/>
              </a:rPr>
              <a:t> 3</a:t>
            </a:r>
            <a:r>
              <a:rPr lang="en-US" sz="1200" b="1" i="0" baseline="0">
                <a:effectLst/>
              </a:rPr>
              <a:t>0</a:t>
            </a:r>
            <a:r>
              <a:rPr lang="bg-BG" sz="1200" b="1" i="0" baseline="0">
                <a:effectLst/>
              </a:rPr>
              <a:t>.</a:t>
            </a:r>
            <a:r>
              <a:rPr lang="en-US" sz="1200" b="1" i="0" baseline="0">
                <a:effectLst/>
              </a:rPr>
              <a:t>06</a:t>
            </a:r>
            <a:r>
              <a:rPr lang="bg-BG" sz="1200" b="1" i="0" baseline="0">
                <a:effectLst/>
              </a:rPr>
              <a:t>.20</a:t>
            </a:r>
            <a:r>
              <a:rPr lang="en-US" sz="1200" b="1" i="0" baseline="0">
                <a:effectLst/>
              </a:rPr>
              <a:t>26</a:t>
            </a:r>
            <a:r>
              <a:rPr lang="bg-BG" sz="1200" b="1" i="0" baseline="0">
                <a:effectLst/>
              </a:rPr>
              <a:t> 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29053453968976906"/>
          <c:y val="3.925873422941608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1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850405378971677"/>
          <c:y val="0.26266926126869167"/>
          <c:w val="0.59670359892443925"/>
          <c:h val="0.35828464158837758"/>
        </c:manualLayout>
      </c:layout>
      <c:pie3DChart>
        <c:varyColors val="1"/>
        <c:ser>
          <c:idx val="2"/>
          <c:order val="0"/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explosion val="23"/>
          <c:dPt>
            <c:idx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D6E-485E-AE1C-6CD993FA894F}"/>
              </c:ext>
            </c:extLst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D6E-485E-AE1C-6CD993FA894F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D6E-485E-AE1C-6CD993FA894F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D6E-485E-AE1C-6CD993FA894F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D6E-485E-AE1C-6CD993FA894F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D6E-485E-AE1C-6CD993FA894F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D6E-485E-AE1C-6CD993FA894F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D6E-485E-AE1C-6CD993FA894F}"/>
              </c:ext>
            </c:extLst>
          </c:dPt>
          <c:dLbls>
            <c:dLbl>
              <c:idx val="0"/>
              <c:layout>
                <c:manualLayout>
                  <c:x val="-0.17162107795479958"/>
                  <c:y val="-1.101365602622094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D6E-485E-AE1C-6CD993FA894F}"/>
                </c:ext>
              </c:extLst>
            </c:dLbl>
            <c:dLbl>
              <c:idx val="1"/>
              <c:layout>
                <c:manualLayout>
                  <c:x val="-6.9016874441884132E-2"/>
                  <c:y val="-3.579056007829531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D6E-485E-AE1C-6CD993FA894F}"/>
                </c:ext>
              </c:extLst>
            </c:dLbl>
            <c:dLbl>
              <c:idx val="2"/>
              <c:layout>
                <c:manualLayout>
                  <c:x val="-2.9606881825676352E-2"/>
                  <c:y val="-0.10792152675830818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D6E-485E-AE1C-6CD993FA894F}"/>
                </c:ext>
              </c:extLst>
            </c:dLbl>
            <c:dLbl>
              <c:idx val="3"/>
              <c:layout>
                <c:manualLayout>
                  <c:x val="-7.972034572260038E-2"/>
                  <c:y val="-7.947648916766759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D6E-485E-AE1C-6CD993FA894F}"/>
                </c:ext>
              </c:extLst>
            </c:dLbl>
            <c:dLbl>
              <c:idx val="4"/>
              <c:layout>
                <c:manualLayout>
                  <c:x val="6.6269301652701854E-2"/>
                  <c:y val="-0.108245028693447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D6E-485E-AE1C-6CD993FA894F}"/>
                </c:ext>
              </c:extLst>
            </c:dLbl>
            <c:dLbl>
              <c:idx val="5"/>
              <c:layout>
                <c:manualLayout>
                  <c:x val="0.15791654791858353"/>
                  <c:y val="1.271195337870908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D6E-485E-AE1C-6CD993FA894F}"/>
                </c:ext>
              </c:extLst>
            </c:dLbl>
            <c:dLbl>
              <c:idx val="6"/>
              <c:layout>
                <c:manualLayout>
                  <c:x val="0.10243440355891441"/>
                  <c:y val="8.0161039192134978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D6E-485E-AE1C-6CD993FA894F}"/>
                </c:ext>
              </c:extLst>
            </c:dLbl>
            <c:dLbl>
              <c:idx val="7"/>
              <c:layout>
                <c:manualLayout>
                  <c:x val="6.0847894569352357E-2"/>
                  <c:y val="0.1472586139498520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D6E-485E-AE1C-6CD993FA894F}"/>
                </c:ext>
              </c:extLst>
            </c:dLbl>
            <c:dLbl>
              <c:idx val="8"/>
              <c:layout>
                <c:manualLayout>
                  <c:x val="-0.11323733865858536"/>
                  <c:y val="0.1359239833155061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965511402287169"/>
                      <c:h val="9.435897435897436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2D6E-485E-AE1C-6CD993FA894F}"/>
                </c:ext>
              </c:extLst>
            </c:dLbl>
            <c:dLbl>
              <c:idx val="9"/>
              <c:layout>
                <c:manualLayout>
                  <c:x val="-0.27340439508465225"/>
                  <c:y val="6.6897087945839748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D6E-485E-AE1C-6CD993FA894F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75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 2.1-V'!$A$6:$A$15</c:f>
              <c:strCache>
                <c:ptCount val="10"/>
                <c:pt idx="0">
                  <c:v> VPF "DOVERIE" </c:v>
                </c:pt>
                <c:pt idx="1">
                  <c:v> VPF "SAGLASIE" </c:v>
                </c:pt>
                <c:pt idx="2">
                  <c:v> VPF "DSK - RODINA" </c:v>
                </c:pt>
                <c:pt idx="3">
                  <c:v> VPF "ALLIANZ BULGARIA" </c:v>
                </c:pt>
                <c:pt idx="4">
                  <c:v> VPF "UBB" </c:v>
                </c:pt>
                <c:pt idx="5">
                  <c:v> VPF "CCB - SILA" </c:v>
                </c:pt>
                <c:pt idx="6">
                  <c:v> "VPF - FUTURE" </c:v>
                </c:pt>
                <c:pt idx="7">
                  <c:v> VPF "TOPLINA" </c:v>
                </c:pt>
                <c:pt idx="8">
                  <c:v> VPF "LEV INS PENSION INSURANCE" * </c:v>
                </c:pt>
                <c:pt idx="9">
                  <c:v>"VPF DALLBOGG: LIFE AND HEALTH"</c:v>
                </c:pt>
              </c:strCache>
            </c:strRef>
          </c:cat>
          <c:val>
            <c:numRef>
              <c:f>'Table № 2.1-V'!$H$6:$H$15</c:f>
              <c:numCache>
                <c:formatCode>#,##0.00</c:formatCode>
                <c:ptCount val="10"/>
                <c:pt idx="0">
                  <c:v>12.37952723952521</c:v>
                </c:pt>
                <c:pt idx="1">
                  <c:v>6.3846703512401248</c:v>
                </c:pt>
                <c:pt idx="2">
                  <c:v>10.142979387855021</c:v>
                </c:pt>
                <c:pt idx="3">
                  <c:v>44.125119645716353</c:v>
                </c:pt>
                <c:pt idx="4">
                  <c:v>16.003855128335193</c:v>
                </c:pt>
                <c:pt idx="5">
                  <c:v>8.0130650916805983</c:v>
                </c:pt>
                <c:pt idx="6">
                  <c:v>1.3576756310898017</c:v>
                </c:pt>
                <c:pt idx="7">
                  <c:v>1.0717389098896835</c:v>
                </c:pt>
                <c:pt idx="8">
                  <c:v>7.1346339612987461E-2</c:v>
                </c:pt>
                <c:pt idx="9">
                  <c:v>0.45002227505502601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D6E-485E-AE1C-6CD993FA8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1200" b="1" i="0" u="none" strike="noStrike" baseline="0">
                <a:effectLst/>
              </a:rPr>
              <a:t>Investment portfolio of VPF as of </a:t>
            </a:r>
            <a:r>
              <a:rPr lang="bg-BG"/>
              <a:t>3</a:t>
            </a:r>
            <a:r>
              <a:rPr lang="en-US"/>
              <a:t>0</a:t>
            </a:r>
            <a:r>
              <a:rPr lang="bg-BG"/>
              <a:t>.</a:t>
            </a:r>
            <a:r>
              <a:rPr lang="en-US"/>
              <a:t>06</a:t>
            </a:r>
            <a:r>
              <a:rPr lang="bg-BG"/>
              <a:t>.20</a:t>
            </a:r>
            <a:r>
              <a:rPr lang="en-US"/>
              <a:t>26</a:t>
            </a:r>
            <a:endParaRPr lang="bg-BG"/>
          </a:p>
        </c:rich>
      </c:tx>
      <c:layout>
        <c:manualLayout>
          <c:xMode val="edge"/>
          <c:yMode val="edge"/>
          <c:x val="0.30679360732082539"/>
          <c:y val="2.033903122515778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8748707342295993"/>
          <c:y val="0.40677966101695068"/>
          <c:w val="0.42502585315408675"/>
          <c:h val="0.27627118644067794"/>
        </c:manualLayout>
      </c:layout>
      <c:pie3DChart>
        <c:varyColors val="1"/>
        <c:ser>
          <c:idx val="0"/>
          <c:order val="0"/>
          <c:spPr>
            <a:solidFill>
              <a:srgbClr val="FFC000"/>
            </a:solidFill>
            <a:ln w="12700">
              <a:solidFill>
                <a:sysClr val="windowText" lastClr="000000"/>
              </a:solidFill>
              <a:prstDash val="solid"/>
            </a:ln>
          </c:spPr>
          <c:explosion val="9"/>
          <c:dPt>
            <c:idx val="0"/>
            <c:bubble3D val="0"/>
            <c:spPr>
              <a:solidFill>
                <a:srgbClr val="7030A0"/>
              </a:solidFill>
            </c:spPr>
            <c:extLst>
              <c:ext xmlns:c16="http://schemas.microsoft.com/office/drawing/2014/chart" uri="{C3380CC4-5D6E-409C-BE32-E72D297353CC}">
                <c16:uniqueId val="{00000000-79DC-483D-91D7-80273DFAAB46}"/>
              </c:ext>
            </c:extLst>
          </c:dPt>
          <c:dPt>
            <c:idx val="1"/>
            <c:bubble3D val="0"/>
            <c:spPr>
              <a:solidFill>
                <a:srgbClr val="0070C0"/>
              </a:solidFill>
              <a:ln w="12700">
                <a:solidFill>
                  <a:sysClr val="windowText" lastClr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9DC-483D-91D7-80273DFAAB46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2700">
                <a:solidFill>
                  <a:sysClr val="windowText" lastClr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A07-4D32-8ADD-C8D2959ED88A}"/>
              </c:ext>
            </c:extLst>
          </c:dPt>
          <c:dPt>
            <c:idx val="4"/>
            <c:bubble3D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ysClr val="windowText" lastClr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9DC-483D-91D7-80273DFAAB46}"/>
              </c:ext>
            </c:extLst>
          </c:dPt>
          <c:dLbls>
            <c:dLbl>
              <c:idx val="0"/>
              <c:layout>
                <c:manualLayout>
                  <c:x val="4.6654669717474347E-2"/>
                  <c:y val="1.178379821166426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9DC-483D-91D7-80273DFAAB46}"/>
                </c:ext>
              </c:extLst>
            </c:dLbl>
            <c:dLbl>
              <c:idx val="1"/>
              <c:layout>
                <c:manualLayout>
                  <c:x val="-5.2522752132715574E-3"/>
                  <c:y val="0.1378470584577943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9DC-483D-91D7-80273DFAAB46}"/>
                </c:ext>
              </c:extLst>
            </c:dLbl>
            <c:dLbl>
              <c:idx val="2"/>
              <c:layout>
                <c:manualLayout>
                  <c:x val="-3.8919188875951E-2"/>
                  <c:y val="-8.0609492341376113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A07-4D32-8ADD-C8D2959ED88A}"/>
                </c:ext>
              </c:extLst>
            </c:dLbl>
            <c:dLbl>
              <c:idx val="3"/>
              <c:layout>
                <c:manualLayout>
                  <c:x val="3.1839280959445285E-2"/>
                  <c:y val="-5.056263906098032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9DC-483D-91D7-80273DFAAB46}"/>
                </c:ext>
              </c:extLst>
            </c:dLbl>
            <c:dLbl>
              <c:idx val="4"/>
              <c:layout>
                <c:manualLayout>
                  <c:x val="5.1614783932773654E-2"/>
                  <c:y val="-7.8109880934933901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9DC-483D-91D7-80273DFAAB46}"/>
                </c:ext>
              </c:extLst>
            </c:dLbl>
            <c:dLbl>
              <c:idx val="5"/>
              <c:layout>
                <c:manualLayout>
                  <c:x val="0.10203496302092663"/>
                  <c:y val="-3.439199541681655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9DC-483D-91D7-80273DFAAB46}"/>
                </c:ext>
              </c:extLst>
            </c:dLbl>
            <c:dLbl>
              <c:idx val="6"/>
              <c:layout>
                <c:manualLayout>
                  <c:xMode val="edge"/>
                  <c:yMode val="edge"/>
                  <c:x val="0.35573940020682521"/>
                  <c:y val="0.154237288135594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9DC-483D-91D7-80273DFAAB46}"/>
                </c:ext>
              </c:extLst>
            </c:dLbl>
            <c:dLbl>
              <c:idx val="7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9DC-483D-91D7-80273DFAAB46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('Table № 4.1-V'!$B$7:$B$8,'Table № 4.1-V'!$B$11:$B$14)</c15:sqref>
                  </c15:fullRef>
                </c:ext>
              </c:extLst>
              <c:f>('Table № 4.1-V'!$B$7:$B$8,'Table № 4.1-V'!$B$11:$B$12,'Table № 4.1-V'!$B$14)</c:f>
              <c:strCache>
                <c:ptCount val="5"/>
                <c:pt idx="0">
                  <c:v>Debt securities issued or guaranteed by States or by their central banks, the ECB, the EIB or international financial organizations</c:v>
                </c:pt>
                <c:pt idx="1">
                  <c:v>Corporate bonds</c:v>
                </c:pt>
                <c:pt idx="2">
                  <c:v>Shares, rights and warrants</c:v>
                </c:pt>
                <c:pt idx="3">
                  <c:v>Shares and units, issued by collective investment schemes and alternative investment funds</c:v>
                </c:pt>
                <c:pt idx="4">
                  <c:v>Investment property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('Table № 4.1-V'!$M$7:$M$8,'Table № 4.1-V'!$M$11:$M$14)</c15:sqref>
                  </c15:fullRef>
                </c:ext>
              </c:extLst>
              <c:f>('Table № 4.1-V'!$M$7:$M$8,'Table № 4.1-V'!$M$11:$M$12,'Table № 4.1-V'!$M$14)</c:f>
              <c:numCache>
                <c:formatCode>_-* #\ ##0.00\ _л_в_-;\-* #\ ##0.00\ _л_в_-;_-* "-"\ _л_в_-;_-@_-</c:formatCode>
                <c:ptCount val="5"/>
                <c:pt idx="0">
                  <c:v>45.499517894617433</c:v>
                </c:pt>
                <c:pt idx="1">
                  <c:v>4.2454767171459356</c:v>
                </c:pt>
                <c:pt idx="2">
                  <c:v>24.965458567296238</c:v>
                </c:pt>
                <c:pt idx="3">
                  <c:v>24.669048834439337</c:v>
                </c:pt>
                <c:pt idx="4">
                  <c:v>0.62049798650104937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'Table № 4.1-V'!$M$13</c15:sqref>
                  <c15:spPr xmlns:c15="http://schemas.microsoft.com/office/drawing/2012/chart">
                    <a:solidFill>
                      <a:srgbClr val="92D050"/>
                    </a:solidFill>
                    <a:ln w="12700">
                      <a:solidFill>
                        <a:sysClr val="windowText" lastClr="000000"/>
                      </a:solidFill>
                      <a:prstDash val="solid"/>
                    </a:ln>
                  </c15:spPr>
                  <c15:bubble3D val="0"/>
                  <c15:dLbl>
                    <c:idx val="3"/>
                    <c:layout>
                      <c:manualLayout>
                        <c:x val="-5.5358754922956242E-2"/>
                        <c:y val="-0.17680713768646938"/>
                      </c:manualLayout>
                    </c:layout>
                    <c:numFmt formatCode="0.00%" sourceLinked="0"/>
                    <c:spPr>
                      <a:noFill/>
                      <a:ln w="25400">
                        <a:noFill/>
                      </a:ln>
                    </c:spPr>
                    <c:txPr>
                      <a:bodyPr/>
                      <a:lstStyle/>
                      <a:p>
                        <a:pPr>
                          <a:defRPr sz="1200" b="0" i="0" u="none" strike="noStrike" baseline="0">
                            <a:solidFill>
                              <a:srgbClr val="000000"/>
                            </a:solidFill>
                            <a:latin typeface="Times New Roman"/>
                            <a:ea typeface="Times New Roman"/>
                            <a:cs typeface="Times New Roman"/>
                          </a:defRPr>
                        </a:pPr>
                        <a:endParaRPr lang="en-US"/>
                      </a:p>
                    </c:txPr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9-0550-4E9C-9832-B24422CED87A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9-79DC-483D-91D7-80273DFAA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1200" b="1" i="0" u="none" strike="noStrike" baseline="0">
                <a:effectLst/>
              </a:rPr>
              <a:t>VPF pensioners structure as of </a:t>
            </a:r>
            <a:r>
              <a:rPr lang="bg-BG"/>
              <a:t>3</a:t>
            </a:r>
            <a:r>
              <a:rPr lang="en-US"/>
              <a:t>0</a:t>
            </a:r>
            <a:r>
              <a:rPr lang="bg-BG"/>
              <a:t>.</a:t>
            </a:r>
            <a:r>
              <a:rPr lang="en-US"/>
              <a:t>06</a:t>
            </a:r>
            <a:r>
              <a:rPr lang="bg-BG"/>
              <a:t>.20</a:t>
            </a:r>
            <a:r>
              <a:rPr lang="en-US"/>
              <a:t>26</a:t>
            </a:r>
            <a:endParaRPr lang="bg-BG"/>
          </a:p>
        </c:rich>
      </c:tx>
      <c:layout>
        <c:manualLayout>
          <c:xMode val="edge"/>
          <c:yMode val="edge"/>
          <c:x val="0.35160289555325752"/>
          <c:y val="4.0643599753076548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2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578076525336092"/>
          <c:y val="0.30847457627118813"/>
          <c:w val="0.48707342295760275"/>
          <c:h val="0.3169491525423728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8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BCF-4B3D-884F-DD73E44FCDE3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BCF-4B3D-884F-DD73E44FCDE3}"/>
              </c:ext>
            </c:extLst>
          </c:dPt>
          <c:dLbls>
            <c:dLbl>
              <c:idx val="0"/>
              <c:layout>
                <c:manualLayout>
                  <c:x val="-0.15185944569751991"/>
                  <c:y val="-0.1324459273099337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BCF-4B3D-884F-DD73E44FCDE3}"/>
                </c:ext>
              </c:extLst>
            </c:dLbl>
            <c:dLbl>
              <c:idx val="1"/>
              <c:layout>
                <c:manualLayout>
                  <c:x val="0.11039256080580408"/>
                  <c:y val="5.238524845411269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BCF-4B3D-884F-DD73E44FCDE3}"/>
                </c:ext>
              </c:extLst>
            </c:dLbl>
            <c:dLbl>
              <c:idx val="2"/>
              <c:layout>
                <c:manualLayout>
                  <c:x val="-3.6434571841911692E-2"/>
                  <c:y val="9.8904399661907366E-2"/>
                </c:manualLayout>
              </c:layout>
              <c:tx>
                <c:rich>
                  <a:bodyPr/>
                  <a:lstStyle/>
                  <a:p>
                    <a:pPr>
                      <a:defRPr sz="1200" b="0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62761832-B8B2-40D8-9B0F-22611F4177BA}" type="CATEGORYNAME">
                      <a:rPr lang="en-US"/>
                      <a:pPr>
                        <a:defRPr sz="12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[CATEGORY NAME]</a:t>
                    </a:fld>
                    <a:r>
                      <a:rPr lang="en-US" baseline="0"/>
                      <a:t>
31.70%</a:t>
                    </a:r>
                  </a:p>
                </c:rich>
              </c:tx>
              <c:numFmt formatCode="0.0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8BCF-4B3D-884F-DD73E44FCDE3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('Table №6-V'!$B$6,'Table №6-V'!$B$9,'Table №6-V'!$B$12)</c:f>
              <c:strCache>
                <c:ptCount val="3"/>
                <c:pt idx="0">
                  <c:v>  Personal old age pensions</c:v>
                </c:pt>
                <c:pt idx="1">
                  <c:v>  Personal disability pensions   </c:v>
                </c:pt>
                <c:pt idx="2">
                  <c:v>   Inheritable pensions</c:v>
                </c:pt>
              </c:strCache>
            </c:strRef>
          </c:cat>
          <c:val>
            <c:numRef>
              <c:f>'Table №6-V'!$D$25:$D$27</c:f>
              <c:numCache>
                <c:formatCode>0.00%</c:formatCode>
                <c:ptCount val="3"/>
                <c:pt idx="0">
                  <c:v>0.67575322812051652</c:v>
                </c:pt>
                <c:pt idx="1">
                  <c:v>7.1736011477761836E-3</c:v>
                </c:pt>
                <c:pt idx="2">
                  <c:v>0.31707317073170732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CF-4B3D-884F-DD73E44FCD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 codeName="Chart2"/>
  <sheetViews>
    <sheetView workbookViewId="0"/>
  </sheetViews>
  <pageMargins left="0.75" right="0.75" top="1" bottom="1" header="0.5" footer="0.5"/>
  <pageSetup orientation="landscape" r:id="rId1"/>
  <headerFooter alignWithMargins="0">
    <oddHeader>&amp;R&amp;"Times New Roman,Regular"&amp;12Графика №1-Д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F00-000000000000}">
  <sheetPr codeName="Chart13"/>
  <sheetViews>
    <sheetView workbookViewId="0"/>
  </sheetViews>
  <pageMargins left="0.75" right="0.75" top="1" bottom="1" header="0.5" footer="0.5"/>
  <pageSetup orientation="landscape" r:id="rId1"/>
  <headerFooter alignWithMargins="0">
    <oddHeader>&amp;R&amp;"Times New Roman,Regular"&amp;12Графика №2-Д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 codeName="Chart3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Roman,Regular"&amp;12Графика №3-Д</oddHeader>
  </headerFooter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/>
  <sheetViews>
    <sheetView workbookViewId="0"/>
  </sheetViews>
  <pageMargins left="0.75" right="0.75" top="1" bottom="1" header="0.5" footer="0.5"/>
  <pageSetup paperSize="9" orientation="landscape" r:id="rId1"/>
  <headerFooter alignWithMargins="0">
    <oddHeader>&amp;R&amp;"Times New Roman,Regular"&amp;12Графика №4-Д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0</xdr:col>
      <xdr:colOff>0</xdr:colOff>
      <xdr:row>18</xdr:row>
      <xdr:rowOff>0</xdr:rowOff>
    </xdr:to>
    <xdr:graphicFrame macro="">
      <xdr:nvGraphicFramePr>
        <xdr:cNvPr id="2085" name="Chart 1">
          <a:extLst>
            <a:ext uri="{FF2B5EF4-FFF2-40B4-BE49-F238E27FC236}">
              <a16:creationId xmlns:a16="http://schemas.microsoft.com/office/drawing/2014/main" id="{00000000-0008-0000-0300-000025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0</xdr:col>
      <xdr:colOff>0</xdr:colOff>
      <xdr:row>18</xdr:row>
      <xdr:rowOff>0</xdr:rowOff>
    </xdr:to>
    <xdr:graphicFrame macro="">
      <xdr:nvGraphicFramePr>
        <xdr:cNvPr id="55333" name="Chart 1">
          <a:extLst>
            <a:ext uri="{FF2B5EF4-FFF2-40B4-BE49-F238E27FC236}">
              <a16:creationId xmlns:a16="http://schemas.microsoft.com/office/drawing/2014/main" id="{00000000-0008-0000-0400-000025D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0</xdr:rowOff>
    </xdr:from>
    <xdr:to>
      <xdr:col>0</xdr:col>
      <xdr:colOff>0</xdr:colOff>
      <xdr:row>21</xdr:row>
      <xdr:rowOff>0</xdr:rowOff>
    </xdr:to>
    <xdr:graphicFrame macro="">
      <xdr:nvGraphicFramePr>
        <xdr:cNvPr id="8229" name="Chart 1">
          <a:extLst>
            <a:ext uri="{FF2B5EF4-FFF2-40B4-BE49-F238E27FC236}">
              <a16:creationId xmlns:a16="http://schemas.microsoft.com/office/drawing/2014/main" id="{00000000-0008-0000-0900-000025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62975" cy="58197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0.28142</cdr:x>
      <cdr:y>0.03948</cdr:y>
    </cdr:from>
    <cdr:to>
      <cdr:x>0.86541</cdr:x>
      <cdr:y>0.08347</cdr:y>
    </cdr:to>
    <cdr:sp macro="" textlink="">
      <cdr:nvSpPr>
        <cdr:cNvPr id="563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09825" y="229764"/>
          <a:ext cx="5000626" cy="256011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rtl="0" eaLnBrk="1" fontAlgn="auto" latinLnBrk="0" hangingPunct="1"/>
          <a:r>
            <a:rPr lang="en-GB" sz="12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VPFs' market share by </a:t>
          </a:r>
          <a:r>
            <a:rPr lang="en-GB" sz="1200" b="1" i="0" baseline="0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number of insured persons </a:t>
          </a:r>
          <a:r>
            <a:rPr lang="en-GB" sz="12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as of </a:t>
          </a:r>
          <a:r>
            <a:rPr lang="bg-BG" sz="12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  <a:r>
            <a:rPr lang="en-US" sz="12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0</a:t>
          </a:r>
          <a:r>
            <a:rPr lang="bg-BG" sz="12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en-US" sz="12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06</a:t>
          </a:r>
          <a:r>
            <a:rPr lang="bg-BG" sz="12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.20</a:t>
          </a:r>
          <a:r>
            <a:rPr lang="en-US" sz="12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26</a:t>
          </a:r>
          <a:r>
            <a:rPr lang="bg-BG" sz="12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en-US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0.50075</cdr:x>
      <cdr:y>0.493</cdr:y>
    </cdr:from>
    <cdr:to>
      <cdr:x>0.51075</cdr:x>
      <cdr:y>0.5215</cdr:y>
    </cdr:to>
    <cdr:sp macro="" textlink="">
      <cdr:nvSpPr>
        <cdr:cNvPr id="5632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05338" y="2822519"/>
          <a:ext cx="99014" cy="1784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bg-BG" sz="975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562975" cy="58197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292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H46"/>
  <sheetViews>
    <sheetView showGridLines="0" tabSelected="1" zoomScaleNormal="100" workbookViewId="0">
      <selection sqref="A1:H1"/>
    </sheetView>
  </sheetViews>
  <sheetFormatPr defaultColWidth="10.28515625" defaultRowHeight="15.75"/>
  <cols>
    <col min="1" max="1" width="52.7109375" style="2" customWidth="1"/>
    <col min="2" max="7" width="10.7109375" style="2" customWidth="1"/>
    <col min="8" max="16384" width="10.28515625" style="2"/>
  </cols>
  <sheetData>
    <row r="1" spans="1:8" ht="21" customHeight="1">
      <c r="A1" s="213" t="s">
        <v>14</v>
      </c>
      <c r="B1" s="213"/>
      <c r="C1" s="213"/>
      <c r="D1" s="213"/>
      <c r="E1" s="213"/>
      <c r="F1" s="213"/>
      <c r="G1" s="213"/>
      <c r="H1" s="213"/>
    </row>
    <row r="2" spans="1:8">
      <c r="A2" s="1"/>
      <c r="B2" s="3"/>
      <c r="C2" s="78"/>
      <c r="D2" s="78"/>
      <c r="F2" s="78"/>
      <c r="G2" s="78"/>
    </row>
    <row r="3" spans="1:8" s="1" customFormat="1">
      <c r="A3" s="208" t="s">
        <v>89</v>
      </c>
      <c r="B3" s="4">
        <v>2025</v>
      </c>
      <c r="C3" s="210">
        <v>2026</v>
      </c>
      <c r="D3" s="211"/>
      <c r="E3" s="211"/>
      <c r="F3" s="211"/>
      <c r="G3" s="211"/>
      <c r="H3" s="212"/>
    </row>
    <row r="4" spans="1:8" s="1" customFormat="1">
      <c r="A4" s="209"/>
      <c r="B4" s="4">
        <v>12</v>
      </c>
      <c r="C4" s="79">
        <v>1</v>
      </c>
      <c r="D4" s="79">
        <v>2</v>
      </c>
      <c r="E4" s="87">
        <v>3</v>
      </c>
      <c r="F4" s="79">
        <v>4</v>
      </c>
      <c r="G4" s="79">
        <v>5</v>
      </c>
      <c r="H4" s="87">
        <v>6</v>
      </c>
    </row>
    <row r="5" spans="1:8" s="7" customFormat="1">
      <c r="A5" s="110" t="s">
        <v>15</v>
      </c>
      <c r="B5" s="160">
        <v>137814</v>
      </c>
      <c r="C5" s="160">
        <v>137358</v>
      </c>
      <c r="D5" s="160">
        <v>137291</v>
      </c>
      <c r="E5" s="160">
        <v>137150</v>
      </c>
      <c r="F5" s="160">
        <v>137064</v>
      </c>
      <c r="G5" s="160">
        <v>136968</v>
      </c>
      <c r="H5" s="160">
        <v>136689</v>
      </c>
    </row>
    <row r="6" spans="1:8" s="7" customFormat="1">
      <c r="A6" s="110" t="s">
        <v>16</v>
      </c>
      <c r="B6" s="160">
        <v>49609</v>
      </c>
      <c r="C6" s="160">
        <v>49595</v>
      </c>
      <c r="D6" s="160">
        <v>49578</v>
      </c>
      <c r="E6" s="160">
        <v>49588</v>
      </c>
      <c r="F6" s="160">
        <v>49590</v>
      </c>
      <c r="G6" s="160">
        <v>49590</v>
      </c>
      <c r="H6" s="160">
        <v>49587</v>
      </c>
    </row>
    <row r="7" spans="1:8" s="7" customFormat="1">
      <c r="A7" s="110" t="s">
        <v>17</v>
      </c>
      <c r="B7" s="160">
        <v>104633</v>
      </c>
      <c r="C7" s="160">
        <v>104292</v>
      </c>
      <c r="D7" s="160">
        <v>103709</v>
      </c>
      <c r="E7" s="160">
        <v>103124</v>
      </c>
      <c r="F7" s="160">
        <v>102668</v>
      </c>
      <c r="G7" s="160">
        <v>102264</v>
      </c>
      <c r="H7" s="160">
        <v>101819</v>
      </c>
    </row>
    <row r="8" spans="1:8" s="7" customFormat="1">
      <c r="A8" s="110" t="s">
        <v>18</v>
      </c>
      <c r="B8" s="160">
        <v>212324</v>
      </c>
      <c r="C8" s="160">
        <v>212356</v>
      </c>
      <c r="D8" s="160">
        <v>212450</v>
      </c>
      <c r="E8" s="160">
        <v>212559</v>
      </c>
      <c r="F8" s="160">
        <v>212613</v>
      </c>
      <c r="G8" s="160">
        <v>212640</v>
      </c>
      <c r="H8" s="160">
        <v>212717</v>
      </c>
    </row>
    <row r="9" spans="1:8" s="7" customFormat="1">
      <c r="A9" s="110" t="s">
        <v>19</v>
      </c>
      <c r="B9" s="160">
        <v>46014</v>
      </c>
      <c r="C9" s="160">
        <v>45984</v>
      </c>
      <c r="D9" s="160">
        <v>46162</v>
      </c>
      <c r="E9" s="160">
        <v>46327</v>
      </c>
      <c r="F9" s="160">
        <v>46753</v>
      </c>
      <c r="G9" s="160">
        <v>47030</v>
      </c>
      <c r="H9" s="160">
        <v>47238</v>
      </c>
    </row>
    <row r="10" spans="1:8" s="7" customFormat="1">
      <c r="A10" s="110" t="s">
        <v>20</v>
      </c>
      <c r="B10" s="160">
        <v>54663</v>
      </c>
      <c r="C10" s="160">
        <v>54621</v>
      </c>
      <c r="D10" s="160">
        <v>54606</v>
      </c>
      <c r="E10" s="160">
        <v>54568</v>
      </c>
      <c r="F10" s="160">
        <v>54553</v>
      </c>
      <c r="G10" s="160">
        <v>54487</v>
      </c>
      <c r="H10" s="160">
        <v>54399</v>
      </c>
    </row>
    <row r="11" spans="1:8" s="7" customFormat="1">
      <c r="A11" s="110" t="s">
        <v>21</v>
      </c>
      <c r="B11" s="160">
        <v>7836</v>
      </c>
      <c r="C11" s="160">
        <v>7845</v>
      </c>
      <c r="D11" s="160">
        <v>7845</v>
      </c>
      <c r="E11" s="160">
        <v>7842</v>
      </c>
      <c r="F11" s="160">
        <v>7869</v>
      </c>
      <c r="G11" s="160">
        <v>7876</v>
      </c>
      <c r="H11" s="160">
        <v>7889</v>
      </c>
    </row>
    <row r="12" spans="1:8" s="7" customFormat="1">
      <c r="A12" s="110" t="s">
        <v>22</v>
      </c>
      <c r="B12" s="160">
        <v>11762</v>
      </c>
      <c r="C12" s="160">
        <v>11766</v>
      </c>
      <c r="D12" s="160">
        <v>11774</v>
      </c>
      <c r="E12" s="160">
        <v>11798</v>
      </c>
      <c r="F12" s="160">
        <v>11827</v>
      </c>
      <c r="G12" s="160">
        <v>11845</v>
      </c>
      <c r="H12" s="160">
        <v>11836</v>
      </c>
    </row>
    <row r="13" spans="1:8" s="7" customFormat="1" ht="15.75" customHeight="1">
      <c r="A13" s="110" t="s">
        <v>97</v>
      </c>
      <c r="B13" s="160">
        <v>424</v>
      </c>
      <c r="C13" s="160">
        <v>424</v>
      </c>
      <c r="D13" s="160">
        <v>424</v>
      </c>
      <c r="E13" s="160">
        <v>424</v>
      </c>
      <c r="F13" s="160">
        <v>423</v>
      </c>
      <c r="G13" s="160">
        <v>424</v>
      </c>
      <c r="H13" s="160">
        <v>419</v>
      </c>
    </row>
    <row r="14" spans="1:8" s="7" customFormat="1" ht="15.75" customHeight="1">
      <c r="A14" s="108" t="s">
        <v>23</v>
      </c>
      <c r="B14" s="160">
        <v>4247</v>
      </c>
      <c r="C14" s="160">
        <v>4270</v>
      </c>
      <c r="D14" s="160">
        <v>4183</v>
      </c>
      <c r="E14" s="160">
        <v>4260</v>
      </c>
      <c r="F14" s="160">
        <v>4304</v>
      </c>
      <c r="G14" s="160">
        <v>4415</v>
      </c>
      <c r="H14" s="160">
        <v>4416</v>
      </c>
    </row>
    <row r="15" spans="1:8" s="7" customFormat="1" ht="15.75" customHeight="1">
      <c r="A15" s="111" t="s">
        <v>24</v>
      </c>
      <c r="B15" s="160">
        <f>+SUM(B5:B14)</f>
        <v>629326</v>
      </c>
      <c r="C15" s="160">
        <f>+SUM(C5:C14)</f>
        <v>628511</v>
      </c>
      <c r="D15" s="160">
        <f t="shared" ref="D15:H15" si="0">+SUM(D5:D14)</f>
        <v>628022</v>
      </c>
      <c r="E15" s="160">
        <f t="shared" si="0"/>
        <v>627640</v>
      </c>
      <c r="F15" s="160">
        <f t="shared" si="0"/>
        <v>627664</v>
      </c>
      <c r="G15" s="160">
        <f t="shared" si="0"/>
        <v>627539</v>
      </c>
      <c r="H15" s="160">
        <f t="shared" si="0"/>
        <v>627009</v>
      </c>
    </row>
    <row r="16" spans="1:8" s="7" customFormat="1">
      <c r="A16" s="47"/>
      <c r="B16" s="83"/>
      <c r="C16" s="83"/>
      <c r="D16" s="83"/>
      <c r="F16" s="83"/>
      <c r="G16" s="83"/>
    </row>
    <row r="17" spans="1:8">
      <c r="A17" s="116" t="s">
        <v>27</v>
      </c>
    </row>
    <row r="18" spans="1:8">
      <c r="A18" s="206" t="s">
        <v>98</v>
      </c>
      <c r="B18" s="116"/>
      <c r="C18" s="116"/>
      <c r="D18" s="116"/>
    </row>
    <row r="19" spans="1:8">
      <c r="B19" s="100"/>
      <c r="C19" s="100"/>
      <c r="D19" s="100"/>
      <c r="E19" s="100"/>
      <c r="F19" s="100"/>
      <c r="G19" s="100"/>
    </row>
    <row r="20" spans="1:8">
      <c r="B20" s="100"/>
      <c r="C20" s="100"/>
      <c r="D20" s="100"/>
      <c r="E20" s="100"/>
      <c r="F20" s="100"/>
      <c r="G20" s="100"/>
      <c r="H20" s="100"/>
    </row>
    <row r="21" spans="1:8">
      <c r="B21" s="100"/>
      <c r="C21" s="100"/>
      <c r="D21" s="100"/>
      <c r="E21" s="100"/>
      <c r="F21" s="100"/>
      <c r="G21" s="100"/>
      <c r="H21" s="100"/>
    </row>
    <row r="22" spans="1:8">
      <c r="B22" s="100"/>
      <c r="C22" s="100"/>
      <c r="D22" s="100"/>
      <c r="E22" s="100"/>
      <c r="F22" s="100"/>
      <c r="G22" s="100"/>
      <c r="H22" s="100"/>
    </row>
    <row r="23" spans="1:8">
      <c r="B23" s="100"/>
      <c r="C23" s="100"/>
      <c r="D23" s="100"/>
      <c r="E23" s="100"/>
      <c r="F23" s="100"/>
      <c r="G23" s="100"/>
      <c r="H23" s="100"/>
    </row>
    <row r="24" spans="1:8">
      <c r="B24" s="100"/>
      <c r="C24" s="100"/>
      <c r="D24" s="100"/>
      <c r="E24" s="100"/>
      <c r="F24" s="100"/>
      <c r="G24" s="100"/>
      <c r="H24" s="100"/>
    </row>
    <row r="25" spans="1:8">
      <c r="B25" s="100"/>
      <c r="C25" s="100"/>
      <c r="D25" s="100"/>
      <c r="E25" s="100"/>
      <c r="F25" s="100"/>
      <c r="G25" s="100"/>
      <c r="H25" s="100"/>
    </row>
    <row r="26" spans="1:8">
      <c r="B26" s="100"/>
      <c r="C26" s="100"/>
      <c r="D26" s="100"/>
      <c r="E26" s="100"/>
      <c r="F26" s="100"/>
      <c r="G26" s="100"/>
      <c r="H26" s="100"/>
    </row>
    <row r="27" spans="1:8">
      <c r="B27" s="100"/>
      <c r="C27" s="100"/>
      <c r="D27" s="100"/>
      <c r="E27" s="100"/>
      <c r="F27" s="100"/>
      <c r="G27" s="100"/>
      <c r="H27" s="100"/>
    </row>
    <row r="28" spans="1:8">
      <c r="B28" s="100"/>
      <c r="C28" s="100"/>
      <c r="D28" s="100"/>
      <c r="E28" s="100"/>
      <c r="F28" s="100"/>
      <c r="G28" s="100"/>
      <c r="H28" s="100"/>
    </row>
    <row r="29" spans="1:8">
      <c r="B29" s="100"/>
      <c r="C29" s="100"/>
      <c r="D29" s="100"/>
      <c r="E29" s="100"/>
      <c r="F29" s="100"/>
      <c r="G29" s="100"/>
      <c r="H29" s="100"/>
    </row>
    <row r="30" spans="1:8">
      <c r="B30" s="100"/>
      <c r="C30" s="100"/>
      <c r="D30" s="100"/>
      <c r="E30" s="100"/>
      <c r="F30" s="100"/>
      <c r="G30" s="100"/>
      <c r="H30" s="100"/>
    </row>
    <row r="31" spans="1:8">
      <c r="B31" s="100"/>
      <c r="C31" s="100"/>
      <c r="D31" s="100"/>
      <c r="E31" s="100"/>
      <c r="F31" s="100"/>
      <c r="G31" s="100"/>
    </row>
    <row r="34" spans="2:8">
      <c r="B34" s="100"/>
      <c r="C34" s="100"/>
      <c r="D34" s="100"/>
      <c r="E34" s="100"/>
      <c r="F34" s="100"/>
      <c r="G34" s="100"/>
      <c r="H34" s="100"/>
    </row>
    <row r="35" spans="2:8">
      <c r="B35" s="100"/>
      <c r="C35" s="100"/>
      <c r="D35" s="100"/>
      <c r="E35" s="100"/>
      <c r="F35" s="100"/>
      <c r="G35" s="100"/>
      <c r="H35" s="100"/>
    </row>
    <row r="36" spans="2:8">
      <c r="B36" s="100"/>
      <c r="C36" s="100"/>
      <c r="D36" s="100"/>
      <c r="E36" s="100"/>
      <c r="F36" s="100"/>
      <c r="G36" s="100"/>
      <c r="H36" s="100"/>
    </row>
    <row r="37" spans="2:8">
      <c r="B37" s="100"/>
      <c r="C37" s="100"/>
      <c r="D37" s="100"/>
      <c r="E37" s="100"/>
      <c r="F37" s="100"/>
      <c r="G37" s="100"/>
      <c r="H37" s="100"/>
    </row>
    <row r="38" spans="2:8">
      <c r="B38" s="100"/>
      <c r="C38" s="100"/>
      <c r="D38" s="100"/>
      <c r="E38" s="100"/>
      <c r="F38" s="100"/>
      <c r="G38" s="100"/>
      <c r="H38" s="100"/>
    </row>
    <row r="39" spans="2:8">
      <c r="B39" s="100"/>
      <c r="C39" s="100"/>
      <c r="D39" s="100"/>
      <c r="E39" s="100"/>
      <c r="F39" s="100"/>
      <c r="G39" s="100"/>
      <c r="H39" s="100"/>
    </row>
    <row r="40" spans="2:8">
      <c r="B40" s="100"/>
      <c r="C40" s="100"/>
      <c r="D40" s="100"/>
      <c r="E40" s="100"/>
      <c r="F40" s="100"/>
      <c r="G40" s="100"/>
      <c r="H40" s="100"/>
    </row>
    <row r="41" spans="2:8">
      <c r="B41" s="100"/>
      <c r="C41" s="100"/>
      <c r="D41" s="100"/>
      <c r="E41" s="100"/>
      <c r="F41" s="100"/>
      <c r="G41" s="100"/>
      <c r="H41" s="100"/>
    </row>
    <row r="42" spans="2:8">
      <c r="B42" s="100"/>
      <c r="C42" s="100"/>
      <c r="D42" s="100"/>
      <c r="E42" s="100"/>
      <c r="F42" s="100"/>
      <c r="G42" s="100"/>
      <c r="H42" s="100"/>
    </row>
    <row r="43" spans="2:8">
      <c r="B43" s="100"/>
      <c r="C43" s="100"/>
      <c r="D43" s="100"/>
      <c r="E43" s="100"/>
      <c r="F43" s="100"/>
      <c r="G43" s="100"/>
      <c r="H43" s="100"/>
    </row>
    <row r="44" spans="2:8">
      <c r="B44" s="100"/>
      <c r="C44" s="100"/>
      <c r="D44" s="100"/>
      <c r="E44" s="100"/>
      <c r="F44" s="100"/>
      <c r="G44" s="100"/>
      <c r="H44" s="100"/>
    </row>
    <row r="45" spans="2:8">
      <c r="B45" s="100"/>
      <c r="C45" s="100"/>
      <c r="D45" s="100"/>
      <c r="E45" s="100"/>
      <c r="F45" s="100"/>
      <c r="G45" s="100"/>
      <c r="H45" s="100"/>
    </row>
    <row r="46" spans="2:8">
      <c r="B46" s="100"/>
    </row>
  </sheetData>
  <mergeCells count="3">
    <mergeCell ref="A3:A4"/>
    <mergeCell ref="C3:H3"/>
    <mergeCell ref="A1:H1"/>
  </mergeCells>
  <phoneticPr fontId="6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7" orientation="landscape" r:id="rId1"/>
  <headerFooter alignWithMargins="0">
    <oddHeader>&amp;R&amp;"Times New Roman,Regular"&amp;12Таблица №1-Д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9"/>
  <sheetViews>
    <sheetView showGridLines="0" zoomScaleNormal="75" workbookViewId="0">
      <selection sqref="A1:H1"/>
    </sheetView>
  </sheetViews>
  <sheetFormatPr defaultColWidth="10.28515625" defaultRowHeight="15.75"/>
  <cols>
    <col min="1" max="1" width="53.5703125" style="116" customWidth="1"/>
    <col min="2" max="7" width="10.7109375" style="116" customWidth="1"/>
    <col min="8" max="16384" width="10.28515625" style="116"/>
  </cols>
  <sheetData>
    <row r="1" spans="1:8" ht="18.75" customHeight="1">
      <c r="A1" s="213" t="s">
        <v>26</v>
      </c>
      <c r="B1" s="213"/>
      <c r="C1" s="213"/>
      <c r="D1" s="213"/>
      <c r="E1" s="213"/>
      <c r="F1" s="213"/>
      <c r="G1" s="213"/>
      <c r="H1" s="213"/>
    </row>
    <row r="2" spans="1:8" ht="12" customHeight="1">
      <c r="E2" s="113"/>
    </row>
    <row r="3" spans="1:8">
      <c r="E3" s="117"/>
      <c r="H3" s="117" t="s">
        <v>8</v>
      </c>
    </row>
    <row r="4" spans="1:8" s="113" customFormat="1">
      <c r="A4" s="208" t="s">
        <v>25</v>
      </c>
      <c r="B4" s="118">
        <v>2025</v>
      </c>
      <c r="C4" s="214">
        <v>2026</v>
      </c>
      <c r="D4" s="215"/>
      <c r="E4" s="215"/>
      <c r="F4" s="215"/>
      <c r="G4" s="215"/>
      <c r="H4" s="216"/>
    </row>
    <row r="5" spans="1:8">
      <c r="A5" s="209"/>
      <c r="B5" s="118">
        <v>12</v>
      </c>
      <c r="C5" s="119">
        <v>1</v>
      </c>
      <c r="D5" s="119">
        <v>2</v>
      </c>
      <c r="E5" s="119">
        <v>3</v>
      </c>
      <c r="F5" s="119">
        <v>4</v>
      </c>
      <c r="G5" s="119">
        <v>5</v>
      </c>
      <c r="H5" s="119">
        <v>6</v>
      </c>
    </row>
    <row r="6" spans="1:8">
      <c r="A6" s="110" t="s">
        <v>15</v>
      </c>
      <c r="B6" s="161">
        <f>+'Table № 1-V'!B5/'Table № 1-V'!B$15*100</f>
        <v>21.898666192084864</v>
      </c>
      <c r="C6" s="161">
        <f>+'Table № 1-V'!C5/'Table № 1-V'!C$15*100</f>
        <v>21.854510104039548</v>
      </c>
      <c r="D6" s="161">
        <f>+'Table № 1-V'!D5/'Table № 1-V'!D$15*100</f>
        <v>21.860858377572757</v>
      </c>
      <c r="E6" s="161">
        <f>+'Table № 1-V'!E5/'Table № 1-V'!E$15*100</f>
        <v>21.851698425849214</v>
      </c>
      <c r="F6" s="161">
        <f>+'Table № 1-V'!F5/'Table № 1-V'!F$15*100</f>
        <v>21.83716128374417</v>
      </c>
      <c r="G6" s="161">
        <f>+'Table № 1-V'!G5/'Table № 1-V'!G$15*100</f>
        <v>21.826213191530723</v>
      </c>
      <c r="H6" s="161">
        <f>+'Table № 1-V'!H5/'Table № 1-V'!H$15*100</f>
        <v>21.800165547862949</v>
      </c>
    </row>
    <row r="7" spans="1:8">
      <c r="A7" s="110" t="s">
        <v>16</v>
      </c>
      <c r="B7" s="161">
        <f>+'Table № 1-V'!B6/'Table № 1-V'!B$15*100</f>
        <v>7.8828778725175823</v>
      </c>
      <c r="C7" s="161">
        <f>+'Table № 1-V'!C6/'Table № 1-V'!C$15*100</f>
        <v>7.890872236126337</v>
      </c>
      <c r="D7" s="161">
        <f>+'Table № 1-V'!D6/'Table № 1-V'!D$15*100</f>
        <v>7.8943094350197915</v>
      </c>
      <c r="E7" s="161">
        <f>+'Table № 1-V'!E6/'Table № 1-V'!E$15*100</f>
        <v>7.9007074118921672</v>
      </c>
      <c r="F7" s="161">
        <f>+'Table № 1-V'!F6/'Table № 1-V'!F$15*100</f>
        <v>7.9007239542175434</v>
      </c>
      <c r="G7" s="161">
        <f>+'Table № 1-V'!G6/'Table № 1-V'!G$15*100</f>
        <v>7.9022977057999588</v>
      </c>
      <c r="H7" s="161">
        <f>+'Table № 1-V'!H6/'Table № 1-V'!H$15*100</f>
        <v>7.9084989210681194</v>
      </c>
    </row>
    <row r="8" spans="1:8">
      <c r="A8" s="110" t="s">
        <v>17</v>
      </c>
      <c r="B8" s="161">
        <f>+'Table № 1-V'!B7/'Table № 1-V'!B$15*100</f>
        <v>16.62620009343329</v>
      </c>
      <c r="C8" s="161">
        <f>+'Table № 1-V'!C7/'Table № 1-V'!C$15*100</f>
        <v>16.593504330075369</v>
      </c>
      <c r="D8" s="161">
        <f>+'Table № 1-V'!D7/'Table № 1-V'!D$15*100</f>
        <v>16.513593472840125</v>
      </c>
      <c r="E8" s="161">
        <f>+'Table № 1-V'!E7/'Table № 1-V'!E$15*100</f>
        <v>16.43043783060353</v>
      </c>
      <c r="F8" s="161">
        <f>+'Table № 1-V'!F7/'Table № 1-V'!F$15*100</f>
        <v>16.357159244436513</v>
      </c>
      <c r="G8" s="161">
        <f>+'Table № 1-V'!G7/'Table № 1-V'!G$15*100</f>
        <v>16.296038971283057</v>
      </c>
      <c r="H8" s="161">
        <f>+'Table № 1-V'!H7/'Table № 1-V'!H$15*100</f>
        <v>16.23884186670367</v>
      </c>
    </row>
    <row r="9" spans="1:8">
      <c r="A9" s="110" t="s">
        <v>18</v>
      </c>
      <c r="B9" s="161">
        <f>+'Table № 1-V'!B8/'Table № 1-V'!B$15*100</f>
        <v>33.73831686598043</v>
      </c>
      <c r="C9" s="161">
        <f>+'Table № 1-V'!C8/'Table № 1-V'!C$15*100</f>
        <v>33.787157265346188</v>
      </c>
      <c r="D9" s="161">
        <f>+'Table № 1-V'!D8/'Table № 1-V'!D$15*100</f>
        <v>33.828432761909617</v>
      </c>
      <c r="E9" s="161">
        <f>+'Table № 1-V'!E8/'Table № 1-V'!E$15*100</f>
        <v>33.866388375501884</v>
      </c>
      <c r="F9" s="161">
        <f>+'Table № 1-V'!F8/'Table № 1-V'!F$15*100</f>
        <v>33.873696754951695</v>
      </c>
      <c r="G9" s="161">
        <f>+'Table № 1-V'!G8/'Table № 1-V'!G$15*100</f>
        <v>33.884746605390262</v>
      </c>
      <c r="H9" s="161">
        <f>+'Table № 1-V'!H8/'Table № 1-V'!H$15*100</f>
        <v>33.925669328510438</v>
      </c>
    </row>
    <row r="10" spans="1:8">
      <c r="A10" s="110" t="s">
        <v>19</v>
      </c>
      <c r="B10" s="161">
        <f>+'Table № 1-V'!B9/'Table № 1-V'!B$15*100</f>
        <v>7.3116318092689632</v>
      </c>
      <c r="C10" s="161">
        <f>+'Table № 1-V'!C9/'Table № 1-V'!C$15*100</f>
        <v>7.3163397299331274</v>
      </c>
      <c r="D10" s="161">
        <f>+'Table № 1-V'!D9/'Table № 1-V'!D$15*100</f>
        <v>7.3503794453060562</v>
      </c>
      <c r="E10" s="161">
        <f>+'Table № 1-V'!E9/'Table № 1-V'!E$15*100</f>
        <v>7.3811420559556433</v>
      </c>
      <c r="F10" s="161">
        <f>+'Table № 1-V'!F9/'Table № 1-V'!F$15*100</f>
        <v>7.4487305309847303</v>
      </c>
      <c r="G10" s="161">
        <f>+'Table № 1-V'!G9/'Table № 1-V'!G$15*100</f>
        <v>7.4943549325221221</v>
      </c>
      <c r="H10" s="161">
        <f>+'Table № 1-V'!H9/'Table № 1-V'!H$15*100</f>
        <v>7.5338631502897089</v>
      </c>
    </row>
    <row r="11" spans="1:8">
      <c r="A11" s="110" t="s">
        <v>20</v>
      </c>
      <c r="B11" s="161">
        <f>+'Table № 1-V'!B10/'Table № 1-V'!B$15*100</f>
        <v>8.6859592643558337</v>
      </c>
      <c r="C11" s="161">
        <f>+'Table № 1-V'!C10/'Table № 1-V'!C$15*100</f>
        <v>8.6905400223703335</v>
      </c>
      <c r="D11" s="161">
        <f>+'Table № 1-V'!D10/'Table № 1-V'!D$15*100</f>
        <v>8.6949183308864981</v>
      </c>
      <c r="E11" s="161">
        <f>+'Table № 1-V'!E10/'Table № 1-V'!E$15*100</f>
        <v>8.694155885539482</v>
      </c>
      <c r="F11" s="161">
        <f>+'Table № 1-V'!F10/'Table № 1-V'!F$15*100</f>
        <v>8.6914336332815001</v>
      </c>
      <c r="G11" s="161">
        <f>+'Table № 1-V'!G10/'Table № 1-V'!G$15*100</f>
        <v>8.6826476123396326</v>
      </c>
      <c r="H11" s="161">
        <f>+'Table № 1-V'!H10/'Table № 1-V'!H$15*100</f>
        <v>8.6759520198274664</v>
      </c>
    </row>
    <row r="12" spans="1:8">
      <c r="A12" s="110" t="s">
        <v>21</v>
      </c>
      <c r="B12" s="161">
        <f>+'Table № 1-V'!B11/'Table № 1-V'!B$15*100</f>
        <v>1.245141627709645</v>
      </c>
      <c r="C12" s="161">
        <f>+'Table № 1-V'!C11/'Table № 1-V'!C$15*100</f>
        <v>1.2481881780907573</v>
      </c>
      <c r="D12" s="161">
        <f>+'Table № 1-V'!D11/'Table № 1-V'!D$15*100</f>
        <v>1.2491600612717388</v>
      </c>
      <c r="E12" s="161">
        <f>+'Table № 1-V'!E11/'Table № 1-V'!E$15*100</f>
        <v>1.2494423554904086</v>
      </c>
      <c r="F12" s="161">
        <f>+'Table № 1-V'!F11/'Table № 1-V'!F$15*100</f>
        <v>1.2536962451247802</v>
      </c>
      <c r="G12" s="161">
        <f>+'Table № 1-V'!G11/'Table № 1-V'!G$15*100</f>
        <v>1.2550614384125927</v>
      </c>
      <c r="H12" s="161">
        <f>+'Table № 1-V'!H11/'Table № 1-V'!H$15*100</f>
        <v>1.2581956558837273</v>
      </c>
    </row>
    <row r="13" spans="1:8">
      <c r="A13" s="110" t="s">
        <v>22</v>
      </c>
      <c r="B13" s="161">
        <f>+'Table № 1-V'!B12/'Table № 1-V'!B$15*100</f>
        <v>1.8689836428178719</v>
      </c>
      <c r="C13" s="161">
        <f>+'Table № 1-V'!C12/'Table № 1-V'!C$15*100</f>
        <v>1.8720436078286617</v>
      </c>
      <c r="D13" s="161">
        <f>+'Table № 1-V'!D12/'Table № 1-V'!D$15*100</f>
        <v>1.8747750874969347</v>
      </c>
      <c r="E13" s="161">
        <f>+'Table № 1-V'!E12/'Table № 1-V'!E$15*100</f>
        <v>1.8797399783315276</v>
      </c>
      <c r="F13" s="161">
        <f>+'Table № 1-V'!F12/'Table № 1-V'!F$15*100</f>
        <v>1.8842884090851157</v>
      </c>
      <c r="G13" s="161">
        <f>+'Table № 1-V'!G12/'Table № 1-V'!G$15*100</f>
        <v>1.8875320896390504</v>
      </c>
      <c r="H13" s="161">
        <f>+'Table № 1-V'!H12/'Table № 1-V'!H$15*100</f>
        <v>1.8876922021852955</v>
      </c>
    </row>
    <row r="14" spans="1:8" ht="15.75" customHeight="1">
      <c r="A14" s="110" t="s">
        <v>99</v>
      </c>
      <c r="B14" s="161">
        <f>+'Table № 1-V'!B13/'Table № 1-V'!B$15*100</f>
        <v>6.7373666430435103E-2</v>
      </c>
      <c r="C14" s="161">
        <f>+'Table № 1-V'!C13/'Table № 1-V'!C$15*100</f>
        <v>6.7461030912744566E-2</v>
      </c>
      <c r="D14" s="161">
        <f>+'Table № 1-V'!D13/'Table № 1-V'!D$15*100</f>
        <v>6.7513558442220178E-2</v>
      </c>
      <c r="E14" s="161">
        <f>+'Table № 1-V'!E13/'Table № 1-V'!E$15*100</f>
        <v>6.755464916193997E-2</v>
      </c>
      <c r="F14" s="161">
        <f>+'Table № 1-V'!F13/'Table № 1-V'!F$15*100</f>
        <v>6.7392745163017159E-2</v>
      </c>
      <c r="G14" s="161">
        <f>+'Table № 1-V'!G13/'Table № 1-V'!G$15*100</f>
        <v>6.7565521824141606E-2</v>
      </c>
      <c r="H14" s="161">
        <f>+'Table № 1-V'!H13/'Table № 1-V'!H$15*100</f>
        <v>6.6825197086485197E-2</v>
      </c>
    </row>
    <row r="15" spans="1:8" ht="15.75" customHeight="1">
      <c r="A15" s="108" t="s">
        <v>23</v>
      </c>
      <c r="B15" s="161">
        <f>+'Table № 1-V'!B14/'Table № 1-V'!B$15*100</f>
        <v>0.67484896540107986</v>
      </c>
      <c r="C15" s="161">
        <f>+'Table № 1-V'!C14/'Table № 1-V'!C$15*100</f>
        <v>0.67938349527693231</v>
      </c>
      <c r="D15" s="161">
        <f>+'Table № 1-V'!D14/'Table № 1-V'!D$15*100</f>
        <v>0.66605946925426174</v>
      </c>
      <c r="E15" s="161">
        <f>+'Table № 1-V'!E14/'Table № 1-V'!E$15*100</f>
        <v>0.67873303167420818</v>
      </c>
      <c r="F15" s="161">
        <f>+'Table № 1-V'!F14/'Table № 1-V'!F$15*100</f>
        <v>0.68571719901093575</v>
      </c>
      <c r="G15" s="161">
        <f>+'Table № 1-V'!G14/'Table № 1-V'!G$15*100</f>
        <v>0.70354193125845566</v>
      </c>
      <c r="H15" s="161">
        <f>+'Table № 1-V'!H14/'Table № 1-V'!H$15*100</f>
        <v>0.7042961105821447</v>
      </c>
    </row>
    <row r="16" spans="1:8">
      <c r="A16" s="111" t="s">
        <v>24</v>
      </c>
      <c r="B16" s="161">
        <f>+'Table № 1-V'!B15/'Table № 1-V'!B$15*100</f>
        <v>100</v>
      </c>
      <c r="C16" s="161">
        <f>+'Table № 1-V'!C15/'Table № 1-V'!C$15*100</f>
        <v>100</v>
      </c>
      <c r="D16" s="161">
        <f>+'Table № 1-V'!D15/'Table № 1-V'!D$15*100</f>
        <v>100</v>
      </c>
      <c r="E16" s="161">
        <f>+'Table № 1-V'!E15/'Table № 1-V'!E$15*100</f>
        <v>100</v>
      </c>
      <c r="F16" s="161">
        <f>+'Table № 1-V'!F15/'Table № 1-V'!F$15*100</f>
        <v>100</v>
      </c>
      <c r="G16" s="161">
        <f>+'Table № 1-V'!G15/'Table № 1-V'!G$15*100</f>
        <v>100</v>
      </c>
      <c r="H16" s="161">
        <f>+'Table № 1-V'!H15/'Table № 1-V'!H$15*100</f>
        <v>100</v>
      </c>
    </row>
    <row r="18" spans="1:1">
      <c r="A18" s="116" t="s">
        <v>27</v>
      </c>
    </row>
    <row r="19" spans="1:1">
      <c r="A19" s="206" t="s">
        <v>98</v>
      </c>
    </row>
  </sheetData>
  <mergeCells count="3">
    <mergeCell ref="A4:A5"/>
    <mergeCell ref="C4:H4"/>
    <mergeCell ref="A1:H1"/>
  </mergeCells>
  <phoneticPr fontId="6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6" orientation="landscape" r:id="rId1"/>
  <headerFooter alignWithMargins="0">
    <oddHeader>&amp;R&amp;"Times New Roman,Regular"&amp;12Таблица №1.1-Д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5"/>
  <dimension ref="A1:T17"/>
  <sheetViews>
    <sheetView showGridLines="0" zoomScaleNormal="75" workbookViewId="0">
      <selection sqref="A1:L1"/>
    </sheetView>
  </sheetViews>
  <sheetFormatPr defaultRowHeight="15.75"/>
  <cols>
    <col min="1" max="1" width="57.85546875" style="31" customWidth="1"/>
    <col min="2" max="2" width="10.7109375" style="18" bestFit="1" customWidth="1"/>
    <col min="3" max="3" width="12.42578125" style="18" bestFit="1" customWidth="1"/>
    <col min="4" max="4" width="10.42578125" style="18" bestFit="1" customWidth="1"/>
    <col min="5" max="5" width="11.5703125" style="18" bestFit="1" customWidth="1"/>
    <col min="6" max="6" width="10.28515625" style="18" customWidth="1"/>
    <col min="7" max="7" width="10.28515625" style="18" bestFit="1" customWidth="1"/>
    <col min="8" max="8" width="9.140625" style="18" bestFit="1"/>
    <col min="9" max="9" width="11.7109375" style="18" bestFit="1" customWidth="1"/>
    <col min="10" max="10" width="15.28515625" style="18" bestFit="1" customWidth="1"/>
    <col min="11" max="11" width="12" style="18" customWidth="1"/>
    <col min="12" max="12" width="11.7109375" style="18" customWidth="1"/>
    <col min="13" max="13" width="9.7109375" style="18" bestFit="1" customWidth="1"/>
    <col min="14" max="14" width="17.85546875" style="25" bestFit="1" customWidth="1"/>
    <col min="15" max="15" width="32.42578125" style="25" bestFit="1" customWidth="1"/>
    <col min="16" max="16" width="11.5703125" style="18" bestFit="1" customWidth="1"/>
    <col min="17" max="17" width="13.28515625" style="18" bestFit="1" customWidth="1"/>
    <col min="18" max="18" width="15.7109375" style="18" bestFit="1" customWidth="1"/>
    <col min="19" max="19" width="11.5703125" style="18" bestFit="1" customWidth="1"/>
    <col min="20" max="20" width="15.7109375" style="18" bestFit="1" customWidth="1"/>
    <col min="21" max="16384" width="9.140625" style="18"/>
  </cols>
  <sheetData>
    <row r="1" spans="1:20" ht="21" customHeight="1">
      <c r="A1" s="217" t="s">
        <v>102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</row>
    <row r="2" spans="1:20">
      <c r="A2" s="34"/>
      <c r="B2" s="34"/>
      <c r="C2" s="34"/>
      <c r="D2" s="34"/>
      <c r="E2" s="34"/>
      <c r="F2" s="34"/>
      <c r="G2" s="35"/>
      <c r="H2" s="36"/>
      <c r="I2" s="51"/>
      <c r="J2" s="51"/>
      <c r="K2" s="51"/>
      <c r="L2" s="12"/>
    </row>
    <row r="3" spans="1:20" s="26" customFormat="1" ht="54.75" customHeight="1">
      <c r="A3" s="180" t="s">
        <v>29</v>
      </c>
      <c r="B3" s="67" t="s">
        <v>15</v>
      </c>
      <c r="C3" s="67" t="s">
        <v>16</v>
      </c>
      <c r="D3" s="67" t="s">
        <v>17</v>
      </c>
      <c r="E3" s="67" t="s">
        <v>18</v>
      </c>
      <c r="F3" s="68" t="s">
        <v>19</v>
      </c>
      <c r="G3" s="67" t="s">
        <v>20</v>
      </c>
      <c r="H3" s="68" t="s">
        <v>21</v>
      </c>
      <c r="I3" s="68" t="s">
        <v>22</v>
      </c>
      <c r="J3" s="67" t="s">
        <v>100</v>
      </c>
      <c r="K3" s="67" t="s">
        <v>23</v>
      </c>
      <c r="L3" s="73" t="s">
        <v>24</v>
      </c>
      <c r="N3" s="27"/>
      <c r="O3" s="27"/>
    </row>
    <row r="4" spans="1:20" s="26" customFormat="1">
      <c r="A4" s="42" t="s">
        <v>30</v>
      </c>
      <c r="B4" s="162">
        <v>136689</v>
      </c>
      <c r="C4" s="162">
        <v>49587</v>
      </c>
      <c r="D4" s="162">
        <v>101819</v>
      </c>
      <c r="E4" s="162">
        <v>212717</v>
      </c>
      <c r="F4" s="162">
        <v>47238</v>
      </c>
      <c r="G4" s="162">
        <v>54399</v>
      </c>
      <c r="H4" s="162">
        <v>7889</v>
      </c>
      <c r="I4" s="162">
        <v>11836</v>
      </c>
      <c r="J4" s="162">
        <v>419</v>
      </c>
      <c r="K4" s="162">
        <v>4416</v>
      </c>
      <c r="L4" s="162">
        <f>SUM(B4:K4)</f>
        <v>627009</v>
      </c>
      <c r="N4" s="27"/>
      <c r="O4" s="27"/>
    </row>
    <row r="5" spans="1:20" s="26" customFormat="1" ht="31.5" customHeight="1">
      <c r="A5" s="181" t="s">
        <v>31</v>
      </c>
      <c r="B5" s="162">
        <v>57475</v>
      </c>
      <c r="C5" s="162">
        <v>19295</v>
      </c>
      <c r="D5" s="162">
        <v>89043</v>
      </c>
      <c r="E5" s="162">
        <v>102881</v>
      </c>
      <c r="F5" s="162">
        <v>18336</v>
      </c>
      <c r="G5" s="162">
        <v>20472</v>
      </c>
      <c r="H5" s="162">
        <v>1367</v>
      </c>
      <c r="I5" s="162">
        <v>211</v>
      </c>
      <c r="J5" s="162">
        <v>232</v>
      </c>
      <c r="K5" s="162">
        <v>3834</v>
      </c>
      <c r="L5" s="162">
        <f t="shared" ref="L5:L7" si="0">SUM(B5:K5)</f>
        <v>313146</v>
      </c>
      <c r="N5" s="27"/>
      <c r="O5" s="27"/>
    </row>
    <row r="6" spans="1:20" s="26" customFormat="1" ht="15.75" customHeight="1">
      <c r="A6" s="181" t="s">
        <v>32</v>
      </c>
      <c r="B6" s="162">
        <v>125257</v>
      </c>
      <c r="C6" s="162">
        <v>37528</v>
      </c>
      <c r="D6" s="162">
        <v>15505</v>
      </c>
      <c r="E6" s="162">
        <v>134299</v>
      </c>
      <c r="F6" s="162">
        <v>34124</v>
      </c>
      <c r="G6" s="162">
        <v>42821</v>
      </c>
      <c r="H6" s="162">
        <v>6912</v>
      </c>
      <c r="I6" s="162">
        <v>11694</v>
      </c>
      <c r="J6" s="162">
        <v>219</v>
      </c>
      <c r="K6" s="162">
        <v>2822</v>
      </c>
      <c r="L6" s="162">
        <f t="shared" si="0"/>
        <v>411181</v>
      </c>
      <c r="N6" s="27"/>
      <c r="O6" s="27"/>
    </row>
    <row r="7" spans="1:20" s="26" customFormat="1" ht="31.5" customHeight="1">
      <c r="A7" s="181" t="s">
        <v>33</v>
      </c>
      <c r="B7" s="162">
        <v>112</v>
      </c>
      <c r="C7" s="162">
        <v>15</v>
      </c>
      <c r="D7" s="162">
        <v>10</v>
      </c>
      <c r="E7" s="162">
        <v>408</v>
      </c>
      <c r="F7" s="162">
        <v>401</v>
      </c>
      <c r="G7" s="162">
        <v>35</v>
      </c>
      <c r="H7" s="162">
        <v>7</v>
      </c>
      <c r="I7" s="162">
        <v>4</v>
      </c>
      <c r="J7" s="162">
        <v>3</v>
      </c>
      <c r="K7" s="162">
        <v>14</v>
      </c>
      <c r="L7" s="162">
        <f t="shared" si="0"/>
        <v>1009</v>
      </c>
      <c r="N7" s="27"/>
      <c r="O7" s="27"/>
    </row>
    <row r="8" spans="1:20">
      <c r="B8" s="74"/>
      <c r="C8" s="74"/>
      <c r="D8" s="74"/>
      <c r="E8" s="74"/>
      <c r="F8" s="74"/>
      <c r="G8" s="74"/>
      <c r="H8" s="74"/>
      <c r="I8" s="74"/>
      <c r="J8" s="74"/>
      <c r="K8" s="74"/>
      <c r="L8" s="75"/>
    </row>
    <row r="9" spans="1:20">
      <c r="A9" s="85" t="s">
        <v>27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44"/>
    </row>
    <row r="10" spans="1:20">
      <c r="A10" s="85" t="s">
        <v>28</v>
      </c>
      <c r="L10" s="77"/>
    </row>
    <row r="11" spans="1:20">
      <c r="A11" s="206" t="s">
        <v>101</v>
      </c>
      <c r="L11" s="44"/>
    </row>
    <row r="12" spans="1:20">
      <c r="B12" s="32"/>
      <c r="C12" s="32"/>
      <c r="D12" s="32"/>
      <c r="E12" s="32"/>
      <c r="F12" s="32"/>
    </row>
    <row r="13" spans="1:20"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</row>
    <row r="14" spans="1:20"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T14" s="80"/>
    </row>
    <row r="15" spans="1:20"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T15" s="80"/>
    </row>
    <row r="16" spans="1:20"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T16" s="80"/>
    </row>
    <row r="17" spans="8:15">
      <c r="H17" s="25"/>
      <c r="I17" s="25"/>
      <c r="O17" s="18"/>
    </row>
  </sheetData>
  <mergeCells count="1">
    <mergeCell ref="A1:L1"/>
  </mergeCells>
  <phoneticPr fontId="4" type="noConversion"/>
  <printOptions horizontalCentered="1" verticalCentered="1"/>
  <pageMargins left="0.196850393700787" right="0.196850393700787" top="0.47244094488188998" bottom="0.196850393700787" header="0.15748031496063" footer="0.196850393700787"/>
  <pageSetup paperSize="9" scale="80" orientation="landscape" r:id="rId1"/>
  <headerFooter alignWithMargins="0">
    <oddHeader>&amp;R&amp;"Times New Roman,Regular"&amp;12Таблица №1.2-Д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H19"/>
  <sheetViews>
    <sheetView showGridLines="0" zoomScaleNormal="100" workbookViewId="0">
      <selection activeCell="G3" sqref="G3:H3"/>
    </sheetView>
  </sheetViews>
  <sheetFormatPr defaultRowHeight="15.75"/>
  <cols>
    <col min="1" max="1" width="52.7109375" style="10" customWidth="1"/>
    <col min="2" max="2" width="11.140625" style="10" customWidth="1"/>
    <col min="3" max="3" width="11.42578125" style="10" customWidth="1"/>
    <col min="4" max="5" width="11.140625" style="10" customWidth="1"/>
    <col min="6" max="6" width="11.42578125" style="10" customWidth="1"/>
    <col min="7" max="8" width="11.140625" style="10" customWidth="1"/>
    <col min="9" max="10" width="9.140625" style="10"/>
    <col min="11" max="16" width="11.28515625" style="10" bestFit="1" customWidth="1"/>
    <col min="17" max="18" width="10.140625" style="10" bestFit="1" customWidth="1"/>
    <col min="19" max="20" width="9" style="10" bestFit="1" customWidth="1"/>
    <col min="21" max="16384" width="9.140625" style="10"/>
  </cols>
  <sheetData>
    <row r="1" spans="1:8">
      <c r="A1" s="219" t="s">
        <v>34</v>
      </c>
      <c r="B1" s="219"/>
      <c r="C1" s="219"/>
      <c r="D1" s="219"/>
      <c r="E1" s="219"/>
      <c r="F1" s="219"/>
      <c r="G1" s="219"/>
      <c r="H1" s="219"/>
    </row>
    <row r="2" spans="1:8">
      <c r="A2" s="9"/>
      <c r="B2" s="9"/>
      <c r="C2" s="8"/>
      <c r="D2" s="8"/>
      <c r="F2" s="8"/>
      <c r="G2" s="8"/>
    </row>
    <row r="3" spans="1:8" ht="15.75" customHeight="1">
      <c r="A3" s="11"/>
      <c r="B3" s="11"/>
      <c r="C3" s="12"/>
      <c r="D3" s="12"/>
      <c r="E3" s="12"/>
      <c r="F3" s="12"/>
      <c r="G3" s="220" t="s">
        <v>103</v>
      </c>
      <c r="H3" s="220"/>
    </row>
    <row r="4" spans="1:8" s="13" customFormat="1">
      <c r="A4" s="208" t="s">
        <v>35</v>
      </c>
      <c r="B4" s="4">
        <v>2025</v>
      </c>
      <c r="C4" s="210">
        <v>2026</v>
      </c>
      <c r="D4" s="211"/>
      <c r="E4" s="211"/>
      <c r="F4" s="211"/>
      <c r="G4" s="211"/>
      <c r="H4" s="212"/>
    </row>
    <row r="5" spans="1:8" s="13" customFormat="1">
      <c r="A5" s="218"/>
      <c r="B5" s="4">
        <v>12</v>
      </c>
      <c r="C5" s="79">
        <v>1</v>
      </c>
      <c r="D5" s="79">
        <v>2</v>
      </c>
      <c r="E5" s="4">
        <v>3</v>
      </c>
      <c r="F5" s="79">
        <v>4</v>
      </c>
      <c r="G5" s="79">
        <v>5</v>
      </c>
      <c r="H5" s="4">
        <v>6</v>
      </c>
    </row>
    <row r="6" spans="1:8">
      <c r="A6" s="110" t="s">
        <v>15</v>
      </c>
      <c r="B6" s="195">
        <v>106489</v>
      </c>
      <c r="C6" s="196">
        <v>107321</v>
      </c>
      <c r="D6" s="196">
        <v>108611</v>
      </c>
      <c r="E6" s="196">
        <v>105083</v>
      </c>
      <c r="F6" s="196">
        <v>109522</v>
      </c>
      <c r="G6" s="196">
        <v>112400</v>
      </c>
      <c r="H6" s="196">
        <v>112263</v>
      </c>
    </row>
    <row r="7" spans="1:8">
      <c r="A7" s="110" t="s">
        <v>16</v>
      </c>
      <c r="B7" s="195">
        <v>60202</v>
      </c>
      <c r="C7" s="196">
        <v>59679</v>
      </c>
      <c r="D7" s="196">
        <v>56768</v>
      </c>
      <c r="E7" s="196">
        <v>56133</v>
      </c>
      <c r="F7" s="196">
        <v>57167</v>
      </c>
      <c r="G7" s="196">
        <v>57748</v>
      </c>
      <c r="H7" s="196">
        <v>57899</v>
      </c>
    </row>
    <row r="8" spans="1:8">
      <c r="A8" s="110" t="s">
        <v>17</v>
      </c>
      <c r="B8" s="195">
        <v>87817</v>
      </c>
      <c r="C8" s="196">
        <v>89142</v>
      </c>
      <c r="D8" s="196">
        <v>90024</v>
      </c>
      <c r="E8" s="196">
        <v>86444</v>
      </c>
      <c r="F8" s="196">
        <v>89080</v>
      </c>
      <c r="G8" s="196">
        <v>91430</v>
      </c>
      <c r="H8" s="196">
        <v>91981</v>
      </c>
    </row>
    <row r="9" spans="1:8">
      <c r="A9" s="110" t="s">
        <v>18</v>
      </c>
      <c r="B9" s="195">
        <v>374568</v>
      </c>
      <c r="C9" s="196">
        <v>381586</v>
      </c>
      <c r="D9" s="196">
        <v>386643</v>
      </c>
      <c r="E9" s="196">
        <v>373230</v>
      </c>
      <c r="F9" s="196">
        <v>385861</v>
      </c>
      <c r="G9" s="196">
        <v>396436</v>
      </c>
      <c r="H9" s="196">
        <v>400146</v>
      </c>
    </row>
    <row r="10" spans="1:8">
      <c r="A10" s="110" t="s">
        <v>19</v>
      </c>
      <c r="B10" s="195">
        <v>136519</v>
      </c>
      <c r="C10" s="196">
        <v>138691</v>
      </c>
      <c r="D10" s="196">
        <v>140268</v>
      </c>
      <c r="E10" s="196">
        <v>133411</v>
      </c>
      <c r="F10" s="196">
        <v>139192</v>
      </c>
      <c r="G10" s="196">
        <v>144101</v>
      </c>
      <c r="H10" s="196">
        <v>145130</v>
      </c>
    </row>
    <row r="11" spans="1:8">
      <c r="A11" s="110" t="s">
        <v>20</v>
      </c>
      <c r="B11" s="195">
        <v>72075</v>
      </c>
      <c r="C11" s="196">
        <v>72216</v>
      </c>
      <c r="D11" s="196">
        <v>72562</v>
      </c>
      <c r="E11" s="196">
        <v>70552</v>
      </c>
      <c r="F11" s="196">
        <v>71241</v>
      </c>
      <c r="G11" s="196">
        <v>72245</v>
      </c>
      <c r="H11" s="196">
        <v>72666</v>
      </c>
    </row>
    <row r="12" spans="1:8">
      <c r="A12" s="110" t="s">
        <v>21</v>
      </c>
      <c r="B12" s="195">
        <v>11717</v>
      </c>
      <c r="C12" s="196">
        <v>11996</v>
      </c>
      <c r="D12" s="196">
        <v>11848</v>
      </c>
      <c r="E12" s="196">
        <v>12121</v>
      </c>
      <c r="F12" s="196">
        <v>11906</v>
      </c>
      <c r="G12" s="196">
        <v>11864</v>
      </c>
      <c r="H12" s="196">
        <v>12312</v>
      </c>
    </row>
    <row r="13" spans="1:8">
      <c r="A13" s="110" t="s">
        <v>22</v>
      </c>
      <c r="B13" s="195">
        <v>9284</v>
      </c>
      <c r="C13" s="196">
        <v>9542</v>
      </c>
      <c r="D13" s="196">
        <v>9480</v>
      </c>
      <c r="E13" s="196">
        <v>9551</v>
      </c>
      <c r="F13" s="196">
        <v>9457</v>
      </c>
      <c r="G13" s="196">
        <v>9392</v>
      </c>
      <c r="H13" s="196">
        <v>9719</v>
      </c>
    </row>
    <row r="14" spans="1:8" ht="15.75" customHeight="1">
      <c r="A14" s="110" t="s">
        <v>99</v>
      </c>
      <c r="B14" s="195">
        <v>584</v>
      </c>
      <c r="C14" s="196">
        <v>596</v>
      </c>
      <c r="D14" s="196">
        <v>608</v>
      </c>
      <c r="E14" s="196">
        <v>595</v>
      </c>
      <c r="F14" s="196">
        <v>617</v>
      </c>
      <c r="G14" s="196">
        <v>650</v>
      </c>
      <c r="H14" s="196">
        <v>647</v>
      </c>
    </row>
    <row r="15" spans="1:8" ht="15.75" customHeight="1">
      <c r="A15" s="108" t="s">
        <v>23</v>
      </c>
      <c r="B15" s="195">
        <v>4620</v>
      </c>
      <c r="C15" s="196">
        <v>4637</v>
      </c>
      <c r="D15" s="196">
        <v>4300</v>
      </c>
      <c r="E15" s="196">
        <v>4032</v>
      </c>
      <c r="F15" s="196">
        <v>3980</v>
      </c>
      <c r="G15" s="196">
        <v>4125</v>
      </c>
      <c r="H15" s="196">
        <v>4081</v>
      </c>
    </row>
    <row r="16" spans="1:8">
      <c r="A16" s="111" t="s">
        <v>24</v>
      </c>
      <c r="B16" s="160">
        <f>+SUM(B6:B15)</f>
        <v>863875</v>
      </c>
      <c r="C16" s="160">
        <f t="shared" ref="C16:G16" si="0">+SUM(C6:C15)</f>
        <v>875406</v>
      </c>
      <c r="D16" s="160">
        <f t="shared" si="0"/>
        <v>881112</v>
      </c>
      <c r="E16" s="160">
        <f t="shared" si="0"/>
        <v>851152</v>
      </c>
      <c r="F16" s="160">
        <f t="shared" si="0"/>
        <v>878023</v>
      </c>
      <c r="G16" s="160">
        <f t="shared" si="0"/>
        <v>900391</v>
      </c>
      <c r="H16" s="160">
        <f t="shared" ref="H16" si="1">+SUM(H6:H15)</f>
        <v>906844</v>
      </c>
    </row>
    <row r="17" spans="1:7">
      <c r="A17" s="14"/>
      <c r="B17" s="14"/>
      <c r="C17" s="14"/>
      <c r="D17" s="14"/>
      <c r="F17" s="14"/>
      <c r="G17" s="14"/>
    </row>
    <row r="18" spans="1:7">
      <c r="A18" s="116" t="s">
        <v>27</v>
      </c>
      <c r="B18" s="116"/>
      <c r="C18" s="116"/>
      <c r="D18" s="116"/>
    </row>
    <row r="19" spans="1:7">
      <c r="A19" s="206" t="s">
        <v>98</v>
      </c>
      <c r="B19" s="206"/>
      <c r="C19" s="206"/>
      <c r="D19" s="206"/>
    </row>
  </sheetData>
  <mergeCells count="4">
    <mergeCell ref="A4:A5"/>
    <mergeCell ref="C4:H4"/>
    <mergeCell ref="A1:H1"/>
    <mergeCell ref="G3:H3"/>
  </mergeCells>
  <phoneticPr fontId="6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3" orientation="landscape" r:id="rId1"/>
  <headerFooter alignWithMargins="0">
    <oddHeader>&amp;R&amp;"Times New Roman,Regular"&amp;12Таблица №2-Д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H19"/>
  <sheetViews>
    <sheetView showGridLines="0" zoomScaleNormal="75" workbookViewId="0">
      <selection sqref="A1:H1"/>
    </sheetView>
  </sheetViews>
  <sheetFormatPr defaultRowHeight="15.75"/>
  <cols>
    <col min="1" max="1" width="52.140625" style="120" customWidth="1"/>
    <col min="2" max="7" width="10.7109375" style="120" customWidth="1"/>
    <col min="8" max="16384" width="9.140625" style="120"/>
  </cols>
  <sheetData>
    <row r="1" spans="1:8">
      <c r="A1" s="221" t="s">
        <v>37</v>
      </c>
      <c r="B1" s="221"/>
      <c r="C1" s="221"/>
      <c r="D1" s="221"/>
      <c r="E1" s="221"/>
      <c r="F1" s="221"/>
      <c r="G1" s="221"/>
      <c r="H1" s="221"/>
    </row>
    <row r="2" spans="1:8">
      <c r="A2" s="121"/>
      <c r="B2" s="121"/>
      <c r="C2" s="121"/>
      <c r="D2" s="121"/>
      <c r="E2" s="122"/>
      <c r="F2" s="121"/>
      <c r="G2" s="121"/>
    </row>
    <row r="3" spans="1:8">
      <c r="A3" s="123"/>
      <c r="B3" s="123"/>
      <c r="C3" s="124"/>
      <c r="D3" s="124"/>
      <c r="E3" s="117"/>
      <c r="F3" s="124"/>
      <c r="G3" s="124"/>
      <c r="H3" s="117" t="s">
        <v>8</v>
      </c>
    </row>
    <row r="4" spans="1:8" s="125" customFormat="1">
      <c r="A4" s="208" t="s">
        <v>36</v>
      </c>
      <c r="B4" s="118">
        <v>2025</v>
      </c>
      <c r="C4" s="214">
        <v>2026</v>
      </c>
      <c r="D4" s="215"/>
      <c r="E4" s="215"/>
      <c r="F4" s="215"/>
      <c r="G4" s="215"/>
      <c r="H4" s="216"/>
    </row>
    <row r="5" spans="1:8" s="125" customFormat="1">
      <c r="A5" s="209"/>
      <c r="B5" s="163">
        <v>12</v>
      </c>
      <c r="C5" s="119">
        <v>1</v>
      </c>
      <c r="D5" s="119">
        <v>2</v>
      </c>
      <c r="E5" s="163">
        <v>3</v>
      </c>
      <c r="F5" s="119">
        <v>4</v>
      </c>
      <c r="G5" s="119">
        <v>5</v>
      </c>
      <c r="H5" s="163">
        <v>6</v>
      </c>
    </row>
    <row r="6" spans="1:8">
      <c r="A6" s="110" t="s">
        <v>15</v>
      </c>
      <c r="B6" s="164">
        <f>+'Table № 2-V'!B6/'Table № 2-V'!B$16*100</f>
        <v>12.326899146288525</v>
      </c>
      <c r="C6" s="164">
        <f>+'Table № 2-V'!C6/'Table № 2-V'!C$16*100</f>
        <v>12.25956870297896</v>
      </c>
      <c r="D6" s="164">
        <f>+'Table № 2-V'!D6/'Table № 2-V'!D$16*100</f>
        <v>12.326582772678162</v>
      </c>
      <c r="E6" s="164">
        <f>+'Table № 2-V'!E6/'Table № 2-V'!E$16*100</f>
        <v>12.345973457149839</v>
      </c>
      <c r="F6" s="164">
        <f>+'Table № 2-V'!F6/'Table № 2-V'!F$16*100</f>
        <v>12.473705130731199</v>
      </c>
      <c r="G6" s="164">
        <f>+'Table № 2-V'!G6/'Table № 2-V'!G$16*100</f>
        <v>12.483465516647769</v>
      </c>
      <c r="H6" s="164">
        <f>+'Table № 2-V'!H6/'Table № 2-V'!H$16*100</f>
        <v>12.37952723952521</v>
      </c>
    </row>
    <row r="7" spans="1:8">
      <c r="A7" s="110" t="s">
        <v>16</v>
      </c>
      <c r="B7" s="164">
        <f>+'Table № 2-V'!B7/'Table № 2-V'!B$16*100</f>
        <v>6.96883229633917</v>
      </c>
      <c r="C7" s="164">
        <f>+'Table № 2-V'!C7/'Table № 2-V'!C$16*100</f>
        <v>6.8172939184789687</v>
      </c>
      <c r="D7" s="164">
        <f>+'Table № 2-V'!D7/'Table № 2-V'!D$16*100</f>
        <v>6.4427677752658008</v>
      </c>
      <c r="E7" s="164">
        <f>+'Table № 2-V'!E7/'Table № 2-V'!E$16*100</f>
        <v>6.5949442637742735</v>
      </c>
      <c r="F7" s="164">
        <f>+'Table № 2-V'!F7/'Table № 2-V'!F$16*100</f>
        <v>6.510877277702293</v>
      </c>
      <c r="G7" s="164">
        <f>+'Table № 2-V'!G7/'Table № 2-V'!G$16*100</f>
        <v>6.4136580663289617</v>
      </c>
      <c r="H7" s="164">
        <f>+'Table № 2-V'!H7/'Table № 2-V'!H$16*100</f>
        <v>6.3846703512401248</v>
      </c>
    </row>
    <row r="8" spans="1:8">
      <c r="A8" s="110" t="s">
        <v>17</v>
      </c>
      <c r="B8" s="164">
        <f>+'Table № 2-V'!B8/'Table № 2-V'!B$16*100</f>
        <v>10.165475329185357</v>
      </c>
      <c r="C8" s="164">
        <f>+'Table № 2-V'!C8/'Table № 2-V'!C$16*100</f>
        <v>10.182932262287443</v>
      </c>
      <c r="D8" s="164">
        <f>+'Table № 2-V'!D8/'Table № 2-V'!D$16*100</f>
        <v>10.217089314411789</v>
      </c>
      <c r="E8" s="164">
        <f>+'Table № 2-V'!E8/'Table № 2-V'!E$16*100</f>
        <v>10.156117826193206</v>
      </c>
      <c r="F8" s="164">
        <f>+'Table № 2-V'!F8/'Table № 2-V'!F$16*100</f>
        <v>10.145520105965334</v>
      </c>
      <c r="G8" s="164">
        <f>+'Table № 2-V'!G8/'Table № 2-V'!G$16*100</f>
        <v>10.154477332625493</v>
      </c>
      <c r="H8" s="164">
        <f>+'Table № 2-V'!H8/'Table № 2-V'!H$16*100</f>
        <v>10.142979387855021</v>
      </c>
    </row>
    <row r="9" spans="1:8">
      <c r="A9" s="110" t="s">
        <v>18</v>
      </c>
      <c r="B9" s="164">
        <f>+'Table № 2-V'!B9/'Table № 2-V'!B$16*100</f>
        <v>43.359050788597884</v>
      </c>
      <c r="C9" s="164">
        <f>+'Table № 2-V'!C9/'Table № 2-V'!C$16*100</f>
        <v>43.589602995638593</v>
      </c>
      <c r="D9" s="164">
        <f>+'Table № 2-V'!D9/'Table № 2-V'!D$16*100</f>
        <v>43.881254596464473</v>
      </c>
      <c r="E9" s="164">
        <f>+'Table № 2-V'!E9/'Table № 2-V'!E$16*100</f>
        <v>43.849982141850106</v>
      </c>
      <c r="F9" s="164">
        <f>+'Table № 2-V'!F9/'Table № 2-V'!F$16*100</f>
        <v>43.946570875705987</v>
      </c>
      <c r="G9" s="164">
        <f>+'Table № 2-V'!G9/'Table № 2-V'!G$16*100</f>
        <v>44.029316152649237</v>
      </c>
      <c r="H9" s="164">
        <f>+'Table № 2-V'!H9/'Table № 2-V'!H$16*100</f>
        <v>44.125119645716353</v>
      </c>
    </row>
    <row r="10" spans="1:8">
      <c r="A10" s="110" t="s">
        <v>19</v>
      </c>
      <c r="B10" s="164">
        <f>+'Table № 2-V'!B10/'Table № 2-V'!B$16*100</f>
        <v>15.803096512805674</v>
      </c>
      <c r="C10" s="164">
        <f>+'Table № 2-V'!C10/'Table № 2-V'!C$16*100</f>
        <v>15.84304882534504</v>
      </c>
      <c r="D10" s="164">
        <f>+'Table № 2-V'!D10/'Table № 2-V'!D$16*100</f>
        <v>15.919429085065238</v>
      </c>
      <c r="E10" s="164">
        <f>+'Table № 2-V'!E10/'Table № 2-V'!E$16*100</f>
        <v>15.674168656127224</v>
      </c>
      <c r="F10" s="164">
        <f>+'Table № 2-V'!F10/'Table № 2-V'!F$16*100</f>
        <v>15.852887680618844</v>
      </c>
      <c r="G10" s="164">
        <f>+'Table № 2-V'!G10/'Table № 2-V'!G$16*100</f>
        <v>16.004269256356405</v>
      </c>
      <c r="H10" s="164">
        <f>+'Table № 2-V'!H10/'Table № 2-V'!H$16*100</f>
        <v>16.003855128335193</v>
      </c>
    </row>
    <row r="11" spans="1:8">
      <c r="A11" s="110" t="s">
        <v>20</v>
      </c>
      <c r="B11" s="164">
        <f>+'Table № 2-V'!B11/'Table № 2-V'!B$16*100</f>
        <v>8.3432209521053391</v>
      </c>
      <c r="C11" s="164">
        <f>+'Table № 2-V'!C11/'Table № 2-V'!C$16*100</f>
        <v>8.2494294076120109</v>
      </c>
      <c r="D11" s="164">
        <f>+'Table № 2-V'!D11/'Table № 2-V'!D$16*100</f>
        <v>8.2352754246906184</v>
      </c>
      <c r="E11" s="164">
        <f>+'Table № 2-V'!E11/'Table № 2-V'!E$16*100</f>
        <v>8.2890012594695186</v>
      </c>
      <c r="F11" s="164">
        <f>+'Table № 2-V'!F11/'Table № 2-V'!F$16*100</f>
        <v>8.1137965634157645</v>
      </c>
      <c r="G11" s="164">
        <f>+'Table № 2-V'!G11/'Table № 2-V'!G$16*100</f>
        <v>8.0237363545393059</v>
      </c>
      <c r="H11" s="164">
        <f>+'Table № 2-V'!H11/'Table № 2-V'!H$16*100</f>
        <v>8.0130650916805983</v>
      </c>
    </row>
    <row r="12" spans="1:8">
      <c r="A12" s="110" t="s">
        <v>21</v>
      </c>
      <c r="B12" s="164">
        <f>+'Table № 2-V'!B12/'Table № 2-V'!B$16*100</f>
        <v>1.3563304876284183</v>
      </c>
      <c r="C12" s="164">
        <f>+'Table № 2-V'!C12/'Table № 2-V'!C$16*100</f>
        <v>1.3703355928563432</v>
      </c>
      <c r="D12" s="164">
        <f>+'Table № 2-V'!D12/'Table № 2-V'!D$16*100</f>
        <v>1.3446644694431582</v>
      </c>
      <c r="E12" s="164">
        <f>+'Table № 2-V'!E12/'Table № 2-V'!E$16*100</f>
        <v>1.424069966351486</v>
      </c>
      <c r="F12" s="164">
        <f>+'Table № 2-V'!F12/'Table № 2-V'!F$16*100</f>
        <v>1.3560009248049312</v>
      </c>
      <c r="G12" s="164">
        <f>+'Table № 2-V'!G12/'Table № 2-V'!G$16*100</f>
        <v>1.3176497765970563</v>
      </c>
      <c r="H12" s="164">
        <f>+'Table № 2-V'!H12/'Table № 2-V'!H$16*100</f>
        <v>1.3576756310898017</v>
      </c>
    </row>
    <row r="13" spans="1:8">
      <c r="A13" s="110" t="s">
        <v>22</v>
      </c>
      <c r="B13" s="164">
        <f>+'Table № 2-V'!B13/'Table № 2-V'!B$16*100</f>
        <v>1.074692519172334</v>
      </c>
      <c r="C13" s="164">
        <f>+'Table № 2-V'!C13/'Table № 2-V'!C$16*100</f>
        <v>1.0900085217601889</v>
      </c>
      <c r="D13" s="164">
        <f>+'Table № 2-V'!D13/'Table № 2-V'!D$16*100</f>
        <v>1.0759131642742352</v>
      </c>
      <c r="E13" s="164">
        <f>+'Table № 2-V'!E13/'Table № 2-V'!E$16*100</f>
        <v>1.1221262477207361</v>
      </c>
      <c r="F13" s="164">
        <f>+'Table № 2-V'!F13/'Table № 2-V'!F$16*100</f>
        <v>1.0770788464539085</v>
      </c>
      <c r="G13" s="164">
        <f>+'Table № 2-V'!G13/'Table № 2-V'!G$16*100</f>
        <v>1.0431023855191801</v>
      </c>
      <c r="H13" s="164">
        <f>+'Table № 2-V'!H13/'Table № 2-V'!H$16*100</f>
        <v>1.0717389098896835</v>
      </c>
    </row>
    <row r="14" spans="1:8" ht="15.75" customHeight="1">
      <c r="A14" s="110" t="s">
        <v>99</v>
      </c>
      <c r="B14" s="164">
        <f>+'Table № 2-V'!B14/'Table № 2-V'!B$16*100</f>
        <v>6.7602373028505275E-2</v>
      </c>
      <c r="C14" s="164">
        <f>+'Table № 2-V'!C14/'Table № 2-V'!C$16*100</f>
        <v>6.8082695343646263E-2</v>
      </c>
      <c r="D14" s="164">
        <f>+'Table № 2-V'!D14/'Table № 2-V'!D$16*100</f>
        <v>6.9003713489318039E-2</v>
      </c>
      <c r="E14" s="164">
        <f>+'Table № 2-V'!E14/'Table № 2-V'!E$16*100</f>
        <v>6.9905257815290334E-2</v>
      </c>
      <c r="F14" s="164">
        <f>+'Table № 2-V'!F14/'Table № 2-V'!F$16*100</f>
        <v>7.0271507693989793E-2</v>
      </c>
      <c r="G14" s="164">
        <f>+'Table № 2-V'!G14/'Table № 2-V'!G$16*100</f>
        <v>7.2190859304457733E-2</v>
      </c>
      <c r="H14" s="164">
        <f>+'Table № 2-V'!H14/'Table № 2-V'!H$16*100</f>
        <v>7.1346339612987461E-2</v>
      </c>
    </row>
    <row r="15" spans="1:8" ht="15.75" customHeight="1">
      <c r="A15" s="108" t="s">
        <v>23</v>
      </c>
      <c r="B15" s="164">
        <f>+'Table № 2-V'!B15/'Table № 2-V'!B$16*100</f>
        <v>0.5347995948487918</v>
      </c>
      <c r="C15" s="164">
        <f>+'Table № 2-V'!C15/'Table № 2-V'!C$16*100</f>
        <v>0.52969707769880492</v>
      </c>
      <c r="D15" s="164">
        <f>+'Table № 2-V'!D15/'Table № 2-V'!D$16*100</f>
        <v>0.48801968421721642</v>
      </c>
      <c r="E15" s="164">
        <f>+'Table № 2-V'!E15/'Table № 2-V'!E$16*100</f>
        <v>0.4737109235483204</v>
      </c>
      <c r="F15" s="164">
        <f>+'Table № 2-V'!F15/'Table № 2-V'!F$16*100</f>
        <v>0.45329108690774611</v>
      </c>
      <c r="G15" s="164">
        <f>+'Table № 2-V'!G15/'Table № 2-V'!G$16*100</f>
        <v>0.45813429943213557</v>
      </c>
      <c r="H15" s="164">
        <f>+'Table № 2-V'!H15/'Table № 2-V'!H$16*100</f>
        <v>0.45002227505502601</v>
      </c>
    </row>
    <row r="16" spans="1:8">
      <c r="A16" s="111" t="s">
        <v>24</v>
      </c>
      <c r="B16" s="164">
        <f>+'Table № 2-V'!B16/'Table № 2-V'!B$16*100</f>
        <v>100</v>
      </c>
      <c r="C16" s="164">
        <f>+'Table № 2-V'!C16/'Table № 2-V'!C$16*100</f>
        <v>100</v>
      </c>
      <c r="D16" s="164">
        <f>+'Table № 2-V'!D16/'Table № 2-V'!D$16*100</f>
        <v>100</v>
      </c>
      <c r="E16" s="164">
        <f>+'Table № 2-V'!E16/'Table № 2-V'!E$16*100</f>
        <v>100</v>
      </c>
      <c r="F16" s="164">
        <f>+'Table № 2-V'!F16/'Table № 2-V'!F$16*100</f>
        <v>100</v>
      </c>
      <c r="G16" s="164">
        <f>+'Table № 2-V'!G16/'Table № 2-V'!G$16*100</f>
        <v>100</v>
      </c>
      <c r="H16" s="164">
        <f>+'Table № 2-V'!H16/'Table № 2-V'!H$16*100</f>
        <v>100</v>
      </c>
    </row>
    <row r="17" spans="1:7">
      <c r="A17" s="126"/>
      <c r="B17" s="126"/>
      <c r="C17" s="126"/>
      <c r="D17" s="126"/>
      <c r="F17" s="126"/>
      <c r="G17" s="126"/>
    </row>
    <row r="18" spans="1:7">
      <c r="A18" s="116" t="s">
        <v>27</v>
      </c>
      <c r="B18" s="127"/>
      <c r="C18" s="127"/>
      <c r="D18" s="127"/>
      <c r="F18" s="127"/>
      <c r="G18" s="127"/>
    </row>
    <row r="19" spans="1:7">
      <c r="A19" s="206" t="s">
        <v>98</v>
      </c>
    </row>
  </sheetData>
  <mergeCells count="3">
    <mergeCell ref="A4:A5"/>
    <mergeCell ref="C4:H4"/>
    <mergeCell ref="A1:H1"/>
  </mergeCells>
  <phoneticPr fontId="6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6" orientation="landscape" r:id="rId1"/>
  <headerFooter alignWithMargins="0">
    <oddHeader>&amp;R&amp;"Times New Roman,Regular"&amp;12Таблица №2.1-Д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O41"/>
  <sheetViews>
    <sheetView showGridLines="0" zoomScaleNormal="100" workbookViewId="0">
      <selection activeCell="I3" sqref="I3:J3"/>
    </sheetView>
  </sheetViews>
  <sheetFormatPr defaultColWidth="10.28515625" defaultRowHeight="15.75"/>
  <cols>
    <col min="1" max="1" width="51.85546875" style="17" customWidth="1"/>
    <col min="2" max="2" width="12.85546875" style="17" customWidth="1"/>
    <col min="3" max="3" width="10.7109375" style="17" customWidth="1"/>
    <col min="4" max="9" width="9.7109375" style="19" customWidth="1"/>
    <col min="10" max="10" width="10.85546875" style="19" customWidth="1"/>
    <col min="11" max="16384" width="10.28515625" style="17"/>
  </cols>
  <sheetData>
    <row r="1" spans="1:15">
      <c r="A1" s="223" t="s">
        <v>41</v>
      </c>
      <c r="B1" s="223"/>
      <c r="C1" s="224"/>
      <c r="D1" s="224"/>
      <c r="E1" s="224"/>
      <c r="F1" s="224"/>
      <c r="G1" s="224"/>
      <c r="H1" s="224"/>
      <c r="I1" s="224"/>
      <c r="J1" s="224"/>
    </row>
    <row r="2" spans="1:15">
      <c r="A2" s="15"/>
      <c r="B2" s="15"/>
      <c r="C2" s="15"/>
      <c r="D2" s="16"/>
      <c r="E2" s="16"/>
      <c r="F2" s="16"/>
      <c r="G2" s="16"/>
      <c r="H2" s="16"/>
      <c r="I2" s="16"/>
      <c r="J2" s="16"/>
    </row>
    <row r="3" spans="1:15" ht="15.75" customHeight="1">
      <c r="I3" s="220" t="s">
        <v>103</v>
      </c>
      <c r="J3" s="220"/>
    </row>
    <row r="4" spans="1:15">
      <c r="A4" s="225" t="s">
        <v>38</v>
      </c>
      <c r="B4" s="232">
        <v>2025</v>
      </c>
      <c r="C4" s="233"/>
      <c r="D4" s="222">
        <v>2026</v>
      </c>
      <c r="E4" s="222"/>
      <c r="F4" s="222"/>
      <c r="G4" s="222"/>
      <c r="H4" s="222"/>
      <c r="I4" s="222"/>
      <c r="J4" s="222"/>
    </row>
    <row r="5" spans="1:15">
      <c r="A5" s="226"/>
      <c r="B5" s="227" t="s">
        <v>90</v>
      </c>
      <c r="C5" s="227" t="s">
        <v>39</v>
      </c>
      <c r="D5" s="229" t="s">
        <v>40</v>
      </c>
      <c r="E5" s="230"/>
      <c r="F5" s="230"/>
      <c r="G5" s="230"/>
      <c r="H5" s="230"/>
      <c r="I5" s="231"/>
      <c r="J5" s="227" t="s">
        <v>90</v>
      </c>
    </row>
    <row r="6" spans="1:15">
      <c r="A6" s="226"/>
      <c r="B6" s="228"/>
      <c r="C6" s="228"/>
      <c r="D6" s="5">
        <v>1</v>
      </c>
      <c r="E6" s="5">
        <v>2</v>
      </c>
      <c r="F6" s="6">
        <v>3</v>
      </c>
      <c r="G6" s="5">
        <v>4</v>
      </c>
      <c r="H6" s="5">
        <v>5</v>
      </c>
      <c r="I6" s="5">
        <v>6</v>
      </c>
      <c r="J6" s="228"/>
    </row>
    <row r="7" spans="1:15">
      <c r="A7" s="110" t="s">
        <v>15</v>
      </c>
      <c r="B7" s="165">
        <v>3065.706119652526</v>
      </c>
      <c r="C7" s="165">
        <v>7968</v>
      </c>
      <c r="D7" s="165">
        <v>623</v>
      </c>
      <c r="E7" s="197">
        <v>647</v>
      </c>
      <c r="F7" s="197">
        <v>855</v>
      </c>
      <c r="G7" s="197">
        <v>1128</v>
      </c>
      <c r="H7" s="197">
        <v>626</v>
      </c>
      <c r="I7" s="197">
        <v>649</v>
      </c>
      <c r="J7" s="197">
        <f t="shared" ref="J7:J16" si="0">+SUM(D7:I7)</f>
        <v>4528</v>
      </c>
      <c r="L7" s="86"/>
      <c r="M7" s="102"/>
      <c r="N7" s="86"/>
      <c r="O7" s="86"/>
    </row>
    <row r="8" spans="1:15">
      <c r="A8" s="110" t="s">
        <v>16</v>
      </c>
      <c r="B8" s="165">
        <v>1743.5053148791051</v>
      </c>
      <c r="C8" s="165">
        <v>3543</v>
      </c>
      <c r="D8" s="165">
        <v>261</v>
      </c>
      <c r="E8" s="197">
        <v>340</v>
      </c>
      <c r="F8" s="197">
        <v>255</v>
      </c>
      <c r="G8" s="197">
        <v>279</v>
      </c>
      <c r="H8" s="197">
        <v>232</v>
      </c>
      <c r="I8" s="197">
        <v>278</v>
      </c>
      <c r="J8" s="197">
        <f t="shared" si="0"/>
        <v>1645</v>
      </c>
      <c r="L8" s="86"/>
      <c r="M8" s="102"/>
      <c r="N8" s="86"/>
      <c r="O8" s="86"/>
    </row>
    <row r="9" spans="1:15">
      <c r="A9" s="110" t="s">
        <v>17</v>
      </c>
      <c r="B9" s="165">
        <v>4016.7090186774926</v>
      </c>
      <c r="C9" s="165">
        <v>8631</v>
      </c>
      <c r="D9" s="165">
        <v>697</v>
      </c>
      <c r="E9" s="197">
        <v>667</v>
      </c>
      <c r="F9" s="197">
        <v>693</v>
      </c>
      <c r="G9" s="197">
        <v>604</v>
      </c>
      <c r="H9" s="197">
        <v>622</v>
      </c>
      <c r="I9" s="197">
        <v>706</v>
      </c>
      <c r="J9" s="197">
        <f t="shared" si="0"/>
        <v>3989</v>
      </c>
      <c r="L9" s="86"/>
      <c r="M9" s="102"/>
      <c r="N9" s="86"/>
      <c r="O9" s="86"/>
    </row>
    <row r="10" spans="1:15">
      <c r="A10" s="110" t="s">
        <v>18</v>
      </c>
      <c r="B10" s="165">
        <v>15260.528778063534</v>
      </c>
      <c r="C10" s="165">
        <v>34190</v>
      </c>
      <c r="D10" s="165">
        <v>2607</v>
      </c>
      <c r="E10" s="197">
        <v>3091</v>
      </c>
      <c r="F10" s="197">
        <v>4226</v>
      </c>
      <c r="G10" s="197">
        <v>2857</v>
      </c>
      <c r="H10" s="197">
        <v>2956</v>
      </c>
      <c r="I10" s="197">
        <v>4087</v>
      </c>
      <c r="J10" s="197">
        <f t="shared" si="0"/>
        <v>19824</v>
      </c>
      <c r="L10" s="86"/>
      <c r="M10" s="86"/>
      <c r="N10" s="86"/>
      <c r="O10" s="86"/>
    </row>
    <row r="11" spans="1:15">
      <c r="A11" s="110" t="s">
        <v>19</v>
      </c>
      <c r="B11" s="165">
        <v>4684.4562155197536</v>
      </c>
      <c r="C11" s="165">
        <v>10313</v>
      </c>
      <c r="D11" s="165">
        <v>723</v>
      </c>
      <c r="E11" s="197">
        <v>1194</v>
      </c>
      <c r="F11" s="197">
        <v>878</v>
      </c>
      <c r="G11" s="197">
        <v>1002</v>
      </c>
      <c r="H11" s="197">
        <v>936</v>
      </c>
      <c r="I11" s="197">
        <v>940</v>
      </c>
      <c r="J11" s="197">
        <f t="shared" si="0"/>
        <v>5673</v>
      </c>
      <c r="L11" s="86"/>
      <c r="M11" s="86"/>
      <c r="N11" s="86"/>
      <c r="O11" s="86"/>
    </row>
    <row r="12" spans="1:15">
      <c r="A12" s="110" t="s">
        <v>20</v>
      </c>
      <c r="B12" s="165">
        <v>2412.2750954837588</v>
      </c>
      <c r="C12" s="165">
        <v>5378</v>
      </c>
      <c r="D12" s="165">
        <v>336</v>
      </c>
      <c r="E12" s="197">
        <v>420</v>
      </c>
      <c r="F12" s="197">
        <v>462</v>
      </c>
      <c r="G12" s="197">
        <v>429</v>
      </c>
      <c r="H12" s="197">
        <v>387</v>
      </c>
      <c r="I12" s="197">
        <v>447</v>
      </c>
      <c r="J12" s="197">
        <f t="shared" si="0"/>
        <v>2481</v>
      </c>
      <c r="L12" s="86"/>
      <c r="N12" s="86"/>
      <c r="O12" s="86"/>
    </row>
    <row r="13" spans="1:15">
      <c r="A13" s="110" t="s">
        <v>21</v>
      </c>
      <c r="B13" s="165">
        <v>368.1301544612773</v>
      </c>
      <c r="C13" s="165">
        <v>741</v>
      </c>
      <c r="D13" s="165">
        <v>62</v>
      </c>
      <c r="E13" s="197">
        <v>61</v>
      </c>
      <c r="F13" s="197">
        <v>59</v>
      </c>
      <c r="G13" s="197">
        <v>61</v>
      </c>
      <c r="H13" s="197">
        <v>67</v>
      </c>
      <c r="I13" s="197">
        <v>60</v>
      </c>
      <c r="J13" s="197">
        <f t="shared" si="0"/>
        <v>370</v>
      </c>
      <c r="L13" s="86"/>
      <c r="N13" s="86"/>
      <c r="O13" s="86"/>
    </row>
    <row r="14" spans="1:15">
      <c r="A14" s="110" t="s">
        <v>22</v>
      </c>
      <c r="B14" s="165">
        <v>393.69474852108823</v>
      </c>
      <c r="C14" s="165">
        <v>796</v>
      </c>
      <c r="D14" s="165">
        <v>71</v>
      </c>
      <c r="E14" s="197">
        <v>68</v>
      </c>
      <c r="F14" s="197">
        <v>75</v>
      </c>
      <c r="G14" s="197">
        <v>76</v>
      </c>
      <c r="H14" s="197">
        <v>67</v>
      </c>
      <c r="I14" s="197">
        <v>69</v>
      </c>
      <c r="J14" s="197">
        <f t="shared" si="0"/>
        <v>426</v>
      </c>
      <c r="L14" s="86"/>
      <c r="N14" s="86"/>
      <c r="O14" s="86"/>
    </row>
    <row r="15" spans="1:15" ht="15.75" customHeight="1">
      <c r="A15" s="110" t="s">
        <v>99</v>
      </c>
      <c r="B15" s="198">
        <v>33.74526415895042</v>
      </c>
      <c r="C15" s="198">
        <v>63</v>
      </c>
      <c r="D15" s="198">
        <v>8</v>
      </c>
      <c r="E15" s="199">
        <v>4</v>
      </c>
      <c r="F15" s="199">
        <v>3</v>
      </c>
      <c r="G15" s="199">
        <v>3</v>
      </c>
      <c r="H15" s="199">
        <v>9</v>
      </c>
      <c r="I15" s="199">
        <v>4</v>
      </c>
      <c r="J15" s="197">
        <f t="shared" si="0"/>
        <v>31</v>
      </c>
      <c r="L15" s="86"/>
      <c r="N15" s="86"/>
      <c r="O15" s="86"/>
    </row>
    <row r="16" spans="1:15" ht="15.75" customHeight="1">
      <c r="A16" s="108" t="s">
        <v>23</v>
      </c>
      <c r="B16" s="198">
        <v>2041.0771897353043</v>
      </c>
      <c r="C16" s="198">
        <v>3697</v>
      </c>
      <c r="D16" s="165">
        <v>249</v>
      </c>
      <c r="E16" s="197">
        <v>44</v>
      </c>
      <c r="F16" s="197">
        <v>314</v>
      </c>
      <c r="G16" s="197">
        <v>194</v>
      </c>
      <c r="H16" s="197">
        <v>234</v>
      </c>
      <c r="I16" s="197">
        <v>229</v>
      </c>
      <c r="J16" s="197">
        <f t="shared" si="0"/>
        <v>1264</v>
      </c>
      <c r="L16" s="86"/>
      <c r="N16" s="86"/>
      <c r="O16" s="86"/>
    </row>
    <row r="17" spans="1:15" ht="15.75" customHeight="1">
      <c r="A17" s="111" t="s">
        <v>24</v>
      </c>
      <c r="B17" s="165">
        <f>+SUM(B7:B16)</f>
        <v>34019.827899152791</v>
      </c>
      <c r="C17" s="165">
        <f>+SUM(C7:C16)</f>
        <v>75320</v>
      </c>
      <c r="D17" s="165">
        <f>+SUM(D7:D16)</f>
        <v>5637</v>
      </c>
      <c r="E17" s="165">
        <f t="shared" ref="E17:I17" si="1">+SUM(E7:E16)</f>
        <v>6536</v>
      </c>
      <c r="F17" s="165">
        <f t="shared" si="1"/>
        <v>7820</v>
      </c>
      <c r="G17" s="165">
        <f t="shared" si="1"/>
        <v>6633</v>
      </c>
      <c r="H17" s="165">
        <f t="shared" si="1"/>
        <v>6136</v>
      </c>
      <c r="I17" s="165">
        <f t="shared" si="1"/>
        <v>7469</v>
      </c>
      <c r="J17" s="165">
        <f>+SUM(J7:J16)</f>
        <v>40231</v>
      </c>
      <c r="K17" s="86"/>
      <c r="L17" s="86"/>
      <c r="N17" s="86"/>
      <c r="O17" s="86"/>
    </row>
    <row r="18" spans="1:15">
      <c r="F18" s="21"/>
      <c r="I18" s="21"/>
      <c r="J18" s="21"/>
      <c r="N18" s="86"/>
      <c r="O18" s="86"/>
    </row>
    <row r="19" spans="1:15">
      <c r="A19" s="116" t="s">
        <v>27</v>
      </c>
      <c r="D19" s="70"/>
      <c r="E19" s="71"/>
      <c r="F19" s="72"/>
      <c r="G19" s="70"/>
      <c r="H19" s="71"/>
      <c r="I19" s="72"/>
      <c r="J19" s="72"/>
      <c r="N19" s="86"/>
      <c r="O19" s="86"/>
    </row>
    <row r="20" spans="1:15">
      <c r="A20" s="206" t="s">
        <v>98</v>
      </c>
      <c r="C20" s="86"/>
      <c r="D20" s="86"/>
      <c r="E20" s="86"/>
      <c r="F20" s="86"/>
      <c r="G20" s="86"/>
      <c r="H20" s="86"/>
      <c r="I20" s="86"/>
      <c r="J20" s="86"/>
      <c r="N20" s="86"/>
    </row>
    <row r="21" spans="1:15">
      <c r="C21" s="86"/>
      <c r="D21" s="86"/>
      <c r="E21" s="86"/>
      <c r="F21" s="86"/>
      <c r="G21" s="86"/>
      <c r="H21" s="86"/>
      <c r="I21" s="86"/>
      <c r="J21" s="86"/>
    </row>
    <row r="22" spans="1:15">
      <c r="C22" s="86"/>
      <c r="D22" s="86"/>
      <c r="E22" s="86"/>
      <c r="F22" s="86"/>
      <c r="G22" s="86"/>
      <c r="H22" s="86"/>
      <c r="I22" s="86"/>
      <c r="J22" s="86"/>
    </row>
    <row r="23" spans="1:15">
      <c r="C23" s="86"/>
      <c r="D23" s="86"/>
      <c r="E23" s="86"/>
      <c r="F23" s="86"/>
      <c r="G23" s="86"/>
      <c r="H23" s="86"/>
      <c r="I23" s="86"/>
      <c r="J23" s="86"/>
    </row>
    <row r="24" spans="1:15">
      <c r="C24" s="86"/>
      <c r="D24" s="86"/>
      <c r="E24" s="86"/>
      <c r="F24" s="86"/>
      <c r="G24" s="86"/>
      <c r="H24" s="86"/>
      <c r="I24" s="86"/>
      <c r="J24" s="86"/>
    </row>
    <row r="25" spans="1:15">
      <c r="C25" s="86"/>
      <c r="D25" s="86"/>
      <c r="E25" s="86"/>
      <c r="F25" s="86"/>
      <c r="G25" s="86"/>
      <c r="H25" s="86"/>
      <c r="I25" s="86"/>
      <c r="J25" s="86"/>
    </row>
    <row r="26" spans="1:15">
      <c r="C26" s="86"/>
      <c r="D26" s="86"/>
      <c r="E26" s="86"/>
      <c r="F26" s="86"/>
      <c r="G26" s="86"/>
      <c r="H26" s="86"/>
      <c r="I26" s="86"/>
      <c r="J26" s="86"/>
    </row>
    <row r="27" spans="1:15">
      <c r="C27" s="86"/>
      <c r="D27" s="86"/>
      <c r="E27" s="86"/>
      <c r="F27" s="86"/>
      <c r="G27" s="86"/>
      <c r="H27" s="86"/>
      <c r="I27" s="86"/>
      <c r="J27" s="86"/>
    </row>
    <row r="28" spans="1:15">
      <c r="C28" s="86"/>
      <c r="D28" s="86"/>
      <c r="E28" s="86"/>
      <c r="F28" s="86"/>
      <c r="G28" s="86"/>
      <c r="H28" s="86"/>
      <c r="I28" s="86"/>
      <c r="J28" s="86"/>
    </row>
    <row r="29" spans="1:15">
      <c r="C29" s="86"/>
      <c r="D29" s="86"/>
      <c r="E29" s="86"/>
      <c r="F29" s="86"/>
      <c r="G29" s="86"/>
      <c r="H29" s="86"/>
      <c r="I29" s="86"/>
      <c r="J29" s="86"/>
    </row>
    <row r="30" spans="1:15">
      <c r="C30" s="86"/>
      <c r="D30" s="86"/>
      <c r="E30" s="86"/>
      <c r="F30" s="86"/>
      <c r="G30" s="86"/>
      <c r="H30" s="86"/>
      <c r="I30" s="86"/>
      <c r="J30" s="86"/>
    </row>
    <row r="31" spans="1:15">
      <c r="C31" s="86"/>
      <c r="D31" s="43"/>
      <c r="E31" s="44"/>
      <c r="G31" s="43"/>
      <c r="H31" s="44"/>
    </row>
    <row r="32" spans="1:15">
      <c r="C32" s="86"/>
      <c r="D32" s="43"/>
      <c r="E32" s="44"/>
      <c r="G32" s="43"/>
      <c r="H32" s="44"/>
    </row>
    <row r="33" spans="4:8">
      <c r="D33" s="43"/>
      <c r="E33" s="44"/>
      <c r="G33" s="43"/>
      <c r="H33" s="44"/>
    </row>
    <row r="34" spans="4:8">
      <c r="D34" s="43"/>
      <c r="E34" s="44"/>
      <c r="G34" s="43"/>
      <c r="H34" s="44"/>
    </row>
    <row r="35" spans="4:8">
      <c r="D35" s="43"/>
      <c r="E35" s="44"/>
      <c r="G35" s="43"/>
      <c r="H35" s="44"/>
    </row>
    <row r="36" spans="4:8">
      <c r="D36" s="43"/>
      <c r="E36" s="44"/>
      <c r="G36" s="43"/>
      <c r="H36" s="44"/>
    </row>
    <row r="37" spans="4:8">
      <c r="D37" s="43"/>
      <c r="E37" s="44"/>
      <c r="G37" s="43"/>
      <c r="H37" s="44"/>
    </row>
    <row r="38" spans="4:8">
      <c r="D38" s="43"/>
      <c r="E38" s="44"/>
      <c r="G38" s="43"/>
      <c r="H38" s="44"/>
    </row>
    <row r="39" spans="4:8">
      <c r="D39" s="43"/>
      <c r="E39" s="44"/>
      <c r="G39" s="43"/>
      <c r="H39" s="44"/>
    </row>
    <row r="40" spans="4:8">
      <c r="D40" s="43"/>
      <c r="E40" s="44"/>
      <c r="G40" s="43"/>
      <c r="H40" s="44"/>
    </row>
    <row r="41" spans="4:8">
      <c r="D41" s="43"/>
      <c r="E41" s="44"/>
      <c r="G41" s="43"/>
      <c r="H41" s="44"/>
    </row>
  </sheetData>
  <mergeCells count="9">
    <mergeCell ref="D4:J4"/>
    <mergeCell ref="A1:J1"/>
    <mergeCell ref="A4:A6"/>
    <mergeCell ref="C5:C6"/>
    <mergeCell ref="D5:I5"/>
    <mergeCell ref="I3:J3"/>
    <mergeCell ref="B4:C4"/>
    <mergeCell ref="B5:B6"/>
    <mergeCell ref="J5:J6"/>
  </mergeCells>
  <phoneticPr fontId="5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6" orientation="landscape" r:id="rId1"/>
  <headerFooter alignWithMargins="0">
    <oddHeader>&amp;R&amp;"Times New Roman,Regular"&amp;12Таблица №3-Д</oddHeader>
  </headerFooter>
  <ignoredErrors>
    <ignoredError sqref="D17 E17:H17 I17:J17 J7:J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N38"/>
  <sheetViews>
    <sheetView showGridLines="0" zoomScale="90" zoomScaleNormal="90" workbookViewId="0">
      <selection sqref="A1:K1"/>
    </sheetView>
  </sheetViews>
  <sheetFormatPr defaultColWidth="10.28515625" defaultRowHeight="15.75" customHeight="1"/>
  <cols>
    <col min="1" max="1" width="48" style="24" customWidth="1"/>
    <col min="2" max="2" width="17.140625" style="24" customWidth="1"/>
    <col min="3" max="3" width="15.85546875" style="17" customWidth="1"/>
    <col min="4" max="9" width="9.7109375" style="19" customWidth="1"/>
    <col min="10" max="10" width="18.7109375" style="17" customWidth="1"/>
    <col min="11" max="11" width="17.85546875" style="17" customWidth="1"/>
    <col min="12" max="12" width="10" style="17" customWidth="1"/>
    <col min="13" max="16384" width="10.28515625" style="17"/>
  </cols>
  <sheetData>
    <row r="1" spans="1:14" ht="22.5" customHeight="1">
      <c r="A1" s="223" t="s">
        <v>43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4" ht="9.75" customHeight="1">
      <c r="A2" s="15"/>
      <c r="B2" s="15"/>
      <c r="C2" s="15"/>
      <c r="D2" s="18"/>
      <c r="E2" s="18"/>
      <c r="F2" s="18"/>
      <c r="G2" s="18"/>
      <c r="H2" s="18"/>
      <c r="I2" s="18"/>
    </row>
    <row r="3" spans="1:14" ht="13.5" customHeight="1">
      <c r="A3" s="22"/>
      <c r="B3" s="22"/>
      <c r="C3" s="23"/>
      <c r="D3" s="20"/>
      <c r="E3" s="20"/>
      <c r="F3" s="20"/>
      <c r="G3" s="20"/>
      <c r="H3" s="20"/>
      <c r="I3" s="20"/>
      <c r="J3" s="20"/>
      <c r="K3" s="183" t="s">
        <v>104</v>
      </c>
    </row>
    <row r="4" spans="1:14" ht="21" customHeight="1">
      <c r="A4" s="238" t="s">
        <v>88</v>
      </c>
      <c r="B4" s="232">
        <v>2025</v>
      </c>
      <c r="C4" s="233"/>
      <c r="D4" s="235">
        <v>2026</v>
      </c>
      <c r="E4" s="236"/>
      <c r="F4" s="236"/>
      <c r="G4" s="236"/>
      <c r="H4" s="236"/>
      <c r="I4" s="236"/>
      <c r="J4" s="236"/>
      <c r="K4" s="237"/>
    </row>
    <row r="5" spans="1:14" ht="21" customHeight="1">
      <c r="A5" s="239"/>
      <c r="B5" s="240" t="s">
        <v>92</v>
      </c>
      <c r="C5" s="227" t="s">
        <v>93</v>
      </c>
      <c r="D5" s="229" t="s">
        <v>40</v>
      </c>
      <c r="E5" s="230"/>
      <c r="F5" s="230"/>
      <c r="G5" s="230"/>
      <c r="H5" s="230"/>
      <c r="I5" s="231"/>
      <c r="J5" s="240" t="s">
        <v>91</v>
      </c>
      <c r="K5" s="240" t="s">
        <v>92</v>
      </c>
    </row>
    <row r="6" spans="1:14" ht="33" customHeight="1">
      <c r="A6" s="239"/>
      <c r="B6" s="228"/>
      <c r="C6" s="228"/>
      <c r="D6" s="5">
        <v>1</v>
      </c>
      <c r="E6" s="5">
        <v>2</v>
      </c>
      <c r="F6" s="6">
        <v>3</v>
      </c>
      <c r="G6" s="5">
        <v>4</v>
      </c>
      <c r="H6" s="5">
        <v>5</v>
      </c>
      <c r="I6" s="5">
        <v>6</v>
      </c>
      <c r="J6" s="228"/>
      <c r="K6" s="228"/>
    </row>
    <row r="7" spans="1:14" ht="21" customHeight="1">
      <c r="A7" s="110" t="s">
        <v>15</v>
      </c>
      <c r="B7" s="166">
        <v>38.900659313443107</v>
      </c>
      <c r="C7" s="166">
        <v>49.27</v>
      </c>
      <c r="D7" s="167">
        <v>57.09</v>
      </c>
      <c r="E7" s="167">
        <v>48.89</v>
      </c>
      <c r="F7" s="167">
        <v>62.04</v>
      </c>
      <c r="G7" s="167">
        <v>72.260000000000005</v>
      </c>
      <c r="H7" s="167">
        <v>46.79</v>
      </c>
      <c r="I7" s="167">
        <v>47.09</v>
      </c>
      <c r="J7" s="166">
        <f>+AVERAGE(D7:I7)</f>
        <v>55.693333333333349</v>
      </c>
      <c r="K7" s="166">
        <v>56.099165078107589</v>
      </c>
      <c r="L7" s="84"/>
      <c r="M7" s="84"/>
      <c r="N7" s="84"/>
    </row>
    <row r="8" spans="1:14" ht="21" customHeight="1">
      <c r="A8" s="110" t="s">
        <v>16</v>
      </c>
      <c r="B8" s="166">
        <v>19.004420883052404</v>
      </c>
      <c r="C8" s="166">
        <v>19.13</v>
      </c>
      <c r="D8" s="167">
        <v>17.34</v>
      </c>
      <c r="E8" s="167">
        <v>21.7</v>
      </c>
      <c r="F8" s="167">
        <v>16.52</v>
      </c>
      <c r="G8" s="167">
        <v>17.64</v>
      </c>
      <c r="H8" s="167">
        <v>15.26</v>
      </c>
      <c r="I8" s="167">
        <v>17.66</v>
      </c>
      <c r="J8" s="166">
        <f t="shared" ref="J8:J17" si="0">+AVERAGE(D8:I8)</f>
        <v>17.686666666666667</v>
      </c>
      <c r="K8" s="166">
        <v>17.684485221594787</v>
      </c>
      <c r="L8" s="84"/>
      <c r="M8" s="84"/>
      <c r="N8" s="84"/>
    </row>
    <row r="9" spans="1:14" ht="21" customHeight="1">
      <c r="A9" s="110" t="s">
        <v>17</v>
      </c>
      <c r="B9" s="166">
        <v>12.727192063369161</v>
      </c>
      <c r="C9" s="166">
        <v>13.88</v>
      </c>
      <c r="D9" s="167">
        <v>15.69</v>
      </c>
      <c r="E9" s="167">
        <v>12.01</v>
      </c>
      <c r="F9" s="167">
        <v>14.67</v>
      </c>
      <c r="G9" s="167">
        <v>13.15</v>
      </c>
      <c r="H9" s="167">
        <v>13.81</v>
      </c>
      <c r="I9" s="167">
        <v>15.51</v>
      </c>
      <c r="J9" s="166">
        <f t="shared" si="0"/>
        <v>14.14</v>
      </c>
      <c r="K9" s="166">
        <v>14.1072717256425</v>
      </c>
      <c r="L9" s="84"/>
      <c r="M9" s="84"/>
      <c r="N9" s="84"/>
    </row>
    <row r="10" spans="1:14" ht="21" customHeight="1">
      <c r="A10" s="110" t="s">
        <v>18</v>
      </c>
      <c r="B10" s="166">
        <v>113.02393899590338</v>
      </c>
      <c r="C10" s="166">
        <v>124.39</v>
      </c>
      <c r="D10" s="167">
        <v>130.24</v>
      </c>
      <c r="E10" s="167">
        <v>136.36000000000001</v>
      </c>
      <c r="F10" s="167">
        <v>176.83</v>
      </c>
      <c r="G10" s="167">
        <v>122.96</v>
      </c>
      <c r="H10" s="167">
        <v>121.05</v>
      </c>
      <c r="I10" s="167">
        <v>162.46</v>
      </c>
      <c r="J10" s="166">
        <f t="shared" si="0"/>
        <v>141.65</v>
      </c>
      <c r="K10" s="166">
        <v>142.27217669071302</v>
      </c>
      <c r="L10" s="84"/>
      <c r="M10" s="84"/>
      <c r="N10" s="84"/>
    </row>
    <row r="11" spans="1:14" ht="21" customHeight="1">
      <c r="A11" s="110" t="s">
        <v>19</v>
      </c>
      <c r="B11" s="166">
        <v>88.638684333324605</v>
      </c>
      <c r="C11" s="166">
        <v>97.79</v>
      </c>
      <c r="D11" s="167">
        <v>107.74</v>
      </c>
      <c r="E11" s="167">
        <v>136.57</v>
      </c>
      <c r="F11" s="167">
        <v>96.49</v>
      </c>
      <c r="G11" s="167">
        <v>98.27</v>
      </c>
      <c r="H11" s="167">
        <v>87.7</v>
      </c>
      <c r="I11" s="167">
        <v>97.01</v>
      </c>
      <c r="J11" s="166">
        <f t="shared" si="0"/>
        <v>103.96333333333332</v>
      </c>
      <c r="K11" s="166">
        <v>102.87140269104017</v>
      </c>
      <c r="L11" s="84"/>
      <c r="M11" s="84"/>
      <c r="N11" s="84"/>
    </row>
    <row r="12" spans="1:14" ht="21" customHeight="1">
      <c r="A12" s="110" t="s">
        <v>20</v>
      </c>
      <c r="B12" s="166">
        <v>65.272243784434025</v>
      </c>
      <c r="C12" s="166">
        <v>71.92</v>
      </c>
      <c r="D12" s="167">
        <v>64.81</v>
      </c>
      <c r="E12" s="167">
        <v>68.69</v>
      </c>
      <c r="F12" s="167">
        <v>74.959999999999994</v>
      </c>
      <c r="G12" s="167">
        <v>69.36</v>
      </c>
      <c r="H12" s="167">
        <v>64.44</v>
      </c>
      <c r="I12" s="167">
        <v>72.599999999999994</v>
      </c>
      <c r="J12" s="166">
        <f t="shared" si="0"/>
        <v>69.143333333333331</v>
      </c>
      <c r="K12" s="166">
        <v>69.281868487946582</v>
      </c>
      <c r="L12" s="84"/>
      <c r="M12" s="84"/>
      <c r="N12" s="84"/>
    </row>
    <row r="13" spans="1:14" ht="21" customHeight="1">
      <c r="A13" s="110" t="s">
        <v>21</v>
      </c>
      <c r="B13" s="166">
        <v>18.607149304201567</v>
      </c>
      <c r="C13" s="166">
        <v>18.63</v>
      </c>
      <c r="D13" s="167">
        <v>18.87</v>
      </c>
      <c r="E13" s="167">
        <v>18.36</v>
      </c>
      <c r="F13" s="167">
        <v>18.39</v>
      </c>
      <c r="G13" s="167">
        <v>18.329999999999998</v>
      </c>
      <c r="H13" s="167">
        <v>20.54</v>
      </c>
      <c r="I13" s="167">
        <v>18.45</v>
      </c>
      <c r="J13" s="166">
        <f t="shared" si="0"/>
        <v>18.823333333333334</v>
      </c>
      <c r="K13" s="166">
        <v>18.82224899393816</v>
      </c>
      <c r="L13" s="84"/>
      <c r="M13" s="84"/>
      <c r="N13" s="84"/>
    </row>
    <row r="14" spans="1:14" ht="21" customHeight="1">
      <c r="A14" s="110" t="s">
        <v>22</v>
      </c>
      <c r="B14" s="166">
        <v>23.124801754340897</v>
      </c>
      <c r="C14" s="166">
        <v>23.21</v>
      </c>
      <c r="D14" s="167">
        <v>24.51</v>
      </c>
      <c r="E14" s="167">
        <v>23.53</v>
      </c>
      <c r="F14" s="167">
        <v>25.22</v>
      </c>
      <c r="G14" s="167">
        <v>25.6</v>
      </c>
      <c r="H14" s="167">
        <v>22.82</v>
      </c>
      <c r="I14" s="167">
        <v>23.71</v>
      </c>
      <c r="J14" s="166">
        <f t="shared" si="0"/>
        <v>24.231666666666669</v>
      </c>
      <c r="K14" s="166">
        <v>24.23973153214774</v>
      </c>
      <c r="L14" s="84"/>
      <c r="M14" s="84"/>
      <c r="N14" s="84"/>
    </row>
    <row r="15" spans="1:14" ht="21" customHeight="1">
      <c r="A15" s="110" t="s">
        <v>100</v>
      </c>
      <c r="B15" s="166">
        <v>100.06733216357594</v>
      </c>
      <c r="C15" s="166">
        <v>90.96</v>
      </c>
      <c r="D15" s="167">
        <v>156.44999999999999</v>
      </c>
      <c r="E15" s="167">
        <v>63.31</v>
      </c>
      <c r="F15" s="167">
        <v>64.42</v>
      </c>
      <c r="G15" s="167">
        <v>66.430000000000007</v>
      </c>
      <c r="H15" s="167">
        <v>243.27</v>
      </c>
      <c r="I15" s="167">
        <v>71.86</v>
      </c>
      <c r="J15" s="166">
        <f t="shared" si="0"/>
        <v>110.95666666666666</v>
      </c>
      <c r="K15" s="166">
        <v>111.20775</v>
      </c>
      <c r="L15" s="84"/>
      <c r="M15" s="84"/>
      <c r="N15" s="84"/>
    </row>
    <row r="16" spans="1:14" ht="21" customHeight="1">
      <c r="A16" s="108" t="s">
        <v>23</v>
      </c>
      <c r="B16" s="166">
        <v>121.65976095188736</v>
      </c>
      <c r="C16" s="166">
        <v>107.01</v>
      </c>
      <c r="D16" s="167">
        <v>81.87</v>
      </c>
      <c r="E16" s="167">
        <v>48.88</v>
      </c>
      <c r="F16" s="167">
        <v>100.85</v>
      </c>
      <c r="G16" s="167">
        <v>63.74</v>
      </c>
      <c r="H16" s="167">
        <v>75.42</v>
      </c>
      <c r="I16" s="167">
        <v>74.83</v>
      </c>
      <c r="J16" s="166">
        <f t="shared" si="0"/>
        <v>74.265000000000001</v>
      </c>
      <c r="K16" s="166">
        <v>77.677646660093657</v>
      </c>
      <c r="L16" s="84"/>
      <c r="M16" s="84"/>
      <c r="N16" s="84"/>
    </row>
    <row r="17" spans="1:14" ht="21" customHeight="1">
      <c r="A17" s="115" t="s">
        <v>42</v>
      </c>
      <c r="B17" s="166">
        <v>44.894044256511407</v>
      </c>
      <c r="C17" s="166">
        <v>49.66</v>
      </c>
      <c r="D17" s="167">
        <v>51.674372027334854</v>
      </c>
      <c r="E17" s="167">
        <v>53.905888137524464</v>
      </c>
      <c r="F17" s="167">
        <v>63.501619914016288</v>
      </c>
      <c r="G17" s="167">
        <v>52.25</v>
      </c>
      <c r="H17" s="167">
        <v>48.91</v>
      </c>
      <c r="I17" s="167">
        <v>59.3</v>
      </c>
      <c r="J17" s="166">
        <f t="shared" si="0"/>
        <v>54.923646679812606</v>
      </c>
      <c r="K17" s="166">
        <v>55.024937661282721</v>
      </c>
      <c r="L17" s="84"/>
      <c r="M17" s="84"/>
      <c r="N17" s="84"/>
    </row>
    <row r="18" spans="1:14" ht="21" customHeight="1">
      <c r="A18" s="47"/>
      <c r="B18" s="47"/>
      <c r="C18" s="92"/>
      <c r="D18" s="93"/>
      <c r="E18" s="93"/>
      <c r="F18" s="93"/>
      <c r="G18" s="93"/>
      <c r="H18" s="93"/>
      <c r="I18" s="93"/>
      <c r="J18" s="93"/>
      <c r="K18" s="84"/>
      <c r="L18" s="84"/>
      <c r="M18" s="84"/>
      <c r="N18" s="84"/>
    </row>
    <row r="19" spans="1:14" ht="15.75" customHeight="1">
      <c r="A19" s="182" t="s">
        <v>27</v>
      </c>
      <c r="B19" s="182"/>
    </row>
    <row r="20" spans="1:14" ht="21.75" customHeight="1">
      <c r="A20" s="234" t="s">
        <v>44</v>
      </c>
      <c r="B20" s="234"/>
      <c r="C20" s="234"/>
      <c r="D20" s="234"/>
      <c r="E20" s="234"/>
      <c r="F20" s="234"/>
      <c r="G20" s="234"/>
      <c r="H20" s="234"/>
      <c r="I20" s="234"/>
      <c r="J20" s="234"/>
      <c r="K20" s="234"/>
    </row>
    <row r="21" spans="1:14" ht="15.75" customHeight="1">
      <c r="A21" s="206" t="s">
        <v>101</v>
      </c>
      <c r="B21" s="45"/>
      <c r="C21" s="46"/>
      <c r="D21" s="46"/>
      <c r="E21" s="46"/>
      <c r="F21" s="46"/>
      <c r="G21" s="46"/>
      <c r="H21" s="46"/>
      <c r="I21" s="46"/>
    </row>
    <row r="22" spans="1:14" ht="15.75" customHeight="1">
      <c r="A22" s="45"/>
      <c r="B22" s="45"/>
      <c r="C22" s="81"/>
      <c r="D22" s="46"/>
      <c r="E22" s="46"/>
      <c r="F22" s="46"/>
      <c r="G22" s="46"/>
      <c r="H22" s="46"/>
      <c r="I22" s="46"/>
    </row>
    <row r="23" spans="1:14" ht="15.75" customHeight="1">
      <c r="A23" s="45"/>
      <c r="B23" s="45"/>
      <c r="C23" s="81"/>
      <c r="D23" s="81"/>
      <c r="E23" s="81"/>
      <c r="F23" s="81"/>
      <c r="G23" s="81"/>
      <c r="H23" s="81"/>
      <c r="I23" s="81"/>
      <c r="J23" s="81"/>
      <c r="K23" s="81"/>
    </row>
    <row r="24" spans="1:14" ht="15.75" customHeight="1">
      <c r="A24" s="45"/>
      <c r="B24" s="45"/>
      <c r="C24" s="81"/>
      <c r="D24" s="81"/>
      <c r="E24" s="81"/>
      <c r="F24" s="81"/>
      <c r="G24" s="81"/>
      <c r="H24" s="81"/>
      <c r="I24" s="81"/>
      <c r="J24" s="81"/>
      <c r="K24" s="81"/>
    </row>
    <row r="25" spans="1:14" ht="15.75" customHeight="1">
      <c r="A25" s="45"/>
      <c r="B25" s="45"/>
      <c r="C25" s="81"/>
      <c r="D25" s="81"/>
      <c r="E25" s="81"/>
      <c r="F25" s="81"/>
      <c r="G25" s="81"/>
      <c r="H25" s="81"/>
      <c r="I25" s="81"/>
      <c r="J25" s="81"/>
      <c r="K25" s="81"/>
    </row>
    <row r="26" spans="1:14" ht="15.75" customHeight="1">
      <c r="A26" s="45"/>
      <c r="B26" s="45"/>
      <c r="C26" s="81"/>
      <c r="D26" s="81"/>
      <c r="E26" s="81"/>
      <c r="F26" s="81"/>
      <c r="G26" s="81"/>
      <c r="H26" s="81"/>
      <c r="I26" s="81"/>
      <c r="J26" s="81"/>
      <c r="K26" s="81"/>
    </row>
    <row r="27" spans="1:14" ht="15.75" customHeight="1">
      <c r="A27" s="45"/>
      <c r="B27" s="45"/>
      <c r="C27" s="81"/>
      <c r="D27" s="81"/>
      <c r="E27" s="81"/>
      <c r="F27" s="81"/>
      <c r="G27" s="81"/>
      <c r="H27" s="81"/>
      <c r="I27" s="81"/>
      <c r="J27" s="81"/>
      <c r="K27" s="81"/>
    </row>
    <row r="28" spans="1:14" ht="15.75" customHeight="1">
      <c r="A28" s="45"/>
      <c r="B28" s="45"/>
      <c r="C28" s="81"/>
      <c r="D28" s="81"/>
      <c r="E28" s="81"/>
      <c r="F28" s="81"/>
      <c r="G28" s="81"/>
      <c r="H28" s="81"/>
      <c r="I28" s="81"/>
      <c r="J28" s="81"/>
      <c r="K28" s="81"/>
    </row>
    <row r="29" spans="1:14" ht="15.75" customHeight="1">
      <c r="A29" s="47"/>
      <c r="B29" s="47"/>
      <c r="C29" s="81"/>
      <c r="D29" s="81"/>
      <c r="E29" s="81"/>
      <c r="F29" s="81"/>
      <c r="G29" s="81"/>
      <c r="H29" s="81"/>
      <c r="I29" s="81"/>
      <c r="J29" s="81"/>
      <c r="K29" s="81"/>
    </row>
    <row r="30" spans="1:14" ht="15.75" customHeight="1">
      <c r="C30" s="81"/>
      <c r="D30" s="81"/>
      <c r="E30" s="81"/>
      <c r="F30" s="81"/>
      <c r="G30" s="81"/>
      <c r="H30" s="81"/>
      <c r="I30" s="81"/>
      <c r="J30" s="81"/>
      <c r="K30" s="81"/>
    </row>
    <row r="31" spans="1:14" ht="15.75" customHeight="1">
      <c r="C31" s="81"/>
      <c r="D31" s="81"/>
      <c r="E31" s="81"/>
      <c r="F31" s="81"/>
      <c r="G31" s="81"/>
      <c r="H31" s="81"/>
      <c r="I31" s="81"/>
      <c r="J31" s="81"/>
      <c r="K31" s="81"/>
    </row>
    <row r="32" spans="1:14" ht="15.75" customHeight="1">
      <c r="C32" s="81"/>
      <c r="D32" s="81"/>
      <c r="E32" s="81"/>
      <c r="F32" s="81"/>
      <c r="G32" s="81"/>
      <c r="H32" s="81"/>
      <c r="I32" s="81"/>
      <c r="J32" s="81"/>
      <c r="K32" s="81"/>
    </row>
    <row r="33" spans="3:11" ht="15.75" customHeight="1">
      <c r="C33" s="81"/>
      <c r="D33" s="81"/>
      <c r="E33" s="81"/>
      <c r="F33" s="81"/>
      <c r="G33" s="81"/>
      <c r="H33" s="81"/>
      <c r="I33" s="81"/>
      <c r="J33" s="81"/>
      <c r="K33" s="81"/>
    </row>
    <row r="34" spans="3:11" ht="15.75" customHeight="1">
      <c r="C34" s="81"/>
      <c r="E34" s="49"/>
      <c r="H34" s="49"/>
    </row>
    <row r="35" spans="3:11" ht="15.75" customHeight="1">
      <c r="C35" s="48"/>
      <c r="E35" s="49"/>
      <c r="H35" s="49"/>
    </row>
    <row r="36" spans="3:11" ht="15.75" customHeight="1">
      <c r="C36" s="48"/>
      <c r="E36" s="49"/>
      <c r="H36" s="49"/>
    </row>
    <row r="37" spans="3:11" ht="15.75" customHeight="1">
      <c r="C37" s="48"/>
      <c r="E37" s="49"/>
      <c r="H37" s="49"/>
    </row>
    <row r="38" spans="3:11" ht="15.75" customHeight="1">
      <c r="C38" s="48"/>
      <c r="E38" s="49"/>
      <c r="H38" s="49"/>
    </row>
  </sheetData>
  <mergeCells count="10">
    <mergeCell ref="A20:K20"/>
    <mergeCell ref="D4:K4"/>
    <mergeCell ref="A1:K1"/>
    <mergeCell ref="A4:A6"/>
    <mergeCell ref="D5:I5"/>
    <mergeCell ref="K5:K6"/>
    <mergeCell ref="J5:J6"/>
    <mergeCell ref="B5:B6"/>
    <mergeCell ref="C5:C6"/>
    <mergeCell ref="B4:C4"/>
  </mergeCells>
  <phoneticPr fontId="5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66" orientation="landscape" r:id="rId1"/>
  <headerFooter alignWithMargins="0">
    <oddHeader>&amp;R&amp;"Times New Roman,Regular"&amp;12Таблица №3.1-Д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Q20"/>
  <sheetViews>
    <sheetView showGridLines="0" zoomScaleNormal="100" workbookViewId="0">
      <selection sqref="A1:M1"/>
    </sheetView>
  </sheetViews>
  <sheetFormatPr defaultRowHeight="15.75"/>
  <cols>
    <col min="1" max="1" width="7.5703125" style="139" customWidth="1"/>
    <col min="2" max="2" width="45.42578125" style="85" customWidth="1"/>
    <col min="3" max="6" width="12.7109375" style="134" customWidth="1"/>
    <col min="7" max="7" width="11.5703125" style="134" customWidth="1"/>
    <col min="8" max="8" width="12.7109375" style="134" customWidth="1"/>
    <col min="9" max="9" width="11.7109375" style="134" customWidth="1"/>
    <col min="10" max="10" width="12.7109375" style="134" customWidth="1"/>
    <col min="11" max="11" width="15.5703125" style="134" customWidth="1"/>
    <col min="12" max="12" width="12.7109375" style="134" customWidth="1"/>
    <col min="13" max="13" width="13.28515625" style="134" customWidth="1"/>
    <col min="14" max="16384" width="9.140625" style="134"/>
  </cols>
  <sheetData>
    <row r="1" spans="1:17" ht="25.5" customHeight="1">
      <c r="A1" s="217" t="s">
        <v>106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7">
      <c r="A2" s="34"/>
      <c r="B2" s="34"/>
      <c r="C2" s="122"/>
      <c r="D2" s="122"/>
      <c r="E2" s="122"/>
      <c r="F2" s="122"/>
      <c r="G2" s="122"/>
      <c r="H2" s="122"/>
      <c r="I2" s="128"/>
      <c r="J2" s="128"/>
      <c r="K2" s="128"/>
      <c r="L2" s="128"/>
      <c r="M2" s="185" t="s">
        <v>105</v>
      </c>
    </row>
    <row r="3" spans="1:17" s="128" customFormat="1" ht="65.25" customHeight="1">
      <c r="A3" s="37" t="s">
        <v>0</v>
      </c>
      <c r="B3" s="184" t="s">
        <v>45</v>
      </c>
      <c r="C3" s="67" t="s">
        <v>15</v>
      </c>
      <c r="D3" s="67" t="s">
        <v>16</v>
      </c>
      <c r="E3" s="67" t="s">
        <v>17</v>
      </c>
      <c r="F3" s="67" t="s">
        <v>18</v>
      </c>
      <c r="G3" s="68" t="s">
        <v>19</v>
      </c>
      <c r="H3" s="67" t="s">
        <v>20</v>
      </c>
      <c r="I3" s="68" t="s">
        <v>21</v>
      </c>
      <c r="J3" s="68" t="s">
        <v>22</v>
      </c>
      <c r="K3" s="67" t="s">
        <v>99</v>
      </c>
      <c r="L3" s="67" t="s">
        <v>23</v>
      </c>
      <c r="M3" s="73" t="s">
        <v>24</v>
      </c>
    </row>
    <row r="4" spans="1:17" s="50" customFormat="1">
      <c r="A4" s="94" t="s">
        <v>9</v>
      </c>
      <c r="B4" s="136" t="s">
        <v>46</v>
      </c>
      <c r="C4" s="168">
        <v>103609</v>
      </c>
      <c r="D4" s="168">
        <v>54243</v>
      </c>
      <c r="E4" s="168">
        <v>90660</v>
      </c>
      <c r="F4" s="168">
        <v>397854</v>
      </c>
      <c r="G4" s="168">
        <v>143605</v>
      </c>
      <c r="H4" s="168">
        <v>65875</v>
      </c>
      <c r="I4" s="168">
        <v>11973</v>
      </c>
      <c r="J4" s="168">
        <v>9422</v>
      </c>
      <c r="K4" s="168">
        <v>633</v>
      </c>
      <c r="L4" s="168">
        <v>3676</v>
      </c>
      <c r="M4" s="168">
        <f>M5+M9+M12+M13</f>
        <v>881550</v>
      </c>
      <c r="Q4" s="179"/>
    </row>
    <row r="5" spans="1:17" s="128" customFormat="1" ht="15.75" customHeight="1">
      <c r="A5" s="88">
        <v>1</v>
      </c>
      <c r="B5" s="129" t="s">
        <v>47</v>
      </c>
      <c r="C5" s="169">
        <v>55355</v>
      </c>
      <c r="D5" s="169">
        <v>8812</v>
      </c>
      <c r="E5" s="169">
        <v>51973</v>
      </c>
      <c r="F5" s="169">
        <v>220830</v>
      </c>
      <c r="G5" s="169">
        <v>72999</v>
      </c>
      <c r="H5" s="169">
        <v>21088</v>
      </c>
      <c r="I5" s="169">
        <v>1950</v>
      </c>
      <c r="J5" s="169">
        <v>3411</v>
      </c>
      <c r="K5" s="169">
        <v>307</v>
      </c>
      <c r="L5" s="169">
        <v>1802</v>
      </c>
      <c r="M5" s="169">
        <f>+SUM(C5:L5)</f>
        <v>438527</v>
      </c>
      <c r="Q5" s="179"/>
    </row>
    <row r="6" spans="1:17" ht="47.25">
      <c r="A6" s="140">
        <v>1.1000000000000001</v>
      </c>
      <c r="B6" s="129" t="s">
        <v>48</v>
      </c>
      <c r="C6" s="169">
        <v>44056</v>
      </c>
      <c r="D6" s="169">
        <v>3269</v>
      </c>
      <c r="E6" s="169">
        <v>50034</v>
      </c>
      <c r="F6" s="169">
        <v>216055</v>
      </c>
      <c r="G6" s="169">
        <v>67433</v>
      </c>
      <c r="H6" s="169">
        <v>15599</v>
      </c>
      <c r="I6" s="169">
        <v>0</v>
      </c>
      <c r="J6" s="169">
        <v>2546</v>
      </c>
      <c r="K6" s="169">
        <v>307</v>
      </c>
      <c r="L6" s="169">
        <v>1802</v>
      </c>
      <c r="M6" s="169">
        <f t="shared" ref="M6:M17" si="0">+SUM(C6:L6)</f>
        <v>401101</v>
      </c>
      <c r="Q6" s="179"/>
    </row>
    <row r="7" spans="1:17">
      <c r="A7" s="140">
        <v>1.2</v>
      </c>
      <c r="B7" s="129" t="s">
        <v>49</v>
      </c>
      <c r="C7" s="169">
        <v>11299</v>
      </c>
      <c r="D7" s="169">
        <v>5543</v>
      </c>
      <c r="E7" s="169">
        <v>1939</v>
      </c>
      <c r="F7" s="169">
        <v>4775</v>
      </c>
      <c r="G7" s="169">
        <v>5566</v>
      </c>
      <c r="H7" s="169">
        <v>5489</v>
      </c>
      <c r="I7" s="169">
        <v>1950</v>
      </c>
      <c r="J7" s="169">
        <v>865</v>
      </c>
      <c r="K7" s="169">
        <v>0</v>
      </c>
      <c r="L7" s="169">
        <v>0</v>
      </c>
      <c r="M7" s="169">
        <f t="shared" si="0"/>
        <v>37426</v>
      </c>
      <c r="Q7" s="179"/>
    </row>
    <row r="8" spans="1:17">
      <c r="A8" s="140">
        <v>1.3</v>
      </c>
      <c r="B8" s="129" t="s">
        <v>50</v>
      </c>
      <c r="C8" s="169">
        <v>0</v>
      </c>
      <c r="D8" s="169">
        <v>0</v>
      </c>
      <c r="E8" s="169">
        <v>0</v>
      </c>
      <c r="F8" s="169">
        <v>0</v>
      </c>
      <c r="G8" s="169">
        <v>0</v>
      </c>
      <c r="H8" s="169">
        <v>0</v>
      </c>
      <c r="I8" s="169">
        <v>0</v>
      </c>
      <c r="J8" s="169">
        <v>0</v>
      </c>
      <c r="K8" s="169">
        <v>0</v>
      </c>
      <c r="L8" s="169">
        <v>0</v>
      </c>
      <c r="M8" s="169">
        <f t="shared" si="0"/>
        <v>0</v>
      </c>
      <c r="Q8" s="179"/>
    </row>
    <row r="9" spans="1:17">
      <c r="A9" s="109">
        <v>2</v>
      </c>
      <c r="B9" s="129" t="s">
        <v>51</v>
      </c>
      <c r="C9" s="169">
        <v>48254</v>
      </c>
      <c r="D9" s="169">
        <v>44055</v>
      </c>
      <c r="E9" s="169">
        <v>38687</v>
      </c>
      <c r="F9" s="169">
        <v>177024</v>
      </c>
      <c r="G9" s="169">
        <v>70606</v>
      </c>
      <c r="H9" s="169">
        <v>41483</v>
      </c>
      <c r="I9" s="169">
        <v>9931</v>
      </c>
      <c r="J9" s="169">
        <v>5511</v>
      </c>
      <c r="K9" s="169">
        <v>326</v>
      </c>
      <c r="L9" s="169">
        <v>1676</v>
      </c>
      <c r="M9" s="169">
        <f t="shared" si="0"/>
        <v>437553</v>
      </c>
      <c r="Q9" s="179"/>
    </row>
    <row r="10" spans="1:17">
      <c r="A10" s="109">
        <v>2.1</v>
      </c>
      <c r="B10" s="129" t="s">
        <v>52</v>
      </c>
      <c r="C10" s="169">
        <v>22102</v>
      </c>
      <c r="D10" s="169">
        <v>32234</v>
      </c>
      <c r="E10" s="169">
        <v>18557</v>
      </c>
      <c r="F10" s="169">
        <v>77959</v>
      </c>
      <c r="G10" s="169">
        <v>38698</v>
      </c>
      <c r="H10" s="169">
        <v>21774</v>
      </c>
      <c r="I10" s="169">
        <v>5006</v>
      </c>
      <c r="J10" s="169">
        <v>2926</v>
      </c>
      <c r="K10" s="169">
        <v>117</v>
      </c>
      <c r="L10" s="169">
        <v>710</v>
      </c>
      <c r="M10" s="169">
        <f t="shared" si="0"/>
        <v>220083</v>
      </c>
      <c r="Q10" s="179"/>
    </row>
    <row r="11" spans="1:17" ht="30.75" customHeight="1">
      <c r="A11" s="109">
        <v>2.2000000000000002</v>
      </c>
      <c r="B11" s="129" t="s">
        <v>53</v>
      </c>
      <c r="C11" s="169">
        <v>26152</v>
      </c>
      <c r="D11" s="169">
        <v>11821</v>
      </c>
      <c r="E11" s="169">
        <v>20130</v>
      </c>
      <c r="F11" s="169">
        <v>99065</v>
      </c>
      <c r="G11" s="169">
        <v>31908</v>
      </c>
      <c r="H11" s="169">
        <v>19709</v>
      </c>
      <c r="I11" s="169">
        <v>4925</v>
      </c>
      <c r="J11" s="169">
        <v>2585</v>
      </c>
      <c r="K11" s="169">
        <v>209</v>
      </c>
      <c r="L11" s="169">
        <v>966</v>
      </c>
      <c r="M11" s="169">
        <f t="shared" si="0"/>
        <v>217470</v>
      </c>
      <c r="Q11" s="179"/>
    </row>
    <row r="12" spans="1:17">
      <c r="A12" s="140">
        <v>3</v>
      </c>
      <c r="B12" s="129" t="s">
        <v>54</v>
      </c>
      <c r="C12" s="169">
        <v>0</v>
      </c>
      <c r="D12" s="169">
        <v>0</v>
      </c>
      <c r="E12" s="169">
        <v>0</v>
      </c>
      <c r="F12" s="169">
        <v>0</v>
      </c>
      <c r="G12" s="169">
        <v>0</v>
      </c>
      <c r="H12" s="169">
        <v>0</v>
      </c>
      <c r="I12" s="169">
        <v>0</v>
      </c>
      <c r="J12" s="169">
        <v>0</v>
      </c>
      <c r="K12" s="169">
        <v>0</v>
      </c>
      <c r="L12" s="169">
        <v>0</v>
      </c>
      <c r="M12" s="169">
        <f t="shared" si="0"/>
        <v>0</v>
      </c>
      <c r="Q12" s="179"/>
    </row>
    <row r="13" spans="1:17">
      <c r="A13" s="140">
        <v>4</v>
      </c>
      <c r="B13" s="129" t="s">
        <v>55</v>
      </c>
      <c r="C13" s="169">
        <v>0</v>
      </c>
      <c r="D13" s="169">
        <v>1376</v>
      </c>
      <c r="E13" s="169">
        <v>0</v>
      </c>
      <c r="F13" s="169">
        <v>0</v>
      </c>
      <c r="G13" s="169">
        <v>0</v>
      </c>
      <c r="H13" s="169">
        <v>3304</v>
      </c>
      <c r="I13" s="169">
        <v>92</v>
      </c>
      <c r="J13" s="169">
        <v>500</v>
      </c>
      <c r="K13" s="169">
        <v>0</v>
      </c>
      <c r="L13" s="169">
        <v>198</v>
      </c>
      <c r="M13" s="169">
        <f t="shared" si="0"/>
        <v>5470</v>
      </c>
      <c r="Q13" s="179"/>
    </row>
    <row r="14" spans="1:17" s="50" customFormat="1">
      <c r="A14" s="95" t="s">
        <v>7</v>
      </c>
      <c r="B14" s="137" t="s">
        <v>56</v>
      </c>
      <c r="C14" s="168">
        <v>112521</v>
      </c>
      <c r="D14" s="168">
        <v>58658</v>
      </c>
      <c r="E14" s="168">
        <v>92202</v>
      </c>
      <c r="F14" s="168">
        <v>400843</v>
      </c>
      <c r="G14" s="168">
        <v>145632</v>
      </c>
      <c r="H14" s="168">
        <v>72720</v>
      </c>
      <c r="I14" s="168">
        <v>12362</v>
      </c>
      <c r="J14" s="168">
        <v>9758</v>
      </c>
      <c r="K14" s="168">
        <v>649</v>
      </c>
      <c r="L14" s="168">
        <v>4164</v>
      </c>
      <c r="M14" s="168">
        <f>SUM(M15:M17)</f>
        <v>909509</v>
      </c>
      <c r="Q14" s="179"/>
    </row>
    <row r="15" spans="1:17">
      <c r="A15" s="130">
        <v>1</v>
      </c>
      <c r="B15" s="138" t="s">
        <v>57</v>
      </c>
      <c r="C15" s="169">
        <v>103609</v>
      </c>
      <c r="D15" s="169">
        <v>54243</v>
      </c>
      <c r="E15" s="169">
        <v>90660</v>
      </c>
      <c r="F15" s="169">
        <v>397854</v>
      </c>
      <c r="G15" s="169">
        <v>143605</v>
      </c>
      <c r="H15" s="169">
        <v>65875</v>
      </c>
      <c r="I15" s="169">
        <v>11973</v>
      </c>
      <c r="J15" s="169">
        <v>9422</v>
      </c>
      <c r="K15" s="169">
        <v>633</v>
      </c>
      <c r="L15" s="169">
        <v>3676</v>
      </c>
      <c r="M15" s="169">
        <f t="shared" si="0"/>
        <v>881550</v>
      </c>
      <c r="Q15" s="179"/>
    </row>
    <row r="16" spans="1:17">
      <c r="A16" s="130">
        <v>2</v>
      </c>
      <c r="B16" s="103" t="s">
        <v>58</v>
      </c>
      <c r="C16" s="200">
        <v>8776</v>
      </c>
      <c r="D16" s="200">
        <v>1382</v>
      </c>
      <c r="E16" s="200">
        <v>1476</v>
      </c>
      <c r="F16" s="200">
        <v>2053</v>
      </c>
      <c r="G16" s="200">
        <v>1957</v>
      </c>
      <c r="H16" s="200">
        <v>4102</v>
      </c>
      <c r="I16" s="200">
        <v>112</v>
      </c>
      <c r="J16" s="200">
        <v>333</v>
      </c>
      <c r="K16" s="200">
        <v>16</v>
      </c>
      <c r="L16" s="200">
        <v>486</v>
      </c>
      <c r="M16" s="169">
        <f t="shared" si="0"/>
        <v>20693</v>
      </c>
      <c r="Q16" s="179"/>
    </row>
    <row r="17" spans="1:17">
      <c r="A17" s="130">
        <v>3</v>
      </c>
      <c r="B17" s="103" t="s">
        <v>59</v>
      </c>
      <c r="C17" s="200">
        <v>136</v>
      </c>
      <c r="D17" s="200">
        <v>3033</v>
      </c>
      <c r="E17" s="200">
        <v>66</v>
      </c>
      <c r="F17" s="200">
        <v>936</v>
      </c>
      <c r="G17" s="200">
        <v>70</v>
      </c>
      <c r="H17" s="200">
        <v>2743</v>
      </c>
      <c r="I17" s="200">
        <v>277</v>
      </c>
      <c r="J17" s="200">
        <v>3</v>
      </c>
      <c r="K17" s="200">
        <v>0</v>
      </c>
      <c r="L17" s="200">
        <v>2</v>
      </c>
      <c r="M17" s="169">
        <f t="shared" si="0"/>
        <v>7266</v>
      </c>
      <c r="Q17" s="179"/>
    </row>
    <row r="18" spans="1:17">
      <c r="C18" s="132"/>
      <c r="D18" s="132"/>
      <c r="E18" s="132"/>
      <c r="F18" s="132"/>
      <c r="G18" s="132"/>
      <c r="H18" s="132"/>
      <c r="I18" s="132"/>
      <c r="M18" s="132"/>
    </row>
    <row r="19" spans="1:17">
      <c r="A19" s="116" t="s">
        <v>27</v>
      </c>
      <c r="C19" s="133"/>
      <c r="D19" s="133"/>
      <c r="E19" s="133"/>
      <c r="F19" s="133"/>
      <c r="G19" s="133"/>
      <c r="H19" s="133"/>
      <c r="I19" s="133"/>
      <c r="J19" s="139"/>
      <c r="K19" s="139"/>
      <c r="L19" s="139"/>
      <c r="M19" s="132"/>
    </row>
    <row r="20" spans="1:17">
      <c r="A20" s="206" t="s">
        <v>98</v>
      </c>
    </row>
  </sheetData>
  <mergeCells count="1">
    <mergeCell ref="A1:M1"/>
  </mergeCells>
  <phoneticPr fontId="4" type="noConversion"/>
  <printOptions horizontalCentered="1" verticalCentered="1"/>
  <pageMargins left="0.19685039370078741" right="0.19685039370078741" top="0.98425196850393704" bottom="0.98425196850393704" header="0.11811023622047245" footer="0.11811023622047245"/>
  <pageSetup paperSize="9" scale="75" orientation="landscape" r:id="rId1"/>
  <headerFooter alignWithMargins="0">
    <oddHeader>&amp;R&amp;"Times New Roman,Regular"&amp;12Таблица №4-Д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N21"/>
  <sheetViews>
    <sheetView showGridLines="0" workbookViewId="0">
      <selection sqref="A1:M1"/>
    </sheetView>
  </sheetViews>
  <sheetFormatPr defaultRowHeight="15.75"/>
  <cols>
    <col min="1" max="1" width="8.7109375" style="139" customWidth="1"/>
    <col min="2" max="2" width="47" style="85" customWidth="1"/>
    <col min="3" max="3" width="11.7109375" style="134" customWidth="1"/>
    <col min="4" max="4" width="12.140625" style="134" customWidth="1"/>
    <col min="5" max="6" width="11.7109375" style="134" customWidth="1"/>
    <col min="7" max="7" width="10.5703125" style="134" customWidth="1"/>
    <col min="8" max="8" width="11.7109375" style="134" customWidth="1"/>
    <col min="9" max="9" width="10.7109375" style="134" customWidth="1"/>
    <col min="10" max="10" width="11.7109375" style="134" customWidth="1"/>
    <col min="11" max="11" width="14.85546875" style="134" customWidth="1"/>
    <col min="12" max="12" width="12.140625" style="134" customWidth="1"/>
    <col min="13" max="13" width="12" style="134" customWidth="1"/>
    <col min="14" max="16384" width="9.140625" style="134"/>
  </cols>
  <sheetData>
    <row r="1" spans="1:14" ht="19.5" customHeight="1">
      <c r="A1" s="241" t="s">
        <v>107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2"/>
    </row>
    <row r="2" spans="1:14" ht="9" customHeight="1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4">
      <c r="A3" s="135"/>
      <c r="B3" s="135"/>
      <c r="C3" s="122"/>
      <c r="D3" s="122"/>
      <c r="E3" s="122"/>
      <c r="F3" s="122"/>
      <c r="G3" s="122"/>
      <c r="H3" s="122"/>
      <c r="I3" s="128"/>
      <c r="J3" s="128"/>
      <c r="K3" s="128"/>
      <c r="L3" s="128"/>
      <c r="M3" s="117" t="s">
        <v>8</v>
      </c>
    </row>
    <row r="4" spans="1:14" s="128" customFormat="1" ht="53.25" customHeight="1">
      <c r="A4" s="37" t="s">
        <v>0</v>
      </c>
      <c r="B4" s="184" t="s">
        <v>45</v>
      </c>
      <c r="C4" s="67" t="s">
        <v>15</v>
      </c>
      <c r="D4" s="67" t="s">
        <v>16</v>
      </c>
      <c r="E4" s="67" t="s">
        <v>17</v>
      </c>
      <c r="F4" s="67" t="s">
        <v>18</v>
      </c>
      <c r="G4" s="68" t="s">
        <v>19</v>
      </c>
      <c r="H4" s="67" t="s">
        <v>20</v>
      </c>
      <c r="I4" s="68" t="s">
        <v>21</v>
      </c>
      <c r="J4" s="68" t="s">
        <v>22</v>
      </c>
      <c r="K4" s="67" t="s">
        <v>99</v>
      </c>
      <c r="L4" s="67" t="s">
        <v>23</v>
      </c>
      <c r="M4" s="73" t="s">
        <v>24</v>
      </c>
    </row>
    <row r="5" spans="1:14" s="50" customFormat="1">
      <c r="A5" s="141" t="s">
        <v>9</v>
      </c>
      <c r="B5" s="136" t="s">
        <v>46</v>
      </c>
      <c r="C5" s="170">
        <f>+'Table № 4-V'!C4/'Table № 4-V'!C$4*100</f>
        <v>100</v>
      </c>
      <c r="D5" s="170">
        <f>+'Table № 4-V'!D4/'Table № 4-V'!D$4*100</f>
        <v>100</v>
      </c>
      <c r="E5" s="170">
        <f>+'Table № 4-V'!E4/'Table № 4-V'!E$4*100</f>
        <v>100</v>
      </c>
      <c r="F5" s="170">
        <f>+'Table № 4-V'!F4/'Table № 4-V'!F$4*100</f>
        <v>100</v>
      </c>
      <c r="G5" s="170">
        <f>+'Table № 4-V'!G4/'Table № 4-V'!G$4*100</f>
        <v>100</v>
      </c>
      <c r="H5" s="170">
        <f>+'Table № 4-V'!H4/'Table № 4-V'!H$4*100</f>
        <v>100</v>
      </c>
      <c r="I5" s="170">
        <f>+'Table № 4-V'!I4/'Table № 4-V'!I$4*100</f>
        <v>100</v>
      </c>
      <c r="J5" s="170">
        <f>+'Table № 4-V'!J4/'Table № 4-V'!J$4*100</f>
        <v>100</v>
      </c>
      <c r="K5" s="170">
        <f>+'Table № 4-V'!K4/'Table № 4-V'!K$4*100</f>
        <v>100</v>
      </c>
      <c r="L5" s="170">
        <f>+'Table № 4-V'!L4/'Table № 4-V'!L$4*100</f>
        <v>100</v>
      </c>
      <c r="M5" s="170">
        <f>+'Table № 4-V'!M4/'Table № 4-V'!M$4*100</f>
        <v>100</v>
      </c>
    </row>
    <row r="6" spans="1:14" s="128" customFormat="1" ht="15.75" customHeight="1">
      <c r="A6" s="88">
        <v>1</v>
      </c>
      <c r="B6" s="129" t="s">
        <v>47</v>
      </c>
      <c r="C6" s="171">
        <f>+'Table № 4-V'!C5/'Table № 4-V'!C$4*100</f>
        <v>53.426825854896776</v>
      </c>
      <c r="D6" s="171">
        <f>+'Table № 4-V'!D5/'Table № 4-V'!D$4*100</f>
        <v>16.24541415482182</v>
      </c>
      <c r="E6" s="171">
        <f>+'Table № 4-V'!E5/'Table № 4-V'!E$4*100</f>
        <v>57.327377013015671</v>
      </c>
      <c r="F6" s="171">
        <f>+'Table № 4-V'!F5/'Table № 4-V'!F$4*100</f>
        <v>55.505285858631559</v>
      </c>
      <c r="G6" s="171">
        <f>+'Table № 4-V'!G5/'Table № 4-V'!G$4*100</f>
        <v>50.833188259461714</v>
      </c>
      <c r="H6" s="171">
        <f>+'Table № 4-V'!H5/'Table № 4-V'!H$4*100</f>
        <v>32.012144212523722</v>
      </c>
      <c r="I6" s="171">
        <f>+'Table № 4-V'!I5/'Table № 4-V'!I$4*100</f>
        <v>16.286644951140065</v>
      </c>
      <c r="J6" s="171">
        <f>+'Table № 4-V'!J5/'Table № 4-V'!J$4*100</f>
        <v>36.202504776056038</v>
      </c>
      <c r="K6" s="171">
        <f>+'Table № 4-V'!K5/'Table № 4-V'!K$4*100</f>
        <v>48.499210110584521</v>
      </c>
      <c r="L6" s="171">
        <f>+'Table № 4-V'!L5/'Table № 4-V'!L$4*100</f>
        <v>49.020674646354735</v>
      </c>
      <c r="M6" s="171">
        <f>+'Table № 4-V'!M5/'Table № 4-V'!M$4*100</f>
        <v>49.744994611763374</v>
      </c>
    </row>
    <row r="7" spans="1:14" ht="47.25">
      <c r="A7" s="178">
        <v>1.1000000000000001</v>
      </c>
      <c r="B7" s="129" t="s">
        <v>48</v>
      </c>
      <c r="C7" s="171">
        <f>+'Table № 4-V'!C6/'Table № 4-V'!C$4*100</f>
        <v>42.521402580856879</v>
      </c>
      <c r="D7" s="171">
        <f>+'Table № 4-V'!D6/'Table № 4-V'!D$4*100</f>
        <v>6.0265840753645632</v>
      </c>
      <c r="E7" s="171">
        <f>+'Table № 4-V'!E6/'Table № 4-V'!E$4*100</f>
        <v>55.188616810059564</v>
      </c>
      <c r="F7" s="171">
        <f>+'Table № 4-V'!F6/'Table № 4-V'!F$4*100</f>
        <v>54.305096844571125</v>
      </c>
      <c r="G7" s="171">
        <f>+'Table № 4-V'!G6/'Table № 4-V'!G$4*100</f>
        <v>46.957278646286689</v>
      </c>
      <c r="H7" s="171">
        <f>+'Table № 4-V'!H6/'Table № 4-V'!H$4*100</f>
        <v>23.679696394686907</v>
      </c>
      <c r="I7" s="171">
        <f>+'Table № 4-V'!I6/'Table № 4-V'!I$4*100</f>
        <v>0</v>
      </c>
      <c r="J7" s="171">
        <f>+'Table № 4-V'!J6/'Table № 4-V'!J$4*100</f>
        <v>27.021863723201019</v>
      </c>
      <c r="K7" s="171">
        <f>+'Table № 4-V'!K6/'Table № 4-V'!K$4*100</f>
        <v>48.499210110584521</v>
      </c>
      <c r="L7" s="171">
        <f>+'Table № 4-V'!L6/'Table № 4-V'!L$4*100</f>
        <v>49.020674646354735</v>
      </c>
      <c r="M7" s="171">
        <f>+'Table № 4-V'!M6/'Table № 4-V'!M$4*100</f>
        <v>45.499517894617433</v>
      </c>
    </row>
    <row r="8" spans="1:14">
      <c r="A8" s="178">
        <v>1.2</v>
      </c>
      <c r="B8" s="129" t="s">
        <v>49</v>
      </c>
      <c r="C8" s="171">
        <f>+'Table № 4-V'!C7/'Table № 4-V'!C$4*100</f>
        <v>10.905423274039901</v>
      </c>
      <c r="D8" s="171">
        <f>+'Table № 4-V'!D7/'Table № 4-V'!D$4*100</f>
        <v>10.218830079457257</v>
      </c>
      <c r="E8" s="171">
        <f>+'Table № 4-V'!E7/'Table № 4-V'!E$4*100</f>
        <v>2.1387602029560999</v>
      </c>
      <c r="F8" s="171">
        <f>+'Table № 4-V'!F7/'Table № 4-V'!F$4*100</f>
        <v>1.2001890140604341</v>
      </c>
      <c r="G8" s="171">
        <f>+'Table № 4-V'!G7/'Table № 4-V'!G$4*100</f>
        <v>3.8759096131750286</v>
      </c>
      <c r="H8" s="171">
        <f>+'Table № 4-V'!H7/'Table № 4-V'!H$4*100</f>
        <v>8.3324478178368118</v>
      </c>
      <c r="I8" s="171">
        <f>+'Table № 4-V'!I7/'Table № 4-V'!I$4*100</f>
        <v>16.286644951140065</v>
      </c>
      <c r="J8" s="171">
        <f>+'Table № 4-V'!J7/'Table № 4-V'!J$4*100</f>
        <v>9.1806410528550213</v>
      </c>
      <c r="K8" s="171">
        <f>+'Table № 4-V'!K7/'Table № 4-V'!K$4*100</f>
        <v>0</v>
      </c>
      <c r="L8" s="171">
        <f>+'Table № 4-V'!L7/'Table № 4-V'!L$4*100</f>
        <v>0</v>
      </c>
      <c r="M8" s="171">
        <f>+'Table № 4-V'!M7/'Table № 4-V'!M$4*100</f>
        <v>4.2454767171459356</v>
      </c>
    </row>
    <row r="9" spans="1:14">
      <c r="A9" s="178">
        <v>1.3</v>
      </c>
      <c r="B9" s="129" t="s">
        <v>50</v>
      </c>
      <c r="C9" s="171">
        <f>+'Table № 4-V'!C8/'Table № 4-V'!C$4*100</f>
        <v>0</v>
      </c>
      <c r="D9" s="171">
        <f>+'Table № 4-V'!D8/'Table № 4-V'!D$4*100</f>
        <v>0</v>
      </c>
      <c r="E9" s="171">
        <f>+'Table № 4-V'!E8/'Table № 4-V'!E$4*100</f>
        <v>0</v>
      </c>
      <c r="F9" s="171">
        <f>+'Table № 4-V'!F8/'Table № 4-V'!F$4*100</f>
        <v>0</v>
      </c>
      <c r="G9" s="171">
        <f>+'Table № 4-V'!G8/'Table № 4-V'!G$4*100</f>
        <v>0</v>
      </c>
      <c r="H9" s="171">
        <f>+'Table № 4-V'!H8/'Table № 4-V'!H$4*100</f>
        <v>0</v>
      </c>
      <c r="I9" s="171">
        <f>+'Table № 4-V'!I8/'Table № 4-V'!I$4*100</f>
        <v>0</v>
      </c>
      <c r="J9" s="171">
        <f>+'Table № 4-V'!J8/'Table № 4-V'!J$4*100</f>
        <v>0</v>
      </c>
      <c r="K9" s="171">
        <f>+'Table № 4-V'!K8/'Table № 4-V'!K$4*100</f>
        <v>0</v>
      </c>
      <c r="L9" s="171">
        <f>+'Table № 4-V'!L8/'Table № 4-V'!L$4*100</f>
        <v>0</v>
      </c>
      <c r="M9" s="171">
        <f>+'Table № 4-V'!M8/'Table № 4-V'!M$4*100</f>
        <v>0</v>
      </c>
    </row>
    <row r="10" spans="1:14">
      <c r="A10" s="131">
        <v>2</v>
      </c>
      <c r="B10" s="129" t="s">
        <v>51</v>
      </c>
      <c r="C10" s="171">
        <f>+'Table № 4-V'!C9/'Table № 4-V'!C$4*100</f>
        <v>46.573174145103224</v>
      </c>
      <c r="D10" s="171">
        <f>+'Table № 4-V'!D9/'Table № 4-V'!D$4*100</f>
        <v>81.217852994856472</v>
      </c>
      <c r="E10" s="171">
        <f>+'Table № 4-V'!E9/'Table № 4-V'!E$4*100</f>
        <v>42.672622986984337</v>
      </c>
      <c r="F10" s="171">
        <f>+'Table № 4-V'!F9/'Table № 4-V'!F$4*100</f>
        <v>44.494714141368441</v>
      </c>
      <c r="G10" s="171">
        <f>+'Table № 4-V'!G9/'Table № 4-V'!G$4*100</f>
        <v>49.166811740538279</v>
      </c>
      <c r="H10" s="171">
        <f>+'Table № 4-V'!H9/'Table № 4-V'!H$4*100</f>
        <v>62.972296015180262</v>
      </c>
      <c r="I10" s="171">
        <f>+'Table № 4-V'!I9/'Table № 4-V'!I$4*100</f>
        <v>82.944959492190762</v>
      </c>
      <c r="J10" s="171">
        <f>+'Table № 4-V'!J9/'Table № 4-V'!J$4*100</f>
        <v>58.490766291657827</v>
      </c>
      <c r="K10" s="171">
        <f>+'Table № 4-V'!K9/'Table № 4-V'!K$4*100</f>
        <v>51.500789889415479</v>
      </c>
      <c r="L10" s="171">
        <f>+'Table № 4-V'!L9/'Table № 4-V'!L$4*100</f>
        <v>45.593035908596299</v>
      </c>
      <c r="M10" s="171">
        <f>+'Table № 4-V'!M9/'Table № 4-V'!M$4*100</f>
        <v>49.634507401735576</v>
      </c>
    </row>
    <row r="11" spans="1:14">
      <c r="A11" s="131">
        <v>2.1</v>
      </c>
      <c r="B11" s="129" t="s">
        <v>52</v>
      </c>
      <c r="C11" s="171">
        <f>+'Table № 4-V'!C10/'Table № 4-V'!C$4*100</f>
        <v>21.332123657211248</v>
      </c>
      <c r="D11" s="171">
        <f>+'Table № 4-V'!D10/'Table № 4-V'!D$4*100</f>
        <v>59.425179285806465</v>
      </c>
      <c r="E11" s="171">
        <f>+'Table № 4-V'!E10/'Table № 4-V'!E$4*100</f>
        <v>20.468784469446284</v>
      </c>
      <c r="F11" s="171">
        <f>+'Table № 4-V'!F10/'Table № 4-V'!F$4*100</f>
        <v>19.594876512489506</v>
      </c>
      <c r="G11" s="171">
        <f>+'Table № 4-V'!G10/'Table № 4-V'!G$4*100</f>
        <v>26.947529682114137</v>
      </c>
      <c r="H11" s="171">
        <f>+'Table № 4-V'!H10/'Table № 4-V'!H$4*100</f>
        <v>33.053510436432639</v>
      </c>
      <c r="I11" s="171">
        <f>+'Table № 4-V'!I10/'Table № 4-V'!I$4*100</f>
        <v>41.810740833542134</v>
      </c>
      <c r="J11" s="171">
        <f>+'Table № 4-V'!J10/'Table № 4-V'!J$4*100</f>
        <v>31.054977711738484</v>
      </c>
      <c r="K11" s="171">
        <f>+'Table № 4-V'!K10/'Table № 4-V'!K$4*100</f>
        <v>18.48341232227488</v>
      </c>
      <c r="L11" s="171">
        <f>+'Table № 4-V'!L10/'Table № 4-V'!L$4*100</f>
        <v>19.314472252448315</v>
      </c>
      <c r="M11" s="171">
        <f>+'Table № 4-V'!M10/'Table № 4-V'!M$4*100</f>
        <v>24.965458567296238</v>
      </c>
    </row>
    <row r="12" spans="1:14" ht="32.25" customHeight="1">
      <c r="A12" s="131">
        <v>2.2000000000000002</v>
      </c>
      <c r="B12" s="129" t="s">
        <v>53</v>
      </c>
      <c r="C12" s="171">
        <f>+'Table № 4-V'!C11/'Table № 4-V'!C$4*100</f>
        <v>25.241050487891982</v>
      </c>
      <c r="D12" s="171">
        <f>+'Table № 4-V'!D11/'Table № 4-V'!D$4*100</f>
        <v>21.792673709050014</v>
      </c>
      <c r="E12" s="171">
        <f>+'Table № 4-V'!E11/'Table № 4-V'!E$4*100</f>
        <v>22.203838517538056</v>
      </c>
      <c r="F12" s="171">
        <f>+'Table № 4-V'!F11/'Table № 4-V'!F$4*100</f>
        <v>24.899837628878934</v>
      </c>
      <c r="G12" s="171">
        <f>+'Table № 4-V'!G11/'Table № 4-V'!G$4*100</f>
        <v>22.219282058424149</v>
      </c>
      <c r="H12" s="171">
        <f>+'Table № 4-V'!H11/'Table № 4-V'!H$4*100</f>
        <v>29.918785578747624</v>
      </c>
      <c r="I12" s="171">
        <f>+'Table № 4-V'!I11/'Table № 4-V'!I$4*100</f>
        <v>41.134218658648628</v>
      </c>
      <c r="J12" s="171">
        <f>+'Table № 4-V'!J11/'Table № 4-V'!J$4*100</f>
        <v>27.43578857991934</v>
      </c>
      <c r="K12" s="171">
        <f>+'Table № 4-V'!K11/'Table № 4-V'!K$4*100</f>
        <v>33.017377567140599</v>
      </c>
      <c r="L12" s="171">
        <f>+'Table № 4-V'!L11/'Table № 4-V'!L$4*100</f>
        <v>26.278563656147984</v>
      </c>
      <c r="M12" s="171">
        <f>+'Table № 4-V'!M11/'Table № 4-V'!M$4*100</f>
        <v>24.669048834439337</v>
      </c>
      <c r="N12" s="142"/>
    </row>
    <row r="13" spans="1:14">
      <c r="A13" s="130">
        <v>3</v>
      </c>
      <c r="B13" s="129" t="s">
        <v>54</v>
      </c>
      <c r="C13" s="171">
        <f>+'Table № 4-V'!C12/'Table № 4-V'!C$4*100</f>
        <v>0</v>
      </c>
      <c r="D13" s="171">
        <f>+'Table № 4-V'!D12/'Table № 4-V'!D$4*100</f>
        <v>0</v>
      </c>
      <c r="E13" s="171">
        <f>+'Table № 4-V'!E12/'Table № 4-V'!E$4*100</f>
        <v>0</v>
      </c>
      <c r="F13" s="171">
        <f>+'Table № 4-V'!F12/'Table № 4-V'!F$4*100</f>
        <v>0</v>
      </c>
      <c r="G13" s="171">
        <f>+'Table № 4-V'!G12/'Table № 4-V'!G$4*100</f>
        <v>0</v>
      </c>
      <c r="H13" s="171">
        <f>+'Table № 4-V'!H12/'Table № 4-V'!H$4*100</f>
        <v>0</v>
      </c>
      <c r="I13" s="171">
        <f>+'Table № 4-V'!I12/'Table № 4-V'!I$4*100</f>
        <v>0</v>
      </c>
      <c r="J13" s="171">
        <f>+'Table № 4-V'!J12/'Table № 4-V'!J$4*100</f>
        <v>0</v>
      </c>
      <c r="K13" s="171">
        <f>+'Table № 4-V'!K12/'Table № 4-V'!K$4*100</f>
        <v>0</v>
      </c>
      <c r="L13" s="171">
        <f>+'Table № 4-V'!L12/'Table № 4-V'!L$4*100</f>
        <v>0</v>
      </c>
      <c r="M13" s="171">
        <f>+'Table № 4-V'!M12/'Table № 4-V'!M$4*100</f>
        <v>0</v>
      </c>
    </row>
    <row r="14" spans="1:14">
      <c r="A14" s="130">
        <v>4</v>
      </c>
      <c r="B14" s="129" t="s">
        <v>55</v>
      </c>
      <c r="C14" s="171">
        <f>+'Table № 4-V'!C13/'Table № 4-V'!C$4*100</f>
        <v>0</v>
      </c>
      <c r="D14" s="171">
        <f>+'Table № 4-V'!D13/'Table № 4-V'!D$4*100</f>
        <v>2.5367328503217004</v>
      </c>
      <c r="E14" s="171">
        <f>+'Table № 4-V'!E13/'Table № 4-V'!E$4*100</f>
        <v>0</v>
      </c>
      <c r="F14" s="171">
        <f>+'Table № 4-V'!F13/'Table № 4-V'!F$4*100</f>
        <v>0</v>
      </c>
      <c r="G14" s="171">
        <f>+'Table № 4-V'!G13/'Table № 4-V'!G$4*100</f>
        <v>0</v>
      </c>
      <c r="H14" s="171">
        <f>+'Table № 4-V'!H13/'Table № 4-V'!H$4*100</f>
        <v>5.0155597722960152</v>
      </c>
      <c r="I14" s="171">
        <f>+'Table № 4-V'!I13/'Table № 4-V'!I$4*100</f>
        <v>0.76839555666917236</v>
      </c>
      <c r="J14" s="171">
        <f>+'Table № 4-V'!J13/'Table № 4-V'!J$4*100</f>
        <v>5.3067289322861386</v>
      </c>
      <c r="K14" s="171">
        <f>+'Table № 4-V'!K13/'Table № 4-V'!K$4*100</f>
        <v>0</v>
      </c>
      <c r="L14" s="171">
        <f>+'Table № 4-V'!L13/'Table № 4-V'!L$4*100</f>
        <v>5.3862894450489662</v>
      </c>
      <c r="M14" s="171">
        <f>+'Table № 4-V'!M13/'Table № 4-V'!M$4*100</f>
        <v>0.62049798650104937</v>
      </c>
    </row>
    <row r="15" spans="1:14" s="50" customFormat="1">
      <c r="A15" s="141" t="s">
        <v>7</v>
      </c>
      <c r="B15" s="137" t="s">
        <v>56</v>
      </c>
      <c r="C15" s="170">
        <f>+'Table № 4-V'!C14/'Table № 4-V'!C$14*100</f>
        <v>100</v>
      </c>
      <c r="D15" s="170">
        <f>+'Table № 4-V'!D14/'Table № 4-V'!D$14*100</f>
        <v>100</v>
      </c>
      <c r="E15" s="170">
        <f>+'Table № 4-V'!E14/'Table № 4-V'!E$14*100</f>
        <v>100</v>
      </c>
      <c r="F15" s="170">
        <f>+'Table № 4-V'!F14/'Table № 4-V'!F$14*100</f>
        <v>100</v>
      </c>
      <c r="G15" s="170">
        <f>+'Table № 4-V'!G14/'Table № 4-V'!G$14*100</f>
        <v>100</v>
      </c>
      <c r="H15" s="170">
        <f>+'Table № 4-V'!H14/'Table № 4-V'!H$14*100</f>
        <v>100</v>
      </c>
      <c r="I15" s="170">
        <f>+'Table № 4-V'!I14/'Table № 4-V'!I$14*100</f>
        <v>100</v>
      </c>
      <c r="J15" s="170">
        <f>+'Table № 4-V'!J14/'Table № 4-V'!J$14*100</f>
        <v>100</v>
      </c>
      <c r="K15" s="170">
        <f>+'Table № 4-V'!K14/'Table № 4-V'!K$14*100</f>
        <v>100</v>
      </c>
      <c r="L15" s="170">
        <f>+'Table № 4-V'!L14/'Table № 4-V'!L$14*100</f>
        <v>100</v>
      </c>
      <c r="M15" s="170">
        <f>+'Table № 4-V'!M14/'Table № 4-V'!M$14*100</f>
        <v>100</v>
      </c>
    </row>
    <row r="16" spans="1:14">
      <c r="A16" s="144">
        <v>1</v>
      </c>
      <c r="B16" s="138" t="s">
        <v>57</v>
      </c>
      <c r="C16" s="171">
        <f>+'Table № 4-V'!C15/'Table № 4-V'!C$14*100</f>
        <v>92.079700678095648</v>
      </c>
      <c r="D16" s="171">
        <f>+'Table № 4-V'!D15/'Table № 4-V'!D$14*100</f>
        <v>92.47331992226124</v>
      </c>
      <c r="E16" s="171">
        <f>+'Table № 4-V'!E15/'Table № 4-V'!E$14*100</f>
        <v>98.327585084922234</v>
      </c>
      <c r="F16" s="171">
        <f>+'Table № 4-V'!F15/'Table № 4-V'!F$14*100</f>
        <v>99.254321517402076</v>
      </c>
      <c r="G16" s="171">
        <f>+'Table № 4-V'!G15/'Table № 4-V'!G$14*100</f>
        <v>98.60813557459899</v>
      </c>
      <c r="H16" s="171">
        <f>+'Table № 4-V'!H15/'Table № 4-V'!H$14*100</f>
        <v>90.587183718371833</v>
      </c>
      <c r="I16" s="171">
        <f>+'Table № 4-V'!I15/'Table № 4-V'!I$14*100</f>
        <v>96.853259990292827</v>
      </c>
      <c r="J16" s="171">
        <f>+'Table № 4-V'!J15/'Table № 4-V'!J$14*100</f>
        <v>96.556671449067437</v>
      </c>
      <c r="K16" s="171">
        <f>+'Table № 4-V'!K15/'Table № 4-V'!K$14*100</f>
        <v>97.534668721109398</v>
      </c>
      <c r="L16" s="171">
        <f>+'Table № 4-V'!L15/'Table № 4-V'!L$14*100</f>
        <v>88.280499519692597</v>
      </c>
      <c r="M16" s="171">
        <f>+'Table № 4-V'!M15/'Table № 4-V'!M$14*100</f>
        <v>96.925923767659256</v>
      </c>
    </row>
    <row r="17" spans="1:13">
      <c r="A17" s="144">
        <v>2</v>
      </c>
      <c r="B17" s="103" t="s">
        <v>58</v>
      </c>
      <c r="C17" s="171">
        <f>+'Table № 4-V'!C16/'Table № 4-V'!C$14*100</f>
        <v>7.7994329947298731</v>
      </c>
      <c r="D17" s="171">
        <f>+'Table № 4-V'!D16/'Table № 4-V'!D$14*100</f>
        <v>2.3560298680486889</v>
      </c>
      <c r="E17" s="171">
        <f>+'Table № 4-V'!E16/'Table № 4-V'!E$14*100</f>
        <v>1.6008329537320232</v>
      </c>
      <c r="F17" s="171">
        <f>+'Table № 4-V'!F16/'Table № 4-V'!F$14*100</f>
        <v>0.51217060045953156</v>
      </c>
      <c r="G17" s="171">
        <f>+'Table № 4-V'!G16/'Table № 4-V'!G$14*100</f>
        <v>1.3437980663590419</v>
      </c>
      <c r="H17" s="171">
        <f>+'Table № 4-V'!H16/'Table № 4-V'!H$14*100</f>
        <v>5.6408140814081413</v>
      </c>
      <c r="I17" s="171">
        <f>+'Table № 4-V'!I16/'Table № 4-V'!I$14*100</f>
        <v>0.90600226500566261</v>
      </c>
      <c r="J17" s="171">
        <f>+'Table № 4-V'!J16/'Table № 4-V'!J$14*100</f>
        <v>3.4125845460135271</v>
      </c>
      <c r="K17" s="171">
        <f>+'Table № 4-V'!K16/'Table № 4-V'!K$14*100</f>
        <v>2.4653312788906012</v>
      </c>
      <c r="L17" s="171">
        <f>+'Table № 4-V'!L16/'Table № 4-V'!L$14*100</f>
        <v>11.671469740634006</v>
      </c>
      <c r="M17" s="171">
        <f>+'Table № 4-V'!M16/'Table № 4-V'!M$14*100</f>
        <v>2.2751836430425647</v>
      </c>
    </row>
    <row r="18" spans="1:13">
      <c r="A18" s="144">
        <v>3</v>
      </c>
      <c r="B18" s="103" t="s">
        <v>59</v>
      </c>
      <c r="C18" s="171">
        <f>+'Table № 4-V'!C17/'Table № 4-V'!C$14*100</f>
        <v>0.12086632717448298</v>
      </c>
      <c r="D18" s="171">
        <f>+'Table № 4-V'!D17/'Table № 4-V'!D$14*100</f>
        <v>5.1706502096900673</v>
      </c>
      <c r="E18" s="171">
        <f>+'Table № 4-V'!E17/'Table № 4-V'!E$14*100</f>
        <v>7.1581961345740866E-2</v>
      </c>
      <c r="F18" s="171">
        <f>+'Table № 4-V'!F17/'Table № 4-V'!F$14*100</f>
        <v>0.23350788213839335</v>
      </c>
      <c r="G18" s="171">
        <f>+'Table № 4-V'!G17/'Table № 4-V'!G$14*100</f>
        <v>4.8066359041968792E-2</v>
      </c>
      <c r="H18" s="171">
        <f>+'Table № 4-V'!H17/'Table № 4-V'!H$14*100</f>
        <v>3.772002200220022</v>
      </c>
      <c r="I18" s="171">
        <f>+'Table № 4-V'!I17/'Table № 4-V'!I$14*100</f>
        <v>2.2407377447015047</v>
      </c>
      <c r="J18" s="171">
        <f>+'Table № 4-V'!J17/'Table № 4-V'!J$14*100</f>
        <v>3.0744004919040786E-2</v>
      </c>
      <c r="K18" s="171">
        <f>+'Table № 4-V'!K17/'Table № 4-V'!K$14*100</f>
        <v>0</v>
      </c>
      <c r="L18" s="171">
        <f>+'Table № 4-V'!L17/'Table № 4-V'!L$14*100</f>
        <v>4.8030739673390971E-2</v>
      </c>
      <c r="M18" s="171">
        <f>+'Table № 4-V'!M17/'Table № 4-V'!M$14*100</f>
        <v>0.79889258929818174</v>
      </c>
    </row>
    <row r="19" spans="1:13"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</row>
    <row r="20" spans="1:13">
      <c r="A20" s="116" t="s">
        <v>27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</row>
    <row r="21" spans="1:13">
      <c r="A21" s="206" t="s">
        <v>98</v>
      </c>
      <c r="B21" s="143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</row>
  </sheetData>
  <mergeCells count="1">
    <mergeCell ref="A1:M1"/>
  </mergeCells>
  <phoneticPr fontId="4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8" orientation="landscape" r:id="rId1"/>
  <headerFooter alignWithMargins="0">
    <oddHeader>&amp;R&amp;"Times New Roman,Regular"&amp;12Таблица №4.1-Д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H31"/>
  <sheetViews>
    <sheetView showGridLines="0" zoomScaleNormal="75" workbookViewId="0">
      <selection sqref="A1:H1"/>
    </sheetView>
  </sheetViews>
  <sheetFormatPr defaultRowHeight="14.25" customHeight="1"/>
  <cols>
    <col min="1" max="1" width="49.7109375" style="10" customWidth="1"/>
    <col min="2" max="2" width="10.7109375" style="10" customWidth="1"/>
    <col min="3" max="4" width="10.7109375" style="9" customWidth="1"/>
    <col min="5" max="5" width="10.42578125" style="10" customWidth="1"/>
    <col min="6" max="7" width="10.7109375" style="9" customWidth="1"/>
    <col min="8" max="8" width="10.7109375" style="10" customWidth="1"/>
    <col min="9" max="16384" width="9.140625" style="10"/>
  </cols>
  <sheetData>
    <row r="1" spans="1:8" ht="33.75" customHeight="1">
      <c r="A1" s="245" t="s">
        <v>62</v>
      </c>
      <c r="B1" s="245"/>
      <c r="C1" s="245"/>
      <c r="D1" s="245"/>
      <c r="E1" s="245"/>
      <c r="F1" s="245"/>
      <c r="G1" s="245"/>
      <c r="H1" s="245"/>
    </row>
    <row r="2" spans="1:8" ht="8.25" customHeight="1">
      <c r="A2" s="9"/>
      <c r="B2" s="29"/>
      <c r="C2" s="29"/>
      <c r="D2" s="29"/>
      <c r="F2" s="29"/>
      <c r="G2" s="29"/>
    </row>
    <row r="3" spans="1:8" ht="13.5" customHeight="1">
      <c r="A3" s="11"/>
      <c r="B3" s="11"/>
      <c r="C3" s="12"/>
      <c r="D3" s="12"/>
      <c r="E3" s="20"/>
      <c r="F3" s="12"/>
      <c r="G3" s="12"/>
      <c r="H3" s="187" t="s">
        <v>108</v>
      </c>
    </row>
    <row r="4" spans="1:8" s="13" customFormat="1" ht="21" customHeight="1">
      <c r="A4" s="243" t="s">
        <v>60</v>
      </c>
      <c r="B4" s="4">
        <v>2025</v>
      </c>
      <c r="C4" s="210">
        <v>2026</v>
      </c>
      <c r="D4" s="211"/>
      <c r="E4" s="211"/>
      <c r="F4" s="211"/>
      <c r="G4" s="211"/>
      <c r="H4" s="212"/>
    </row>
    <row r="5" spans="1:8" s="13" customFormat="1" ht="21" customHeight="1">
      <c r="A5" s="244"/>
      <c r="B5" s="4">
        <v>12</v>
      </c>
      <c r="C5" s="79">
        <v>1</v>
      </c>
      <c r="D5" s="79">
        <v>2</v>
      </c>
      <c r="E5" s="98">
        <v>3</v>
      </c>
      <c r="F5" s="79">
        <v>4</v>
      </c>
      <c r="G5" s="98">
        <v>5</v>
      </c>
      <c r="H5" s="79">
        <v>6</v>
      </c>
    </row>
    <row r="6" spans="1:8" ht="21" customHeight="1">
      <c r="A6" s="186" t="s">
        <v>15</v>
      </c>
      <c r="B6" s="201">
        <f>+'Table № 2-V'!B6*1000/'Table № 1-V'!B5</f>
        <v>772.70088670236692</v>
      </c>
      <c r="C6" s="201">
        <f>+'Table № 2-V'!C6*1000/'Table № 1-V'!C5</f>
        <v>781.32325747317225</v>
      </c>
      <c r="D6" s="201">
        <f>+'Table № 2-V'!D6*1000/'Table № 1-V'!D5</f>
        <v>791.10065481349829</v>
      </c>
      <c r="E6" s="201">
        <f>+'Table № 2-V'!E6*1000/'Table № 1-V'!E5</f>
        <v>766.19030258840689</v>
      </c>
      <c r="F6" s="201">
        <f>+'Table № 2-V'!F6*1000/'Table № 1-V'!F5</f>
        <v>799.05737465709444</v>
      </c>
      <c r="G6" s="201">
        <f>+'Table № 2-V'!G6*1000/'Table № 1-V'!G5</f>
        <v>820.62963611938551</v>
      </c>
      <c r="H6" s="201">
        <f>+'Table № 2-V'!H6*1000/'Table № 1-V'!H5</f>
        <v>821.30237253912162</v>
      </c>
    </row>
    <row r="7" spans="1:8" ht="21" customHeight="1">
      <c r="A7" s="186" t="s">
        <v>16</v>
      </c>
      <c r="B7" s="201">
        <f>+'Table № 2-V'!B7*1000/'Table № 1-V'!B6</f>
        <v>1213.5298030599286</v>
      </c>
      <c r="C7" s="201">
        <f>+'Table № 2-V'!C7*1000/'Table № 1-V'!C6</f>
        <v>1203.3269482810767</v>
      </c>
      <c r="D7" s="201">
        <f>+'Table № 2-V'!D7*1000/'Table № 1-V'!D6</f>
        <v>1145.0240025817902</v>
      </c>
      <c r="E7" s="201">
        <f>+'Table № 2-V'!E7*1000/'Table № 1-V'!E6</f>
        <v>1131.9875776397516</v>
      </c>
      <c r="F7" s="201">
        <f>+'Table № 2-V'!F7*1000/'Table № 1-V'!F6</f>
        <v>1152.7929017947167</v>
      </c>
      <c r="G7" s="201">
        <f>+'Table № 2-V'!G7*1000/'Table № 1-V'!G6</f>
        <v>1164.5089735833837</v>
      </c>
      <c r="H7" s="201">
        <f>+'Table № 2-V'!H7*1000/'Table № 1-V'!H6</f>
        <v>1167.6245790227276</v>
      </c>
    </row>
    <row r="8" spans="1:8" ht="21" customHeight="1">
      <c r="A8" s="186" t="s">
        <v>17</v>
      </c>
      <c r="B8" s="201">
        <f>+'Table № 2-V'!B8*1000/'Table № 1-V'!B7</f>
        <v>839.28588495025474</v>
      </c>
      <c r="C8" s="201">
        <f>+'Table № 2-V'!C8*1000/'Table № 1-V'!C7</f>
        <v>854.73478310896326</v>
      </c>
      <c r="D8" s="201">
        <f>+'Table № 2-V'!D8*1000/'Table № 1-V'!D7</f>
        <v>868.04423916921382</v>
      </c>
      <c r="E8" s="201">
        <f>+'Table № 2-V'!E8*1000/'Table № 1-V'!E7</f>
        <v>838.2529769985648</v>
      </c>
      <c r="F8" s="201">
        <f>+'Table № 2-V'!F8*1000/'Table № 1-V'!F7</f>
        <v>867.65106946663025</v>
      </c>
      <c r="G8" s="201">
        <f>+'Table № 2-V'!G8*1000/'Table № 1-V'!G7</f>
        <v>894.05851521552063</v>
      </c>
      <c r="H8" s="201">
        <f>+'Table № 2-V'!H8*1000/'Table № 1-V'!H7</f>
        <v>903.37756214458989</v>
      </c>
    </row>
    <row r="9" spans="1:8" ht="21" customHeight="1">
      <c r="A9" s="186" t="s">
        <v>18</v>
      </c>
      <c r="B9" s="201">
        <f>+'Table № 2-V'!B9*1000/'Table № 1-V'!B8</f>
        <v>1764.1340592679112</v>
      </c>
      <c r="C9" s="201">
        <f>+'Table № 2-V'!C9*1000/'Table № 1-V'!C8</f>
        <v>1796.9164987097138</v>
      </c>
      <c r="D9" s="201">
        <f>+'Table № 2-V'!D9*1000/'Table № 1-V'!D8</f>
        <v>1819.9246881619204</v>
      </c>
      <c r="E9" s="201">
        <f>+'Table № 2-V'!E9*1000/'Table № 1-V'!E8</f>
        <v>1755.8889531847628</v>
      </c>
      <c r="F9" s="201">
        <f>+'Table № 2-V'!F9*1000/'Table № 1-V'!F8</f>
        <v>1814.8513966690655</v>
      </c>
      <c r="G9" s="201">
        <f>+'Table № 2-V'!G9*1000/'Table № 1-V'!G8</f>
        <v>1864.3528969149736</v>
      </c>
      <c r="H9" s="201">
        <f>+'Table № 2-V'!H9*1000/'Table № 1-V'!H8</f>
        <v>1881.1190454923678</v>
      </c>
    </row>
    <row r="10" spans="1:8" ht="21" customHeight="1">
      <c r="A10" s="186" t="s">
        <v>19</v>
      </c>
      <c r="B10" s="201">
        <f>+'Table № 2-V'!B10*1000/'Table № 1-V'!B9</f>
        <v>2966.9013778415265</v>
      </c>
      <c r="C10" s="201">
        <f>+'Table № 2-V'!C10*1000/'Table № 1-V'!C9</f>
        <v>3016.0708072373</v>
      </c>
      <c r="D10" s="201">
        <f>+'Table № 2-V'!D10*1000/'Table № 1-V'!D9</f>
        <v>3038.603180104848</v>
      </c>
      <c r="E10" s="201">
        <f>+'Table № 2-V'!E10*1000/'Table № 1-V'!E9</f>
        <v>2879.7677380361342</v>
      </c>
      <c r="F10" s="201">
        <f>+'Table № 2-V'!F10*1000/'Table № 1-V'!F9</f>
        <v>2977.1779351057685</v>
      </c>
      <c r="G10" s="201">
        <f>+'Table № 2-V'!G10*1000/'Table № 1-V'!G9</f>
        <v>3064.0229640654902</v>
      </c>
      <c r="H10" s="201">
        <f>+'Table № 2-V'!H10*1000/'Table № 1-V'!H9</f>
        <v>3072.3146619247218</v>
      </c>
    </row>
    <row r="11" spans="1:8" ht="21" customHeight="1">
      <c r="A11" s="186" t="s">
        <v>20</v>
      </c>
      <c r="B11" s="201">
        <f>+'Table № 2-V'!B11*1000/'Table № 1-V'!B10</f>
        <v>1318.5335601778168</v>
      </c>
      <c r="C11" s="201">
        <f>+'Table № 2-V'!C11*1000/'Table № 1-V'!C10</f>
        <v>1322.1288515406163</v>
      </c>
      <c r="D11" s="201">
        <f>+'Table № 2-V'!D11*1000/'Table № 1-V'!D10</f>
        <v>1328.8283338827234</v>
      </c>
      <c r="E11" s="201">
        <f>+'Table № 2-V'!E11*1000/'Table № 1-V'!E10</f>
        <v>1292.9189268435714</v>
      </c>
      <c r="F11" s="201">
        <f>+'Table № 2-V'!F11*1000/'Table № 1-V'!F10</f>
        <v>1305.9043498982642</v>
      </c>
      <c r="G11" s="201">
        <f>+'Table № 2-V'!G11*1000/'Table № 1-V'!G10</f>
        <v>1325.9126030062216</v>
      </c>
      <c r="H11" s="201">
        <f>+'Table № 2-V'!H11*1000/'Table № 1-V'!H10</f>
        <v>1335.7966139083439</v>
      </c>
    </row>
    <row r="12" spans="1:8" ht="21" customHeight="1">
      <c r="A12" s="186" t="s">
        <v>21</v>
      </c>
      <c r="B12" s="201">
        <f>+'Table № 2-V'!B12*1000/'Table № 1-V'!B11</f>
        <v>1495.2782031648801</v>
      </c>
      <c r="C12" s="201">
        <f>+'Table № 2-V'!C12*1000/'Table № 1-V'!C11</f>
        <v>1529.1268323773104</v>
      </c>
      <c r="D12" s="201">
        <f>+'Table № 2-V'!D12*1000/'Table № 1-V'!D11</f>
        <v>1510.2613129381771</v>
      </c>
      <c r="E12" s="201">
        <f>+'Table № 2-V'!E12*1000/'Table № 1-V'!E11</f>
        <v>1545.6516194848252</v>
      </c>
      <c r="F12" s="201">
        <f>+'Table № 2-V'!F12*1000/'Table № 1-V'!F11</f>
        <v>1513.0257974329647</v>
      </c>
      <c r="G12" s="201">
        <f>+'Table № 2-V'!G12*1000/'Table № 1-V'!G11</f>
        <v>1506.3484002031489</v>
      </c>
      <c r="H12" s="201">
        <f>+'Table № 2-V'!H12*1000/'Table № 1-V'!H11</f>
        <v>1560.6540752947142</v>
      </c>
    </row>
    <row r="13" spans="1:8" ht="21" customHeight="1">
      <c r="A13" s="186" t="s">
        <v>22</v>
      </c>
      <c r="B13" s="201">
        <f>+'Table № 2-V'!B13*1000/'Table № 1-V'!B12</f>
        <v>789.32154395510963</v>
      </c>
      <c r="C13" s="201">
        <f>+'Table № 2-V'!C13*1000/'Table № 1-V'!C12</f>
        <v>810.98079211286756</v>
      </c>
      <c r="D13" s="201">
        <f>+'Table № 2-V'!D13*1000/'Table № 1-V'!D12</f>
        <v>805.16392050280274</v>
      </c>
      <c r="E13" s="201">
        <f>+'Table № 2-V'!E13*1000/'Table № 1-V'!E12</f>
        <v>809.54399050686561</v>
      </c>
      <c r="F13" s="201">
        <f>+'Table № 2-V'!F13*1000/'Table № 1-V'!F12</f>
        <v>799.61105944026383</v>
      </c>
      <c r="G13" s="201">
        <f>+'Table № 2-V'!G13*1000/'Table № 1-V'!G12</f>
        <v>792.90840016884761</v>
      </c>
      <c r="H13" s="201">
        <f>+'Table № 2-V'!H13*1000/'Table № 1-V'!H12</f>
        <v>821.13889827644471</v>
      </c>
    </row>
    <row r="14" spans="1:8" ht="21" customHeight="1">
      <c r="A14" s="186" t="s">
        <v>99</v>
      </c>
      <c r="B14" s="201">
        <f>+'Table № 2-V'!B14*1000/'Table № 1-V'!B13</f>
        <v>1377.3584905660377</v>
      </c>
      <c r="C14" s="201">
        <f>+'Table № 2-V'!C14*1000/'Table № 1-V'!C13</f>
        <v>1405.6603773584907</v>
      </c>
      <c r="D14" s="201">
        <f>+'Table № 2-V'!D14*1000/'Table № 1-V'!D13</f>
        <v>1433.9622641509434</v>
      </c>
      <c r="E14" s="201">
        <f>+'Table № 2-V'!E14*1000/'Table № 1-V'!E13</f>
        <v>1403.3018867924529</v>
      </c>
      <c r="F14" s="201">
        <f>+'Table № 2-V'!F14*1000/'Table № 1-V'!F13</f>
        <v>1458.6288416075649</v>
      </c>
      <c r="G14" s="201">
        <f>+'Table № 2-V'!G14*1000/'Table № 1-V'!G13</f>
        <v>1533.0188679245282</v>
      </c>
      <c r="H14" s="201">
        <f>+'Table № 2-V'!H14*1000/'Table № 1-V'!H13</f>
        <v>1544.1527446300715</v>
      </c>
    </row>
    <row r="15" spans="1:8" ht="21" customHeight="1">
      <c r="A15" s="91" t="s">
        <v>23</v>
      </c>
      <c r="B15" s="201">
        <f>+'Table № 2-V'!B15*1000/'Table № 1-V'!B14</f>
        <v>1087.8267012008478</v>
      </c>
      <c r="C15" s="201">
        <f>+'Table № 2-V'!C15*1000/'Table № 1-V'!C14</f>
        <v>1085.9484777517564</v>
      </c>
      <c r="D15" s="201">
        <f>+'Table № 2-V'!D15*1000/'Table № 1-V'!D14</f>
        <v>1027.9703562036816</v>
      </c>
      <c r="E15" s="201">
        <f>+'Table № 2-V'!E15*1000/'Table № 1-V'!E14</f>
        <v>946.47887323943667</v>
      </c>
      <c r="F15" s="201">
        <f>+'Table № 2-V'!F15*1000/'Table № 1-V'!F14</f>
        <v>924.72118959107809</v>
      </c>
      <c r="G15" s="201">
        <f>+'Table № 2-V'!G15*1000/'Table № 1-V'!G14</f>
        <v>934.31483578708946</v>
      </c>
      <c r="H15" s="201">
        <f>+'Table № 2-V'!H15*1000/'Table № 1-V'!H14</f>
        <v>924.13949275362324</v>
      </c>
    </row>
    <row r="16" spans="1:8" ht="21" customHeight="1">
      <c r="A16" s="111" t="s">
        <v>61</v>
      </c>
      <c r="B16" s="201">
        <f>+'Table № 2-V'!B16*1000/'Table № 1-V'!B15</f>
        <v>1372.6987284809463</v>
      </c>
      <c r="C16" s="201">
        <f>+'Table № 2-V'!C16*1000/'Table № 1-V'!C15</f>
        <v>1392.8252647925017</v>
      </c>
      <c r="D16" s="201">
        <f>+'Table № 2-V'!D16/'Table № 1-V'!D15*1000</f>
        <v>1402.9954364656014</v>
      </c>
      <c r="E16" s="201">
        <f>+'Table № 2-V'!E16/'Table № 1-V'!E15*1000</f>
        <v>1356.1149703651777</v>
      </c>
      <c r="F16" s="201">
        <f>+'Table № 2-V'!F16/'Table № 1-V'!F15*1000</f>
        <v>1398.8742384460475</v>
      </c>
      <c r="G16" s="201">
        <f>+'Table № 2-V'!G16/'Table № 1-V'!G15*1000</f>
        <v>1434.7968811500161</v>
      </c>
      <c r="H16" s="201">
        <f>+'Table № 2-V'!H16/'Table № 1-V'!H15*1000</f>
        <v>1446.3014087517085</v>
      </c>
    </row>
    <row r="17" spans="1:7" ht="11.25" customHeight="1"/>
    <row r="18" spans="1:7" ht="14.25" customHeight="1">
      <c r="A18" s="116" t="s">
        <v>27</v>
      </c>
    </row>
    <row r="19" spans="1:7" ht="14.25" customHeight="1">
      <c r="A19" s="206" t="s">
        <v>98</v>
      </c>
    </row>
    <row r="20" spans="1:7" ht="14.25" customHeight="1">
      <c r="C20" s="10"/>
      <c r="D20" s="10"/>
      <c r="F20" s="10"/>
      <c r="G20" s="10"/>
    </row>
    <row r="21" spans="1:7" ht="14.25" customHeight="1">
      <c r="C21" s="10"/>
      <c r="D21" s="10"/>
      <c r="F21" s="10"/>
      <c r="G21" s="10"/>
    </row>
    <row r="22" spans="1:7" ht="14.25" customHeight="1">
      <c r="C22" s="10"/>
      <c r="D22" s="10"/>
      <c r="F22" s="10"/>
      <c r="G22" s="10"/>
    </row>
    <row r="23" spans="1:7" ht="14.25" customHeight="1">
      <c r="C23" s="10"/>
      <c r="D23" s="10"/>
      <c r="F23" s="10"/>
      <c r="G23" s="10"/>
    </row>
    <row r="24" spans="1:7" ht="14.25" customHeight="1">
      <c r="C24" s="10"/>
      <c r="D24" s="10"/>
      <c r="F24" s="10"/>
      <c r="G24" s="10"/>
    </row>
    <row r="25" spans="1:7" ht="14.25" customHeight="1">
      <c r="C25" s="10"/>
      <c r="D25" s="10"/>
      <c r="F25" s="10"/>
      <c r="G25" s="10"/>
    </row>
    <row r="26" spans="1:7" ht="14.25" customHeight="1">
      <c r="C26" s="10"/>
      <c r="D26" s="10"/>
      <c r="F26" s="10"/>
      <c r="G26" s="10"/>
    </row>
    <row r="27" spans="1:7" ht="14.25" customHeight="1">
      <c r="C27" s="10"/>
      <c r="D27" s="10"/>
      <c r="F27" s="10"/>
      <c r="G27" s="10"/>
    </row>
    <row r="28" spans="1:7" ht="14.25" customHeight="1">
      <c r="C28" s="10"/>
      <c r="D28" s="10"/>
      <c r="F28" s="10"/>
      <c r="G28" s="10"/>
    </row>
    <row r="29" spans="1:7" ht="14.25" customHeight="1">
      <c r="C29" s="10"/>
      <c r="D29" s="10"/>
      <c r="F29" s="10"/>
      <c r="G29" s="10"/>
    </row>
    <row r="30" spans="1:7" ht="14.25" customHeight="1">
      <c r="C30" s="10"/>
      <c r="D30" s="10"/>
      <c r="F30" s="10"/>
      <c r="G30" s="10"/>
    </row>
    <row r="31" spans="1:7" ht="14.25" customHeight="1">
      <c r="C31" s="10"/>
      <c r="D31" s="10"/>
      <c r="F31" s="10"/>
      <c r="G31" s="10"/>
    </row>
  </sheetData>
  <mergeCells count="3">
    <mergeCell ref="A4:A5"/>
    <mergeCell ref="C4:H4"/>
    <mergeCell ref="A1:H1"/>
  </mergeCells>
  <phoneticPr fontId="6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6" orientation="landscape" r:id="rId1"/>
  <headerFooter alignWithMargins="0">
    <oddHeader>&amp;R&amp;"Times New Roman,Regular"&amp;12Таблица  №5-Д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"/>
  <dimension ref="A1:AA42"/>
  <sheetViews>
    <sheetView showGridLines="0" zoomScaleNormal="75" workbookViewId="0">
      <selection activeCell="B1" sqref="B1:M1"/>
    </sheetView>
  </sheetViews>
  <sheetFormatPr defaultColWidth="10.28515625" defaultRowHeight="15.75"/>
  <cols>
    <col min="1" max="1" width="6.5703125" style="39" customWidth="1"/>
    <col min="2" max="2" width="35.42578125" style="40" customWidth="1"/>
    <col min="3" max="3" width="10.7109375" style="39" customWidth="1"/>
    <col min="4" max="4" width="12.42578125" style="39" customWidth="1"/>
    <col min="5" max="5" width="10.42578125" style="39" customWidth="1"/>
    <col min="6" max="6" width="11.5703125" style="39" bestFit="1" customWidth="1"/>
    <col min="7" max="7" width="12.5703125" style="39" bestFit="1" customWidth="1"/>
    <col min="8" max="8" width="12.140625" style="39" customWidth="1"/>
    <col min="9" max="9" width="9.140625" style="39" bestFit="1" customWidth="1"/>
    <col min="10" max="10" width="11.7109375" style="39" bestFit="1" customWidth="1"/>
    <col min="11" max="11" width="16.28515625" style="39" bestFit="1" customWidth="1"/>
    <col min="12" max="12" width="12.7109375" style="39" customWidth="1"/>
    <col min="13" max="13" width="13.28515625" style="39" customWidth="1"/>
    <col min="14" max="14" width="11.42578125" style="39" customWidth="1"/>
    <col min="15" max="15" width="12.7109375" style="39" bestFit="1" customWidth="1"/>
    <col min="16" max="16" width="14" style="39" bestFit="1" customWidth="1"/>
    <col min="17" max="16384" width="10.28515625" style="39"/>
  </cols>
  <sheetData>
    <row r="1" spans="1:27">
      <c r="B1" s="246" t="s">
        <v>109</v>
      </c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1:27" ht="6" customHeight="1"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27">
      <c r="I3" s="247" t="s">
        <v>70</v>
      </c>
      <c r="J3" s="247"/>
      <c r="K3" s="247"/>
      <c r="L3" s="247"/>
      <c r="M3" s="248"/>
    </row>
    <row r="4" spans="1:27" ht="54" customHeight="1">
      <c r="A4" s="145"/>
      <c r="B4" s="180" t="s">
        <v>63</v>
      </c>
      <c r="C4" s="67" t="s">
        <v>15</v>
      </c>
      <c r="D4" s="67" t="s">
        <v>16</v>
      </c>
      <c r="E4" s="67" t="s">
        <v>17</v>
      </c>
      <c r="F4" s="67" t="s">
        <v>18</v>
      </c>
      <c r="G4" s="68" t="s">
        <v>19</v>
      </c>
      <c r="H4" s="67" t="s">
        <v>20</v>
      </c>
      <c r="I4" s="68" t="s">
        <v>21</v>
      </c>
      <c r="J4" s="68" t="s">
        <v>22</v>
      </c>
      <c r="K4" s="67" t="s">
        <v>99</v>
      </c>
      <c r="L4" s="67" t="s">
        <v>23</v>
      </c>
      <c r="M4" s="73" t="s">
        <v>24</v>
      </c>
    </row>
    <row r="5" spans="1:27">
      <c r="A5" s="109"/>
      <c r="B5" s="103" t="s">
        <v>64</v>
      </c>
      <c r="C5" s="205">
        <v>551</v>
      </c>
      <c r="D5" s="205">
        <v>17</v>
      </c>
      <c r="E5" s="205">
        <v>17</v>
      </c>
      <c r="F5" s="205">
        <v>57</v>
      </c>
      <c r="G5" s="205">
        <v>4</v>
      </c>
      <c r="H5" s="205">
        <v>50</v>
      </c>
      <c r="I5" s="172">
        <v>0</v>
      </c>
      <c r="J5" s="172">
        <v>1</v>
      </c>
      <c r="K5" s="172">
        <v>0</v>
      </c>
      <c r="L5" s="172">
        <v>0</v>
      </c>
      <c r="M5" s="173">
        <f>+SUM(C5:L5)</f>
        <v>697</v>
      </c>
      <c r="N5" s="41"/>
      <c r="O5" s="89"/>
      <c r="P5" s="89"/>
    </row>
    <row r="6" spans="1:27" s="114" customFormat="1">
      <c r="A6" s="109">
        <v>1</v>
      </c>
      <c r="B6" s="103" t="s">
        <v>65</v>
      </c>
      <c r="C6" s="205">
        <v>328</v>
      </c>
      <c r="D6" s="205">
        <v>17</v>
      </c>
      <c r="E6" s="205">
        <v>16</v>
      </c>
      <c r="F6" s="205">
        <v>56</v>
      </c>
      <c r="G6" s="205">
        <v>4</v>
      </c>
      <c r="H6" s="205">
        <v>50</v>
      </c>
      <c r="I6" s="172">
        <v>0</v>
      </c>
      <c r="J6" s="172">
        <v>0</v>
      </c>
      <c r="K6" s="172">
        <v>0</v>
      </c>
      <c r="L6" s="172">
        <v>0</v>
      </c>
      <c r="M6" s="173">
        <f t="shared" ref="M6:M14" si="0">+SUM(C6:L6)</f>
        <v>471</v>
      </c>
      <c r="N6" s="105"/>
      <c r="O6" s="105"/>
      <c r="P6" s="105"/>
    </row>
    <row r="7" spans="1:27">
      <c r="A7" s="109" t="s">
        <v>1</v>
      </c>
      <c r="B7" s="103" t="s">
        <v>66</v>
      </c>
      <c r="C7" s="205">
        <v>290</v>
      </c>
      <c r="D7" s="205">
        <v>3</v>
      </c>
      <c r="E7" s="172">
        <v>5</v>
      </c>
      <c r="F7" s="172">
        <v>17</v>
      </c>
      <c r="G7" s="172">
        <v>0</v>
      </c>
      <c r="H7" s="205">
        <v>7</v>
      </c>
      <c r="I7" s="172">
        <v>0</v>
      </c>
      <c r="J7" s="172">
        <v>0</v>
      </c>
      <c r="K7" s="172">
        <v>0</v>
      </c>
      <c r="L7" s="172">
        <v>0</v>
      </c>
      <c r="M7" s="173">
        <f t="shared" si="0"/>
        <v>322</v>
      </c>
      <c r="N7" s="104"/>
    </row>
    <row r="8" spans="1:27">
      <c r="A8" s="109" t="s">
        <v>2</v>
      </c>
      <c r="B8" s="103" t="s">
        <v>67</v>
      </c>
      <c r="C8" s="205">
        <v>38</v>
      </c>
      <c r="D8" s="205">
        <v>14</v>
      </c>
      <c r="E8" s="205">
        <v>11</v>
      </c>
      <c r="F8" s="205">
        <v>39</v>
      </c>
      <c r="G8" s="205">
        <v>4</v>
      </c>
      <c r="H8" s="205">
        <v>43</v>
      </c>
      <c r="I8" s="172">
        <v>0</v>
      </c>
      <c r="J8" s="172">
        <v>0</v>
      </c>
      <c r="K8" s="172">
        <v>0</v>
      </c>
      <c r="L8" s="172">
        <v>0</v>
      </c>
      <c r="M8" s="173">
        <f t="shared" si="0"/>
        <v>149</v>
      </c>
      <c r="N8" s="104"/>
    </row>
    <row r="9" spans="1:27" s="114" customFormat="1">
      <c r="A9" s="109">
        <v>2</v>
      </c>
      <c r="B9" s="103" t="s">
        <v>68</v>
      </c>
      <c r="C9" s="205">
        <v>5</v>
      </c>
      <c r="D9" s="172">
        <v>0</v>
      </c>
      <c r="E9" s="172">
        <v>0</v>
      </c>
      <c r="F9" s="172">
        <v>0</v>
      </c>
      <c r="G9" s="172">
        <v>0</v>
      </c>
      <c r="H9" s="172">
        <v>0</v>
      </c>
      <c r="I9" s="172">
        <v>0</v>
      </c>
      <c r="J9" s="172">
        <v>0</v>
      </c>
      <c r="K9" s="172">
        <v>0</v>
      </c>
      <c r="L9" s="172">
        <v>0</v>
      </c>
      <c r="M9" s="173">
        <f t="shared" si="0"/>
        <v>5</v>
      </c>
      <c r="N9" s="105"/>
    </row>
    <row r="10" spans="1:27">
      <c r="A10" s="109" t="s">
        <v>3</v>
      </c>
      <c r="B10" s="103" t="s">
        <v>66</v>
      </c>
      <c r="C10" s="205">
        <v>5</v>
      </c>
      <c r="D10" s="172">
        <v>0</v>
      </c>
      <c r="E10" s="172">
        <v>0</v>
      </c>
      <c r="F10" s="172">
        <v>0</v>
      </c>
      <c r="G10" s="172">
        <v>0</v>
      </c>
      <c r="H10" s="172">
        <v>0</v>
      </c>
      <c r="I10" s="172">
        <v>0</v>
      </c>
      <c r="J10" s="172">
        <v>0</v>
      </c>
      <c r="K10" s="172">
        <v>0</v>
      </c>
      <c r="L10" s="172">
        <v>0</v>
      </c>
      <c r="M10" s="173">
        <f t="shared" si="0"/>
        <v>5</v>
      </c>
      <c r="N10" s="104"/>
    </row>
    <row r="11" spans="1:27">
      <c r="A11" s="109" t="s">
        <v>4</v>
      </c>
      <c r="B11" s="103" t="s">
        <v>67</v>
      </c>
      <c r="C11" s="169">
        <v>0</v>
      </c>
      <c r="D11" s="172">
        <v>0</v>
      </c>
      <c r="E11" s="172">
        <v>0</v>
      </c>
      <c r="F11" s="172">
        <v>0</v>
      </c>
      <c r="G11" s="172">
        <v>0</v>
      </c>
      <c r="H11" s="172">
        <v>0</v>
      </c>
      <c r="I11" s="172">
        <v>0</v>
      </c>
      <c r="J11" s="172">
        <v>0</v>
      </c>
      <c r="K11" s="172">
        <v>0</v>
      </c>
      <c r="L11" s="172">
        <v>0</v>
      </c>
      <c r="M11" s="172">
        <v>0</v>
      </c>
      <c r="N11" s="104"/>
    </row>
    <row r="12" spans="1:27" s="114" customFormat="1">
      <c r="A12" s="109">
        <v>3</v>
      </c>
      <c r="B12" s="103" t="s">
        <v>69</v>
      </c>
      <c r="C12" s="205">
        <v>218</v>
      </c>
      <c r="D12" s="169">
        <v>0</v>
      </c>
      <c r="E12" s="169">
        <v>1</v>
      </c>
      <c r="F12" s="172">
        <v>1</v>
      </c>
      <c r="G12" s="172">
        <v>0</v>
      </c>
      <c r="H12" s="172">
        <v>0</v>
      </c>
      <c r="I12" s="172">
        <v>0</v>
      </c>
      <c r="J12" s="172">
        <v>1</v>
      </c>
      <c r="K12" s="172">
        <v>0</v>
      </c>
      <c r="L12" s="172">
        <v>0</v>
      </c>
      <c r="M12" s="173">
        <f t="shared" si="0"/>
        <v>221</v>
      </c>
      <c r="N12" s="105"/>
    </row>
    <row r="13" spans="1:27">
      <c r="A13" s="109" t="s">
        <v>5</v>
      </c>
      <c r="B13" s="103" t="s">
        <v>66</v>
      </c>
      <c r="C13" s="205">
        <v>218</v>
      </c>
      <c r="D13" s="172">
        <v>0</v>
      </c>
      <c r="E13" s="172">
        <v>0</v>
      </c>
      <c r="F13" s="172">
        <v>0</v>
      </c>
      <c r="G13" s="172">
        <v>0</v>
      </c>
      <c r="H13" s="172">
        <v>0</v>
      </c>
      <c r="I13" s="172">
        <v>0</v>
      </c>
      <c r="J13" s="172">
        <v>0</v>
      </c>
      <c r="K13" s="172">
        <v>0</v>
      </c>
      <c r="L13" s="172">
        <v>0</v>
      </c>
      <c r="M13" s="173">
        <f t="shared" si="0"/>
        <v>218</v>
      </c>
      <c r="N13" s="106"/>
    </row>
    <row r="14" spans="1:27">
      <c r="A14" s="109" t="s">
        <v>6</v>
      </c>
      <c r="B14" s="103" t="s">
        <v>67</v>
      </c>
      <c r="C14" s="172">
        <v>0</v>
      </c>
      <c r="D14" s="169">
        <v>0</v>
      </c>
      <c r="E14" s="172">
        <v>1</v>
      </c>
      <c r="F14" s="172">
        <v>1</v>
      </c>
      <c r="G14" s="172">
        <v>0</v>
      </c>
      <c r="H14" s="172">
        <v>0</v>
      </c>
      <c r="I14" s="172">
        <v>0</v>
      </c>
      <c r="J14" s="172">
        <v>1</v>
      </c>
      <c r="K14" s="172">
        <v>0</v>
      </c>
      <c r="L14" s="172">
        <v>0</v>
      </c>
      <c r="M14" s="173">
        <f t="shared" si="0"/>
        <v>3</v>
      </c>
      <c r="N14" s="106"/>
    </row>
    <row r="15" spans="1:27">
      <c r="C15" s="82"/>
      <c r="D15" s="82"/>
      <c r="E15" s="82"/>
      <c r="F15" s="82"/>
      <c r="G15" s="82"/>
      <c r="H15" s="82"/>
      <c r="J15" s="82"/>
      <c r="K15" s="82"/>
      <c r="L15" s="82"/>
    </row>
    <row r="16" spans="1:27">
      <c r="A16" s="116" t="s">
        <v>27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O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</row>
    <row r="17" spans="1:27">
      <c r="A17" s="206" t="s">
        <v>98</v>
      </c>
      <c r="B17" s="147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9"/>
      <c r="O17" s="148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</row>
    <row r="18" spans="1:27">
      <c r="B18" s="147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9"/>
      <c r="O18" s="148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</row>
    <row r="19" spans="1:27">
      <c r="B19" s="147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9"/>
      <c r="O19" s="148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>
      <c r="B20" s="147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8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</row>
    <row r="21" spans="1:27">
      <c r="B21" s="152"/>
      <c r="C21" s="153"/>
      <c r="D21" s="153"/>
      <c r="E21" s="153"/>
      <c r="F21" s="153"/>
      <c r="G21" s="149"/>
      <c r="H21" s="149"/>
      <c r="I21" s="149"/>
      <c r="J21" s="149"/>
      <c r="K21" s="149"/>
      <c r="L21" s="149"/>
      <c r="M21" s="149"/>
      <c r="N21" s="149"/>
      <c r="O21" s="149"/>
    </row>
    <row r="22" spans="1:27">
      <c r="B22" s="152"/>
      <c r="C22" s="153"/>
      <c r="D22" s="153"/>
      <c r="E22" s="153"/>
      <c r="F22" s="153"/>
      <c r="G22" s="149"/>
      <c r="H22" s="149"/>
      <c r="I22" s="149"/>
      <c r="J22" s="149"/>
      <c r="K22" s="149"/>
      <c r="L22" s="149"/>
      <c r="M22" s="149"/>
      <c r="N22" s="149"/>
      <c r="O22" s="149"/>
    </row>
    <row r="23" spans="1:27">
      <c r="B23" s="152"/>
      <c r="C23" s="153"/>
      <c r="D23" s="153"/>
      <c r="E23" s="153"/>
      <c r="F23" s="153"/>
      <c r="G23" s="149"/>
      <c r="H23" s="149"/>
      <c r="I23" s="149"/>
      <c r="J23" s="149"/>
      <c r="K23" s="149"/>
      <c r="L23" s="149"/>
      <c r="M23" s="150"/>
      <c r="N23" s="149"/>
      <c r="O23" s="149"/>
    </row>
    <row r="24" spans="1:27">
      <c r="B24" s="152"/>
      <c r="C24" s="153"/>
      <c r="D24" s="153"/>
      <c r="E24" s="153"/>
      <c r="F24" s="153"/>
      <c r="G24" s="149"/>
      <c r="H24" s="149"/>
      <c r="I24" s="149"/>
      <c r="J24" s="149"/>
      <c r="K24" s="149"/>
      <c r="L24" s="149"/>
      <c r="M24" s="149"/>
      <c r="N24" s="149"/>
      <c r="O24" s="149"/>
    </row>
    <row r="25" spans="1:27">
      <c r="B25" s="154" t="s">
        <v>11</v>
      </c>
      <c r="C25" s="155">
        <f>M6/M$5</f>
        <v>0.67575322812051652</v>
      </c>
      <c r="D25" s="156">
        <f>C25-(C$28-1)*C25</f>
        <v>0.67575322812051652</v>
      </c>
      <c r="E25" s="153"/>
      <c r="F25" s="153"/>
      <c r="G25" s="149"/>
      <c r="H25" s="149"/>
      <c r="I25" s="149"/>
      <c r="J25" s="149"/>
      <c r="K25" s="149"/>
      <c r="L25" s="149"/>
      <c r="M25" s="149"/>
      <c r="N25" s="149"/>
      <c r="O25" s="149"/>
    </row>
    <row r="26" spans="1:27">
      <c r="B26" s="154" t="s">
        <v>12</v>
      </c>
      <c r="C26" s="155">
        <f>M9/M$5</f>
        <v>7.1736011477761836E-3</v>
      </c>
      <c r="D26" s="156">
        <f>C26-(C$28-1)*C26</f>
        <v>7.1736011477761836E-3</v>
      </c>
      <c r="E26" s="153"/>
      <c r="F26" s="153"/>
      <c r="G26" s="149"/>
      <c r="H26" s="149"/>
      <c r="I26" s="149"/>
      <c r="J26" s="149"/>
      <c r="K26" s="149"/>
      <c r="L26" s="149"/>
      <c r="M26" s="149"/>
      <c r="N26" s="149"/>
      <c r="O26" s="149"/>
    </row>
    <row r="27" spans="1:27">
      <c r="B27" s="154" t="s">
        <v>13</v>
      </c>
      <c r="C27" s="155">
        <f>M12/M$5</f>
        <v>0.31707317073170732</v>
      </c>
      <c r="D27" s="156">
        <f>C27-(C$28-1)*C27</f>
        <v>0.31707317073170732</v>
      </c>
      <c r="E27" s="153"/>
      <c r="F27" s="153"/>
      <c r="G27" s="149"/>
      <c r="H27" s="149"/>
      <c r="I27" s="149"/>
      <c r="J27" s="149"/>
      <c r="K27" s="149"/>
      <c r="L27" s="149"/>
      <c r="M27" s="149"/>
      <c r="N27" s="149"/>
      <c r="O27" s="149"/>
    </row>
    <row r="28" spans="1:27">
      <c r="B28" s="157"/>
      <c r="C28" s="155">
        <f>SUM(C25:C27)</f>
        <v>1</v>
      </c>
      <c r="D28" s="156">
        <f>SUM(D25:D27)</f>
        <v>1</v>
      </c>
      <c r="E28" s="158"/>
      <c r="F28" s="153"/>
      <c r="G28" s="149"/>
      <c r="H28" s="149"/>
      <c r="I28" s="149"/>
      <c r="J28" s="149"/>
      <c r="K28" s="149"/>
      <c r="L28" s="149"/>
      <c r="M28" s="149"/>
      <c r="N28" s="149"/>
      <c r="O28" s="149"/>
    </row>
    <row r="29" spans="1:27">
      <c r="B29" s="152"/>
      <c r="C29" s="158"/>
      <c r="D29" s="158"/>
      <c r="E29" s="158"/>
      <c r="F29" s="153"/>
      <c r="G29" s="149"/>
      <c r="H29" s="149"/>
      <c r="I29" s="149"/>
      <c r="J29" s="149"/>
      <c r="K29" s="149"/>
      <c r="L29" s="149"/>
      <c r="M29" s="149"/>
      <c r="N29" s="149"/>
      <c r="O29" s="149"/>
    </row>
    <row r="30" spans="1:27">
      <c r="B30" s="152"/>
      <c r="C30" s="159"/>
      <c r="D30" s="159"/>
      <c r="E30" s="159"/>
      <c r="F30" s="159"/>
      <c r="G30" s="151"/>
      <c r="H30" s="151"/>
      <c r="I30" s="151"/>
      <c r="J30" s="151"/>
      <c r="K30" s="151"/>
      <c r="L30" s="151"/>
      <c r="M30" s="151"/>
      <c r="N30" s="149"/>
      <c r="O30" s="149"/>
    </row>
    <row r="31" spans="1:27">
      <c r="B31" s="152"/>
      <c r="C31" s="159"/>
      <c r="D31" s="159"/>
      <c r="E31" s="159"/>
      <c r="F31" s="159"/>
      <c r="G31" s="151"/>
      <c r="H31" s="151"/>
      <c r="I31" s="151"/>
      <c r="J31" s="151"/>
      <c r="K31" s="151"/>
      <c r="L31" s="151"/>
      <c r="M31" s="151"/>
      <c r="N31" s="149"/>
      <c r="O31" s="149"/>
    </row>
    <row r="32" spans="1:27">
      <c r="B32" s="152"/>
      <c r="C32" s="159"/>
      <c r="D32" s="159"/>
      <c r="E32" s="159"/>
      <c r="F32" s="159"/>
      <c r="G32" s="151"/>
      <c r="H32" s="151"/>
      <c r="I32" s="151"/>
      <c r="J32" s="151"/>
      <c r="K32" s="151"/>
      <c r="L32" s="151"/>
      <c r="M32" s="151"/>
      <c r="N32" s="149"/>
      <c r="O32" s="149"/>
    </row>
    <row r="33" spans="2:15">
      <c r="B33" s="152"/>
      <c r="C33" s="159"/>
      <c r="D33" s="159"/>
      <c r="E33" s="159"/>
      <c r="F33" s="159"/>
      <c r="G33" s="151"/>
      <c r="H33" s="151"/>
      <c r="I33" s="151"/>
      <c r="J33" s="151"/>
      <c r="K33" s="151"/>
      <c r="L33" s="151"/>
      <c r="M33" s="151"/>
      <c r="N33" s="149"/>
      <c r="O33" s="149"/>
    </row>
    <row r="34" spans="2:15">
      <c r="B34" s="152"/>
      <c r="C34" s="159"/>
      <c r="D34" s="159"/>
      <c r="E34" s="159"/>
      <c r="F34" s="159"/>
      <c r="G34" s="151"/>
      <c r="H34" s="151"/>
      <c r="I34" s="151"/>
      <c r="J34" s="151"/>
      <c r="K34" s="151"/>
      <c r="L34" s="151"/>
      <c r="M34" s="151"/>
      <c r="N34" s="149"/>
      <c r="O34" s="149"/>
    </row>
    <row r="35" spans="2:15">
      <c r="B35" s="152"/>
      <c r="C35" s="159"/>
      <c r="D35" s="159"/>
      <c r="E35" s="159"/>
      <c r="F35" s="159"/>
      <c r="G35" s="151"/>
      <c r="H35" s="151"/>
      <c r="I35" s="151"/>
      <c r="J35" s="151"/>
      <c r="K35" s="151"/>
      <c r="L35" s="151"/>
      <c r="M35" s="151"/>
      <c r="N35" s="149"/>
      <c r="O35" s="149"/>
    </row>
    <row r="36" spans="2:15">
      <c r="B36" s="152"/>
      <c r="C36" s="159"/>
      <c r="D36" s="159"/>
      <c r="E36" s="159"/>
      <c r="F36" s="159"/>
      <c r="G36" s="151"/>
      <c r="H36" s="151"/>
      <c r="I36" s="151"/>
      <c r="J36" s="151"/>
      <c r="K36" s="151"/>
      <c r="L36" s="151"/>
      <c r="M36" s="151"/>
      <c r="N36" s="149"/>
      <c r="O36" s="149"/>
    </row>
    <row r="37" spans="2:15">
      <c r="B37" s="152"/>
      <c r="C37" s="159"/>
      <c r="D37" s="159"/>
      <c r="E37" s="159"/>
      <c r="F37" s="159"/>
      <c r="G37" s="151"/>
      <c r="H37" s="151"/>
      <c r="I37" s="151"/>
      <c r="J37" s="151"/>
      <c r="K37" s="151"/>
      <c r="L37" s="151"/>
      <c r="M37" s="151"/>
      <c r="N37" s="149"/>
      <c r="O37" s="149"/>
    </row>
    <row r="38" spans="2:15">
      <c r="B38" s="152"/>
      <c r="C38" s="159"/>
      <c r="D38" s="159"/>
      <c r="E38" s="159"/>
      <c r="F38" s="159"/>
      <c r="G38" s="151"/>
      <c r="H38" s="151"/>
      <c r="I38" s="151"/>
      <c r="J38" s="151"/>
      <c r="K38" s="151"/>
      <c r="L38" s="151"/>
      <c r="M38" s="151"/>
      <c r="N38" s="149"/>
      <c r="O38" s="149"/>
    </row>
    <row r="39" spans="2:15">
      <c r="B39" s="147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49"/>
      <c r="O39" s="149"/>
    </row>
    <row r="40" spans="2:15">
      <c r="B40" s="147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</row>
    <row r="42" spans="2:15">
      <c r="M42" s="101"/>
    </row>
  </sheetData>
  <mergeCells count="2">
    <mergeCell ref="B1:M1"/>
    <mergeCell ref="I3:M3"/>
  </mergeCells>
  <phoneticPr fontId="12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0" orientation="landscape" r:id="rId1"/>
  <headerFooter alignWithMargins="0">
    <oddHeader>&amp;R&amp;"Times New Roman,Regular"&amp;12Таблица  №6-Д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O20"/>
  <sheetViews>
    <sheetView showGridLines="0" zoomScaleNormal="75" workbookViewId="0">
      <selection activeCell="A12" sqref="A12:A13"/>
    </sheetView>
  </sheetViews>
  <sheetFormatPr defaultColWidth="10.28515625" defaultRowHeight="15.75"/>
  <cols>
    <col min="1" max="1" width="41.28515625" style="40" customWidth="1"/>
    <col min="2" max="2" width="10.7109375" style="39" bestFit="1" customWidth="1"/>
    <col min="3" max="3" width="12.42578125" style="39" bestFit="1" customWidth="1"/>
    <col min="4" max="4" width="10.42578125" style="39" bestFit="1" customWidth="1"/>
    <col min="5" max="5" width="11.5703125" style="39" bestFit="1" customWidth="1"/>
    <col min="6" max="6" width="12.5703125" style="39" bestFit="1" customWidth="1"/>
    <col min="7" max="7" width="10.28515625" style="39" bestFit="1" customWidth="1"/>
    <col min="8" max="8" width="9.140625" style="39" bestFit="1" customWidth="1"/>
    <col min="9" max="9" width="11.7109375" style="39" bestFit="1" customWidth="1"/>
    <col min="10" max="10" width="16.28515625" style="39" bestFit="1" customWidth="1"/>
    <col min="11" max="11" width="12.5703125" style="39" customWidth="1"/>
    <col min="12" max="12" width="13.5703125" style="39" customWidth="1"/>
    <col min="13" max="13" width="13.85546875" style="39" bestFit="1" customWidth="1"/>
    <col min="14" max="14" width="10.28515625" style="39"/>
    <col min="15" max="15" width="14" style="39" bestFit="1" customWidth="1"/>
    <col min="16" max="16384" width="10.28515625" style="39"/>
  </cols>
  <sheetData>
    <row r="1" spans="1:15" ht="21" customHeight="1">
      <c r="A1" s="249" t="s">
        <v>110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5" ht="7.5" customHeight="1">
      <c r="A2" s="39"/>
    </row>
    <row r="3" spans="1:15">
      <c r="I3" s="220" t="s">
        <v>103</v>
      </c>
      <c r="J3" s="250"/>
      <c r="K3" s="250"/>
      <c r="L3" s="250"/>
    </row>
    <row r="4" spans="1:15" ht="57.75" customHeight="1">
      <c r="A4" s="180" t="s">
        <v>71</v>
      </c>
      <c r="B4" s="67" t="s">
        <v>15</v>
      </c>
      <c r="C4" s="67" t="s">
        <v>16</v>
      </c>
      <c r="D4" s="67" t="s">
        <v>17</v>
      </c>
      <c r="E4" s="67" t="s">
        <v>18</v>
      </c>
      <c r="F4" s="68" t="s">
        <v>19</v>
      </c>
      <c r="G4" s="67" t="s">
        <v>20</v>
      </c>
      <c r="H4" s="68" t="s">
        <v>21</v>
      </c>
      <c r="I4" s="68" t="s">
        <v>22</v>
      </c>
      <c r="J4" s="67" t="s">
        <v>99</v>
      </c>
      <c r="K4" s="67" t="s">
        <v>23</v>
      </c>
      <c r="L4" s="73" t="s">
        <v>24</v>
      </c>
    </row>
    <row r="5" spans="1:15">
      <c r="A5" s="188" t="s">
        <v>72</v>
      </c>
      <c r="B5" s="202">
        <v>51</v>
      </c>
      <c r="C5" s="202">
        <v>19</v>
      </c>
      <c r="D5" s="202">
        <v>19</v>
      </c>
      <c r="E5" s="202">
        <v>159</v>
      </c>
      <c r="F5" s="202">
        <v>2</v>
      </c>
      <c r="G5" s="202">
        <v>17</v>
      </c>
      <c r="H5" s="203">
        <v>0</v>
      </c>
      <c r="I5" s="203">
        <v>0</v>
      </c>
      <c r="J5" s="203">
        <v>0</v>
      </c>
      <c r="K5" s="203">
        <v>0</v>
      </c>
      <c r="L5" s="174">
        <f>+SUM(B5:K5)</f>
        <v>267</v>
      </c>
      <c r="M5" s="41"/>
      <c r="N5" s="89"/>
      <c r="O5" s="112"/>
    </row>
    <row r="6" spans="1:15" ht="31.5">
      <c r="A6" s="188" t="s">
        <v>73</v>
      </c>
      <c r="B6" s="202">
        <v>2228</v>
      </c>
      <c r="C6" s="202">
        <v>1533</v>
      </c>
      <c r="D6" s="202">
        <v>1954</v>
      </c>
      <c r="E6" s="202">
        <v>7362</v>
      </c>
      <c r="F6" s="202">
        <v>2051</v>
      </c>
      <c r="G6" s="202">
        <v>1517</v>
      </c>
      <c r="H6" s="202">
        <v>289</v>
      </c>
      <c r="I6" s="202">
        <v>235</v>
      </c>
      <c r="J6" s="202">
        <v>14</v>
      </c>
      <c r="K6" s="202">
        <v>1638</v>
      </c>
      <c r="L6" s="174">
        <f t="shared" ref="L6:L9" si="0">+SUM(B6:K6)</f>
        <v>18821</v>
      </c>
      <c r="M6" s="41"/>
      <c r="N6" s="89"/>
      <c r="O6" s="112"/>
    </row>
    <row r="7" spans="1:15">
      <c r="A7" s="188" t="s">
        <v>74</v>
      </c>
      <c r="B7" s="202">
        <v>662</v>
      </c>
      <c r="C7" s="202">
        <v>308</v>
      </c>
      <c r="D7" s="202">
        <v>1952</v>
      </c>
      <c r="E7" s="202">
        <v>1755</v>
      </c>
      <c r="F7" s="202">
        <v>825</v>
      </c>
      <c r="G7" s="202">
        <v>350</v>
      </c>
      <c r="H7" s="202">
        <v>10</v>
      </c>
      <c r="I7" s="202">
        <v>10</v>
      </c>
      <c r="J7" s="202">
        <v>1</v>
      </c>
      <c r="K7" s="202">
        <v>0</v>
      </c>
      <c r="L7" s="174">
        <f t="shared" si="0"/>
        <v>5873</v>
      </c>
      <c r="M7" s="41"/>
      <c r="N7" s="89"/>
      <c r="O7" s="112"/>
    </row>
    <row r="8" spans="1:15">
      <c r="A8" s="188" t="s">
        <v>75</v>
      </c>
      <c r="B8" s="202">
        <v>214</v>
      </c>
      <c r="C8" s="202">
        <v>127</v>
      </c>
      <c r="D8" s="202">
        <v>194</v>
      </c>
      <c r="E8" s="202">
        <v>1145</v>
      </c>
      <c r="F8" s="202">
        <v>146</v>
      </c>
      <c r="G8" s="202">
        <v>57</v>
      </c>
      <c r="H8" s="202">
        <v>1</v>
      </c>
      <c r="I8" s="202">
        <v>11</v>
      </c>
      <c r="J8" s="202">
        <v>0</v>
      </c>
      <c r="K8" s="202">
        <v>0</v>
      </c>
      <c r="L8" s="174">
        <f t="shared" si="0"/>
        <v>1895</v>
      </c>
      <c r="M8" s="41"/>
      <c r="N8" s="89"/>
      <c r="O8" s="112"/>
    </row>
    <row r="9" spans="1:15">
      <c r="A9" s="188" t="s">
        <v>76</v>
      </c>
      <c r="B9" s="203">
        <v>0</v>
      </c>
      <c r="C9" s="203">
        <v>0</v>
      </c>
      <c r="D9" s="203">
        <v>0</v>
      </c>
      <c r="E9" s="203">
        <v>0</v>
      </c>
      <c r="F9" s="203">
        <v>0</v>
      </c>
      <c r="G9" s="203">
        <v>0</v>
      </c>
      <c r="H9" s="203">
        <v>0</v>
      </c>
      <c r="I9" s="203">
        <v>0</v>
      </c>
      <c r="J9" s="203">
        <v>0</v>
      </c>
      <c r="K9" s="203">
        <v>0</v>
      </c>
      <c r="L9" s="174">
        <f t="shared" si="0"/>
        <v>0</v>
      </c>
      <c r="M9" s="41"/>
      <c r="N9" s="89"/>
      <c r="O9" s="112"/>
    </row>
    <row r="10" spans="1:15">
      <c r="A10" s="42" t="s">
        <v>24</v>
      </c>
      <c r="B10" s="174">
        <f>+SUM(B5:B9)</f>
        <v>3155</v>
      </c>
      <c r="C10" s="174">
        <f t="shared" ref="C10:L10" si="1">+SUM(C5:C9)</f>
        <v>1987</v>
      </c>
      <c r="D10" s="174">
        <f t="shared" si="1"/>
        <v>4119</v>
      </c>
      <c r="E10" s="174">
        <f t="shared" si="1"/>
        <v>10421</v>
      </c>
      <c r="F10" s="174">
        <f t="shared" si="1"/>
        <v>3024</v>
      </c>
      <c r="G10" s="174">
        <f t="shared" si="1"/>
        <v>1941</v>
      </c>
      <c r="H10" s="174">
        <f t="shared" si="1"/>
        <v>300</v>
      </c>
      <c r="I10" s="174">
        <f t="shared" si="1"/>
        <v>256</v>
      </c>
      <c r="J10" s="174">
        <f t="shared" si="1"/>
        <v>15</v>
      </c>
      <c r="K10" s="174">
        <f t="shared" si="1"/>
        <v>1638</v>
      </c>
      <c r="L10" s="174">
        <f t="shared" si="1"/>
        <v>26856</v>
      </c>
      <c r="M10" s="90"/>
      <c r="N10" s="89"/>
      <c r="O10" s="112"/>
    </row>
    <row r="11" spans="1:15" ht="9.75" customHeight="1"/>
    <row r="12" spans="1:15">
      <c r="A12" s="116" t="s">
        <v>27</v>
      </c>
    </row>
    <row r="13" spans="1:15">
      <c r="A13" s="206" t="s">
        <v>98</v>
      </c>
    </row>
    <row r="15" spans="1:15"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5"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</row>
    <row r="17" spans="2:13"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</row>
    <row r="18" spans="2:13"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</row>
    <row r="19" spans="2:13"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</row>
    <row r="20" spans="2:13"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</row>
  </sheetData>
  <mergeCells count="2">
    <mergeCell ref="A1:L1"/>
    <mergeCell ref="I3:L3"/>
  </mergeCells>
  <phoneticPr fontId="5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8" orientation="landscape" r:id="rId1"/>
  <headerFooter alignWithMargins="0">
    <oddHeader>&amp;R&amp;"Times New Roman,Regular"&amp;12Таблица №6.1-Д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pageSetUpPr fitToPage="1"/>
  </sheetPr>
  <dimension ref="A1:X18"/>
  <sheetViews>
    <sheetView showGridLines="0" zoomScaleNormal="75" workbookViewId="0">
      <selection activeCell="E7" sqref="E7"/>
    </sheetView>
  </sheetViews>
  <sheetFormatPr defaultRowHeight="15.75"/>
  <cols>
    <col min="1" max="1" width="3.5703125" style="30" customWidth="1"/>
    <col min="2" max="2" width="52.28515625" style="31" customWidth="1"/>
    <col min="3" max="10" width="12.5703125" style="18" customWidth="1"/>
    <col min="11" max="11" width="15.85546875" style="18" customWidth="1"/>
    <col min="12" max="13" width="12.5703125" style="18" customWidth="1"/>
    <col min="14" max="14" width="9.7109375" style="18" bestFit="1" customWidth="1"/>
    <col min="15" max="15" width="18" style="25" bestFit="1" customWidth="1"/>
    <col min="16" max="16" width="32.5703125" style="25" bestFit="1" customWidth="1"/>
    <col min="17" max="17" width="13.140625" style="18" bestFit="1" customWidth="1"/>
    <col min="18" max="18" width="14.28515625" style="18" bestFit="1" customWidth="1"/>
    <col min="19" max="19" width="15.85546875" style="18" bestFit="1" customWidth="1"/>
    <col min="20" max="20" width="13.140625" style="18" bestFit="1" customWidth="1"/>
    <col min="21" max="21" width="15.85546875" style="18" bestFit="1" customWidth="1"/>
    <col min="22" max="22" width="13.140625" style="18" bestFit="1" customWidth="1"/>
    <col min="23" max="24" width="10.7109375" style="18" bestFit="1" customWidth="1"/>
    <col min="25" max="16384" width="9.140625" style="18"/>
  </cols>
  <sheetData>
    <row r="1" spans="1:24">
      <c r="A1" s="217" t="s">
        <v>78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24">
      <c r="A2" s="34"/>
      <c r="B2" s="34"/>
      <c r="C2" s="34"/>
      <c r="D2" s="34"/>
      <c r="E2" s="34"/>
      <c r="F2" s="34"/>
      <c r="G2" s="34"/>
      <c r="H2" s="35"/>
      <c r="I2" s="36"/>
      <c r="J2" s="51"/>
      <c r="K2" s="51"/>
      <c r="L2" s="51"/>
      <c r="M2" s="12"/>
    </row>
    <row r="3" spans="1:24" s="26" customFormat="1" ht="56.25" customHeight="1">
      <c r="A3" s="37" t="s">
        <v>0</v>
      </c>
      <c r="B3" s="180" t="s">
        <v>77</v>
      </c>
      <c r="C3" s="67" t="s">
        <v>15</v>
      </c>
      <c r="D3" s="67" t="s">
        <v>16</v>
      </c>
      <c r="E3" s="67" t="s">
        <v>17</v>
      </c>
      <c r="F3" s="67" t="s">
        <v>18</v>
      </c>
      <c r="G3" s="68" t="s">
        <v>19</v>
      </c>
      <c r="H3" s="67" t="s">
        <v>20</v>
      </c>
      <c r="I3" s="68" t="s">
        <v>21</v>
      </c>
      <c r="J3" s="68" t="s">
        <v>22</v>
      </c>
      <c r="K3" s="67" t="s">
        <v>99</v>
      </c>
      <c r="L3" s="67" t="s">
        <v>23</v>
      </c>
      <c r="M3" s="73" t="s">
        <v>24</v>
      </c>
      <c r="O3" s="27"/>
      <c r="P3" s="27"/>
    </row>
    <row r="4" spans="1:24" s="26" customFormat="1" ht="31.5">
      <c r="A4" s="99">
        <v>1</v>
      </c>
      <c r="B4" s="189" t="s">
        <v>94</v>
      </c>
      <c r="C4" s="162">
        <v>125257</v>
      </c>
      <c r="D4" s="162">
        <v>37528</v>
      </c>
      <c r="E4" s="162">
        <v>15505</v>
      </c>
      <c r="F4" s="162">
        <v>134299</v>
      </c>
      <c r="G4" s="162">
        <v>34124</v>
      </c>
      <c r="H4" s="162">
        <v>42821</v>
      </c>
      <c r="I4" s="162">
        <v>6912</v>
      </c>
      <c r="J4" s="162">
        <v>11694</v>
      </c>
      <c r="K4" s="162">
        <v>219</v>
      </c>
      <c r="L4" s="162">
        <v>2822</v>
      </c>
      <c r="M4" s="162">
        <f>+SUM(C4:L4)</f>
        <v>411181</v>
      </c>
      <c r="O4" s="27"/>
      <c r="P4" s="27"/>
    </row>
    <row r="5" spans="1:24" ht="32.25" customHeight="1">
      <c r="A5" s="99">
        <v>2</v>
      </c>
      <c r="B5" s="189" t="s">
        <v>95</v>
      </c>
      <c r="C5" s="204">
        <v>85922.553</v>
      </c>
      <c r="D5" s="204">
        <v>34870.595000000001</v>
      </c>
      <c r="E5" s="204">
        <v>12382.565000000001</v>
      </c>
      <c r="F5" s="204">
        <v>162516.97899999999</v>
      </c>
      <c r="G5" s="204">
        <v>61323.18</v>
      </c>
      <c r="H5" s="204">
        <v>50560.383999999998</v>
      </c>
      <c r="I5" s="204">
        <v>11631.432000000001</v>
      </c>
      <c r="J5" s="204">
        <v>9420.5010000000002</v>
      </c>
      <c r="K5" s="204">
        <v>234.77600000000001</v>
      </c>
      <c r="L5" s="204">
        <v>381.505</v>
      </c>
      <c r="M5" s="162">
        <f t="shared" ref="M5:M6" si="0">+SUM(C5:L5)</f>
        <v>429244.47</v>
      </c>
      <c r="N5" s="28"/>
      <c r="O5" s="146"/>
      <c r="P5" s="146"/>
      <c r="Q5" s="146"/>
      <c r="R5" s="146"/>
      <c r="S5" s="146"/>
      <c r="T5" s="146"/>
      <c r="U5" s="146"/>
      <c r="V5" s="146"/>
      <c r="W5" s="146"/>
      <c r="X5" s="146"/>
    </row>
    <row r="6" spans="1:24" s="55" customFormat="1" ht="31.5">
      <c r="A6" s="99">
        <v>3</v>
      </c>
      <c r="B6" s="189" t="s">
        <v>96</v>
      </c>
      <c r="C6" s="204">
        <v>2317.4009999999998</v>
      </c>
      <c r="D6" s="204">
        <v>1121.0139999999999</v>
      </c>
      <c r="E6" s="204">
        <v>98.944000000000003</v>
      </c>
      <c r="F6" s="204">
        <v>3017.018</v>
      </c>
      <c r="G6" s="204">
        <v>1653.9570000000001</v>
      </c>
      <c r="H6" s="204">
        <v>613.61900000000003</v>
      </c>
      <c r="I6" s="204">
        <v>348.18</v>
      </c>
      <c r="J6" s="204">
        <v>397.90600000000001</v>
      </c>
      <c r="K6" s="204">
        <v>1.9330000000000001</v>
      </c>
      <c r="L6" s="204">
        <v>104.58199999999999</v>
      </c>
      <c r="M6" s="162">
        <f t="shared" si="0"/>
        <v>9674.5540000000037</v>
      </c>
      <c r="N6" s="60"/>
      <c r="O6" s="56"/>
      <c r="P6" s="56"/>
    </row>
    <row r="7" spans="1:24">
      <c r="A7" s="28"/>
      <c r="B7" s="25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O7" s="18"/>
      <c r="P7" s="18"/>
    </row>
    <row r="8" spans="1:24">
      <c r="A8" s="251" t="s">
        <v>27</v>
      </c>
      <c r="B8" s="251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44"/>
      <c r="O8" s="44"/>
    </row>
    <row r="9" spans="1:24">
      <c r="A9" s="143" t="s">
        <v>98</v>
      </c>
      <c r="B9" s="207"/>
      <c r="C9" s="52"/>
      <c r="D9" s="52"/>
      <c r="E9" s="52"/>
      <c r="F9" s="52"/>
      <c r="G9" s="52"/>
      <c r="H9" s="52"/>
      <c r="I9" s="52"/>
      <c r="J9" s="52"/>
      <c r="K9" s="52"/>
      <c r="L9" s="52"/>
      <c r="M9" s="69"/>
    </row>
    <row r="10" spans="1:24"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</row>
    <row r="11" spans="1:24"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</row>
    <row r="12" spans="1:24"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24"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</row>
    <row r="14" spans="1:24">
      <c r="M14" s="44"/>
    </row>
    <row r="15" spans="1:24">
      <c r="M15" s="44"/>
    </row>
    <row r="16" spans="1:24">
      <c r="M16" s="44"/>
    </row>
    <row r="17" spans="13:13">
      <c r="M17" s="44"/>
    </row>
    <row r="18" spans="13:13">
      <c r="M18" s="44"/>
    </row>
  </sheetData>
  <mergeCells count="2">
    <mergeCell ref="A1:M1"/>
    <mergeCell ref="A8:B8"/>
  </mergeCells>
  <phoneticPr fontId="4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4" orientation="landscape" r:id="rId1"/>
  <headerFooter alignWithMargins="0">
    <oddHeader>&amp;R&amp;"Times New Roman,Regular"&amp;12Таблица №6.2-Д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C13"/>
  <sheetViews>
    <sheetView showGridLines="0" zoomScaleNormal="75" workbookViewId="0">
      <selection sqref="A1:C1"/>
    </sheetView>
  </sheetViews>
  <sheetFormatPr defaultRowHeight="14.25" customHeight="1"/>
  <cols>
    <col min="1" max="1" width="5.140625" style="30" customWidth="1"/>
    <col min="2" max="2" width="72.140625" style="31" customWidth="1"/>
    <col min="3" max="3" width="18.42578125" style="18" customWidth="1"/>
    <col min="4" max="16384" width="9.140625" style="18"/>
  </cols>
  <sheetData>
    <row r="1" spans="1:3" s="55" customFormat="1" ht="15.75" customHeight="1">
      <c r="A1" s="217" t="s">
        <v>111</v>
      </c>
      <c r="B1" s="217"/>
      <c r="C1" s="217"/>
    </row>
    <row r="2" spans="1:3" s="55" customFormat="1" ht="10.5" customHeight="1">
      <c r="A2" s="33"/>
      <c r="B2" s="33"/>
      <c r="C2" s="33"/>
    </row>
    <row r="3" spans="1:3" s="55" customFormat="1" ht="14.25" customHeight="1">
      <c r="A3" s="34"/>
      <c r="B3" s="34"/>
      <c r="C3" s="57" t="s">
        <v>8</v>
      </c>
    </row>
    <row r="4" spans="1:3" s="59" customFormat="1" ht="46.5" customHeight="1">
      <c r="A4" s="58" t="s">
        <v>0</v>
      </c>
      <c r="B4" s="180" t="s">
        <v>79</v>
      </c>
      <c r="C4" s="194" t="s">
        <v>87</v>
      </c>
    </row>
    <row r="5" spans="1:3" s="63" customFormat="1" ht="15.75">
      <c r="A5" s="61" t="s">
        <v>10</v>
      </c>
      <c r="B5" s="62" t="s">
        <v>80</v>
      </c>
      <c r="C5" s="175">
        <v>100</v>
      </c>
    </row>
    <row r="6" spans="1:3" s="59" customFormat="1" ht="15.75">
      <c r="A6" s="38">
        <v>1</v>
      </c>
      <c r="B6" s="190" t="s">
        <v>81</v>
      </c>
      <c r="C6" s="176">
        <v>75.900000000000006</v>
      </c>
    </row>
    <row r="7" spans="1:3" s="55" customFormat="1" ht="15.75">
      <c r="A7" s="38">
        <v>2</v>
      </c>
      <c r="B7" s="191" t="s">
        <v>82</v>
      </c>
      <c r="C7" s="176">
        <v>23.97</v>
      </c>
    </row>
    <row r="8" spans="1:3" s="55" customFormat="1" ht="15.75">
      <c r="A8" s="38">
        <v>3</v>
      </c>
      <c r="B8" s="192" t="s">
        <v>83</v>
      </c>
      <c r="C8" s="177">
        <v>0.13</v>
      </c>
    </row>
    <row r="9" spans="1:3" s="50" customFormat="1" ht="15" customHeight="1">
      <c r="A9" s="64" t="s">
        <v>7</v>
      </c>
      <c r="B9" s="65" t="s">
        <v>84</v>
      </c>
      <c r="C9" s="175">
        <v>100</v>
      </c>
    </row>
    <row r="10" spans="1:3" ht="15.75">
      <c r="A10" s="66">
        <v>1</v>
      </c>
      <c r="B10" s="193" t="s">
        <v>85</v>
      </c>
      <c r="C10" s="176">
        <v>59.43</v>
      </c>
    </row>
    <row r="11" spans="1:3" ht="15.75">
      <c r="A11" s="66">
        <v>2</v>
      </c>
      <c r="B11" s="193" t="s">
        <v>86</v>
      </c>
      <c r="C11" s="176">
        <v>40.57</v>
      </c>
    </row>
    <row r="12" spans="1:3" ht="14.25" customHeight="1">
      <c r="C12" s="53"/>
    </row>
    <row r="13" spans="1:3" ht="14.25" customHeight="1">
      <c r="C13" s="53"/>
    </row>
  </sheetData>
  <mergeCells count="1">
    <mergeCell ref="A1:C1"/>
  </mergeCells>
  <phoneticPr fontId="4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orientation="landscape" r:id="rId1"/>
  <headerFooter alignWithMargins="0">
    <oddHeader>&amp;R&amp;"Times New Roman,Regular"&amp;12Таблица №6.3-Д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14</vt:i4>
      </vt:variant>
      <vt:variant>
        <vt:lpstr>Charts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Table № 1-V</vt:lpstr>
      <vt:lpstr>Table № 1.1-V</vt:lpstr>
      <vt:lpstr>Table № 1.2-V</vt:lpstr>
      <vt:lpstr>Table № 2-V</vt:lpstr>
      <vt:lpstr>Table № 2.1-V</vt:lpstr>
      <vt:lpstr>Table № 3 -V</vt:lpstr>
      <vt:lpstr>Table № 3.1-V</vt:lpstr>
      <vt:lpstr>Table № 4-V</vt:lpstr>
      <vt:lpstr>Table № 4.1-V</vt:lpstr>
      <vt:lpstr>Table № 5-V</vt:lpstr>
      <vt:lpstr>Table №6-V</vt:lpstr>
      <vt:lpstr>Table № 6.1-V</vt:lpstr>
      <vt:lpstr>Table № 6.2-V</vt:lpstr>
      <vt:lpstr>Table № 6.3-V</vt:lpstr>
      <vt:lpstr>Chart № 1-V</vt:lpstr>
      <vt:lpstr>Chart № 2-V</vt:lpstr>
      <vt:lpstr>Chart № 3-V</vt:lpstr>
      <vt:lpstr>Chart №4-V</vt:lpstr>
      <vt:lpstr>'Table № 3.1-V'!Print_Area</vt:lpstr>
      <vt:lpstr>'Table № 4-V'!Print_Area</vt:lpstr>
      <vt:lpstr>'Table №6-V'!Print_Area</vt:lpstr>
    </vt:vector>
  </TitlesOfParts>
  <Company>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 Dashev</dc:creator>
  <cp:lastModifiedBy>Aleksander Zhelev</cp:lastModifiedBy>
  <cp:lastPrinted>2025-02-14T15:46:40Z</cp:lastPrinted>
  <dcterms:created xsi:type="dcterms:W3CDTF">2003-05-13T14:11:28Z</dcterms:created>
  <dcterms:modified xsi:type="dcterms:W3CDTF">2026-08-18T08:37:30Z</dcterms:modified>
</cp:coreProperties>
</file>