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.dimov\Documents\Статистика\2026\06\Final\ENG\"/>
    </mc:Choice>
  </mc:AlternateContent>
  <xr:revisionPtr revIDLastSave="0" documentId="13_ncr:1_{8E79E761-2E43-426D-8464-37939D6D29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sured Persons" sheetId="1" r:id="rId1"/>
    <sheet name="Accrued Amount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<sst xmlns="http://schemas.openxmlformats.org/spreadsheetml/2006/main" count="84" uniqueCount="46">
  <si>
    <t xml:space="preserve"> </t>
  </si>
  <si>
    <t>-</t>
  </si>
  <si>
    <t xml:space="preserve">Note: </t>
  </si>
  <si>
    <t>* The indicator "Average Age" is calculated as the mean weighted value from the distribution of persons of each age range.</t>
  </si>
  <si>
    <t>** Persons born after 31.12.1959 are insured in UPFs.</t>
  </si>
  <si>
    <t>Gender</t>
  </si>
  <si>
    <t>Total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</si>
  <si>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</si>
  <si>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</si>
  <si>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</si>
  <si>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</si>
  <si>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</si>
  <si>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</si>
  <si>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</si>
  <si>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</si>
  <si>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</si>
  <si>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</si>
  <si>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over 64 years</t>
  </si>
  <si>
    <t>Average Age*</t>
  </si>
  <si>
    <t>Universal Pension Funds (UPF)**</t>
  </si>
  <si>
    <t>Men</t>
  </si>
  <si>
    <t>Women</t>
  </si>
  <si>
    <t>Professional Pension Funds (PPF)***</t>
  </si>
  <si>
    <t>Voluntary Pension Funds (VPF)</t>
  </si>
  <si>
    <t>Voluntary Pension Funds under Occupational Schemes (VPFOS)</t>
  </si>
  <si>
    <t>VPF</t>
  </si>
  <si>
    <t>VPFOS</t>
  </si>
  <si>
    <t>Note:</t>
  </si>
  <si>
    <t>*The calculations do not include the amounts in unpersonified individual accounts as well as the accounts in the minimum return guarantee reserve.</t>
  </si>
  <si>
    <t xml:space="preserve">               </t>
  </si>
  <si>
    <t>**Persons born after 31.12.1959 are insured in UPFs.</t>
  </si>
  <si>
    <t>UPF**</t>
  </si>
  <si>
    <t>PPF***</t>
  </si>
  <si>
    <t>***The calculations of the average accrued amounts per insured person do not include the persoins specified on §4b, paragrph 1 of the Transitional and Final Provisions of the Social Insurance Code (SIC), on whose accounts there are no accrued amounts.</t>
  </si>
  <si>
    <t>*** The number of insured persons does not include the persons specified on §4b, paragraph 1 of the Transitional and Final Provisions of the Social Insurance Code (SIC), on whose accounts there are no accrued amounts.</t>
  </si>
  <si>
    <t>Average Accrued Amounts per Insured Person* by Gender and Age as of 30.06.2026</t>
  </si>
  <si>
    <t>Insured Persons in Supplementary Pension Funds as of 30.06.2026 by Gender and Age</t>
  </si>
  <si>
    <t>Average Accrued Amounts per Insured Person in UPFs as of 30.06.2026 (in EUR)</t>
  </si>
  <si>
    <t>Average Accrued Amounts per Insured Person in PPFs as of 30.05.2026 (in EUR)</t>
  </si>
  <si>
    <t>Average Accrued Amounts per Insured Person in VPFs as of 30.06.2026 (in EUR)</t>
  </si>
  <si>
    <t>Average Accrued Amounts per Insured Person in VPFOSs as of 30.06.2026 (in EUR)</t>
  </si>
  <si>
    <t>30.06.2026</t>
  </si>
  <si>
    <t>Distribution of Insured Persons in UPFs** by Gender and Age as of 30.06.2026</t>
  </si>
  <si>
    <t>Distribution of Insured Persons in PPFs*** by Gender and Age as of 30.06.2026</t>
  </si>
  <si>
    <t>Distribution of Insured Persons in VPFs by Gender and Age as of 30.06.2026</t>
  </si>
  <si>
    <t>Distribution of Insured Persons in VPFOSs by Gender and Age as of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</si>
</sst>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sz val="10"/>
      <color theme="0"/>
      <name val="Arial"/>
      <family val="2"/>
      <charset val="204"/>
    </font>
    <font>
      <b/>
      <sz val="9"/>
      <color theme="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8">
    <xf numFmtId="0" fontId="0" fillId="0" borderId="0" xfId="0"/>
    <xf numFmtId="0" fontId="7" fillId="0" borderId="0" xfId="0" applyFont="1" applyProtection="1">
      <protection hidden="1"/>
    </xf>
    <xf numFmtId="0" fontId="8" fillId="0" borderId="0" xfId="0" applyFont="1" applyAlignment="1" applyProtection="1">
      <alignment horizontal="left" vertical="center" readingOrder="1"/>
      <protection hidden="1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1" fontId="3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justify" wrapText="1"/>
      <protection locked="0"/>
    </xf>
    <xf numFmtId="3" fontId="0" fillId="0" borderId="2" xfId="0" applyNumberFormat="1" applyBorder="1" applyProtection="1">
      <protection locked="0" hidden="1"/>
    </xf>
    <xf numFmtId="164" fontId="0" fillId="0" borderId="2" xfId="0" applyNumberFormat="1" applyBorder="1" applyProtection="1">
      <protection locked="0" hidden="1"/>
    </xf>
    <xf numFmtId="3" fontId="3" fillId="0" borderId="2" xfId="0" applyNumberFormat="1" applyFont="1" applyBorder="1" applyProtection="1">
      <protection locked="0" hidden="1"/>
    </xf>
    <xf numFmtId="164" fontId="6" fillId="0" borderId="2" xfId="0" applyNumberFormat="1" applyFont="1" applyBorder="1" applyProtection="1">
      <protection locked="0" hidden="1"/>
    </xf>
    <xf numFmtId="4" fontId="0" fillId="0" borderId="2" xfId="0" applyNumberFormat="1" applyBorder="1" applyAlignment="1" applyProtection="1">
      <alignment horizontal="right" vertical="center"/>
      <protection locked="0" hidden="1"/>
    </xf>
    <xf numFmtId="4" fontId="3" fillId="0" borderId="2" xfId="0" applyNumberFormat="1" applyFont="1" applyBorder="1" applyAlignment="1" applyProtection="1">
      <alignment horizontal="right" vertical="center"/>
      <protection locked="0" hidden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9" fillId="0" borderId="0" xfId="0" applyFont="1" applyProtection="1"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vertical="justify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justify" wrapText="1"/>
    </xf>
    <xf numFmtId="0" fontId="7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0" fillId="0" borderId="0" xfId="0" applyAlignment="1">
      <alignment horizontal="left" vertical="justify" wrapText="1"/>
    </xf>
    <xf numFmtId="0" fontId="0" fillId="0" borderId="0" xfId="0" applyAlignment="1">
      <alignment horizontal="left" wrapText="1"/>
    </xf>
    <xf numFmtId="0" fontId="0" fillId="0" borderId="0" xfId="0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0" fontId="3" fillId="0" borderId="4" xfId="0" applyFont="1" applyBorder="1" applyAlignment="1" applyProtection="1">
      <alignment horizontal="center"/>
      <protection locked="0" hidden="1"/>
    </xf>
    <xf numFmtId="0" fontId="3" fillId="0" borderId="0" xfId="0" applyFont="1" applyAlignment="1" applyProtection="1">
      <alignment horizontal="center" wrapText="1"/>
      <protection locked="0" hidden="1"/>
    </xf>
    <xf numFmtId="0" fontId="3" fillId="0" borderId="5" xfId="0" applyFont="1" applyBorder="1" applyAlignment="1" applyProtection="1">
      <alignment horizontal="center"/>
      <protection locked="0" hidden="1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 applyProtection="1">
      <alignment horizontal="center"/>
      <protection locked="0" hidden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mruColors>
      <color rgb="FFCC99FF"/>
      <color rgb="FFFF33CC"/>
      <color rgb="FF996633"/>
      <color rgb="FFCE3E6B"/>
      <color rgb="FFD9A7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Persons'!$E$27</c:f>
          <c:strCache>
            <c:ptCount val="1"/>
            <c:pt idx="0">
              <c:v>Distribution of Insured Persons in UPFs** by Gender and Age as of 30.06.2026</c:v>
            </c:pt>
          </c:strCache>
        </c:strRef>
      </c:tx>
      <c:layout>
        <c:manualLayout>
          <c:xMode val="edge"/>
          <c:yMode val="edge"/>
          <c:x val="0.19640564826700899"/>
          <c:y val="3.832752613240417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993581514762518E-2"/>
          <c:y val="0.14285714285714424"/>
          <c:w val="0.8870346598202824"/>
          <c:h val="0.64111498257840183"/>
        </c:manualLayout>
      </c:layout>
      <c:lineChart>
        <c:grouping val="standard"/>
        <c:varyColors val="0"/>
        <c:ser>
          <c:idx val="1"/>
          <c:order val="0"/>
          <c:tx>
            <c:v>Men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Persons'!$D$6:$N$6</c:f>
              <c:numCache>
                <c:formatCode>#,##0</c:formatCode>
                <c:ptCount val="11"/>
                <c:pt idx="0">
                  <c:v>35035</c:v>
                </c:pt>
                <c:pt idx="1">
                  <c:v>131247</c:v>
                </c:pt>
                <c:pt idx="2">
                  <c:v>162818</c:v>
                </c:pt>
                <c:pt idx="3">
                  <c:v>197744</c:v>
                </c:pt>
                <c:pt idx="4">
                  <c:v>266087</c:v>
                </c:pt>
                <c:pt idx="5">
                  <c:v>286781</c:v>
                </c:pt>
                <c:pt idx="6">
                  <c:v>323398</c:v>
                </c:pt>
                <c:pt idx="7">
                  <c:v>298136</c:v>
                </c:pt>
                <c:pt idx="8">
                  <c:v>252784</c:v>
                </c:pt>
                <c:pt idx="9">
                  <c:v>203338</c:v>
                </c:pt>
                <c:pt idx="10">
                  <c:v>34776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1B-4882-A657-9FAE6EA72B84}"/>
            </c:ext>
          </c:extLst>
        </c:ser>
        <c:ser>
          <c:idx val="0"/>
          <c:order val="1"/>
          <c:tx>
            <c:v>Women</c:v>
          </c:tx>
          <c:spPr>
            <a:ln w="38100">
              <a:solidFill>
                <a:srgbClr val="FF33CC"/>
              </a:solidFill>
            </a:ln>
          </c:spPr>
          <c:marker>
            <c:symbol val="none"/>
          </c:marker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Persons'!$D$7:$N$7</c:f>
              <c:numCache>
                <c:formatCode>#,##0</c:formatCode>
                <c:ptCount val="11"/>
                <c:pt idx="0">
                  <c:v>29791</c:v>
                </c:pt>
                <c:pt idx="1">
                  <c:v>109311</c:v>
                </c:pt>
                <c:pt idx="2">
                  <c:v>140527</c:v>
                </c:pt>
                <c:pt idx="3">
                  <c:v>172583</c:v>
                </c:pt>
                <c:pt idx="4">
                  <c:v>238187</c:v>
                </c:pt>
                <c:pt idx="5">
                  <c:v>258168</c:v>
                </c:pt>
                <c:pt idx="6">
                  <c:v>291295</c:v>
                </c:pt>
                <c:pt idx="7">
                  <c:v>283562</c:v>
                </c:pt>
                <c:pt idx="8">
                  <c:v>257135</c:v>
                </c:pt>
                <c:pt idx="9">
                  <c:v>186686</c:v>
                </c:pt>
                <c:pt idx="10">
                  <c:v>30814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4A-4CDF-B939-285AD54E8A77}"/>
            </c:ext>
          </c:extLst>
        </c:ser>
        <c:ser>
          <c:idx val="2"/>
          <c:order val="2"/>
          <c:tx>
            <c:v>Total</c:v>
          </c:tx>
          <c:spPr>
            <a:ln w="381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Persons'!$D$8:$N$8</c:f>
              <c:numCache>
                <c:formatCode>#,##0</c:formatCode>
                <c:ptCount val="11"/>
                <c:pt idx="0">
                  <c:v>64826</c:v>
                </c:pt>
                <c:pt idx="1">
                  <c:v>240558</c:v>
                </c:pt>
                <c:pt idx="2">
                  <c:v>303345</c:v>
                </c:pt>
                <c:pt idx="3">
                  <c:v>370327</c:v>
                </c:pt>
                <c:pt idx="4">
                  <c:v>504274</c:v>
                </c:pt>
                <c:pt idx="5">
                  <c:v>544949</c:v>
                </c:pt>
                <c:pt idx="6">
                  <c:v>614693</c:v>
                </c:pt>
                <c:pt idx="7">
                  <c:v>581698</c:v>
                </c:pt>
                <c:pt idx="8">
                  <c:v>509919</c:v>
                </c:pt>
                <c:pt idx="9">
                  <c:v>390024</c:v>
                </c:pt>
                <c:pt idx="10">
                  <c:v>65590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4A-4CDF-B939-285AD54E8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249536"/>
        <c:axId val="183255424"/>
      </c:lineChart>
      <c:catAx>
        <c:axId val="183249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255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3255424"/>
        <c:scaling>
          <c:orientation val="minMax"/>
          <c:max val="650000"/>
          <c:min val="0"/>
        </c:scaling>
        <c:delete val="0"/>
        <c:axPos val="l"/>
        <c:majorGridlines>
          <c:spPr>
            <a:ln w="12700">
              <a:solidFill>
                <a:srgbClr val="FF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249536"/>
        <c:crosses val="autoZero"/>
        <c:crossBetween val="between"/>
        <c:majorUnit val="10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829268292682928"/>
          <c:y val="0.89547038327525685"/>
          <c:w val="0.45759766515672035"/>
          <c:h val="6.3311842117296319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1" i="1" u="none" strike="noStrike" baseline="0">
              <a:solidFill>
                <a:sysClr val="windowText" lastClr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99CC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Persons'!$E$28</c:f>
          <c:strCache>
            <c:ptCount val="1"/>
            <c:pt idx="0">
              <c:v>Distribution of Insured Persons in PPFs*** by Gender and Age as of 30.06.2026</c:v>
            </c:pt>
          </c:strCache>
        </c:strRef>
      </c:tx>
      <c:layout>
        <c:manualLayout>
          <c:xMode val="edge"/>
          <c:yMode val="edge"/>
          <c:x val="0.20486569140445154"/>
          <c:y val="5.12820512820512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787505618989096E-2"/>
          <c:y val="0.16117273771154417"/>
          <c:w val="0.89628737213869192"/>
          <c:h val="0.58608268258743457"/>
        </c:manualLayout>
      </c:layout>
      <c:lineChart>
        <c:grouping val="standard"/>
        <c:varyColors val="0"/>
        <c:ser>
          <c:idx val="5"/>
          <c:order val="0"/>
          <c:tx>
            <c:strRef>
              <c:f>'Insured Persons'!$B$10</c:f>
              <c:strCache>
                <c:ptCount val="1"/>
                <c:pt idx="0">
                  <c:v>Men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Persons'!$D$10:$N$10</c:f>
              <c:numCache>
                <c:formatCode>#,##0</c:formatCode>
                <c:ptCount val="11"/>
                <c:pt idx="0">
                  <c:v>1604</c:v>
                </c:pt>
                <c:pt idx="1">
                  <c:v>3984</c:v>
                </c:pt>
                <c:pt idx="2">
                  <c:v>9866</c:v>
                </c:pt>
                <c:pt idx="3">
                  <c:v>16224</c:v>
                </c:pt>
                <c:pt idx="4">
                  <c:v>25510</c:v>
                </c:pt>
                <c:pt idx="5">
                  <c:v>35381</c:v>
                </c:pt>
                <c:pt idx="6">
                  <c:v>45856</c:v>
                </c:pt>
                <c:pt idx="7">
                  <c:v>49692</c:v>
                </c:pt>
                <c:pt idx="8">
                  <c:v>45499</c:v>
                </c:pt>
                <c:pt idx="9">
                  <c:v>25652</c:v>
                </c:pt>
                <c:pt idx="10">
                  <c:v>23595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3C-425D-A860-5125A3DE58CF}"/>
            </c:ext>
          </c:extLst>
        </c:ser>
        <c:ser>
          <c:idx val="6"/>
          <c:order val="1"/>
          <c:tx>
            <c:strRef>
              <c:f>'Insured Persons'!$B$11</c:f>
              <c:strCache>
                <c:ptCount val="1"/>
                <c:pt idx="0">
                  <c:v>Women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Persons'!$D$11:$N$11</c:f>
              <c:numCache>
                <c:formatCode>#,##0</c:formatCode>
                <c:ptCount val="11"/>
                <c:pt idx="0">
                  <c:v>1254</c:v>
                </c:pt>
                <c:pt idx="1">
                  <c:v>1000</c:v>
                </c:pt>
                <c:pt idx="2">
                  <c:v>1872</c:v>
                </c:pt>
                <c:pt idx="3">
                  <c:v>2634</c:v>
                </c:pt>
                <c:pt idx="4">
                  <c:v>4006</c:v>
                </c:pt>
                <c:pt idx="5">
                  <c:v>4977</c:v>
                </c:pt>
                <c:pt idx="6">
                  <c:v>6322</c:v>
                </c:pt>
                <c:pt idx="7">
                  <c:v>7598</c:v>
                </c:pt>
                <c:pt idx="8">
                  <c:v>6977</c:v>
                </c:pt>
                <c:pt idx="9">
                  <c:v>4182</c:v>
                </c:pt>
                <c:pt idx="10">
                  <c:v>4801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3C-425D-A860-5125A3DE58CF}"/>
            </c:ext>
          </c:extLst>
        </c:ser>
        <c:ser>
          <c:idx val="7"/>
          <c:order val="2"/>
          <c:tx>
            <c:strRef>
              <c:f>'Insured Persons'!$B$12</c:f>
              <c:strCache>
                <c:ptCount val="1"/>
                <c:pt idx="0">
                  <c:v>Total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Persons'!$D$12:$N$12</c:f>
              <c:numCache>
                <c:formatCode>#,##0</c:formatCode>
                <c:ptCount val="11"/>
                <c:pt idx="0">
                  <c:v>2858</c:v>
                </c:pt>
                <c:pt idx="1">
                  <c:v>4984</c:v>
                </c:pt>
                <c:pt idx="2">
                  <c:v>11738</c:v>
                </c:pt>
                <c:pt idx="3">
                  <c:v>18858</c:v>
                </c:pt>
                <c:pt idx="4">
                  <c:v>29516</c:v>
                </c:pt>
                <c:pt idx="5">
                  <c:v>40358</c:v>
                </c:pt>
                <c:pt idx="6">
                  <c:v>52178</c:v>
                </c:pt>
                <c:pt idx="7">
                  <c:v>57290</c:v>
                </c:pt>
                <c:pt idx="8">
                  <c:v>52476</c:v>
                </c:pt>
                <c:pt idx="9">
                  <c:v>29834</c:v>
                </c:pt>
                <c:pt idx="10">
                  <c:v>28396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3C-425D-A860-5125A3DE58CF}"/>
            </c:ext>
          </c:extLst>
        </c:ser>
        <c:ser>
          <c:idx val="0"/>
          <c:order val="3"/>
          <c:tx>
            <c:v>Average Age</c:v>
          </c:tx>
          <c:spPr>
            <a:ln w="25400">
              <a:solidFill>
                <a:srgbClr val="000080"/>
              </a:solidFill>
              <a:prstDash val="sysDash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BD3C-425D-A860-5125A3DE5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719424"/>
        <c:axId val="183720960"/>
      </c:lineChart>
      <c:catAx>
        <c:axId val="183719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720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3720960"/>
        <c:scaling>
          <c:orientation val="minMax"/>
          <c:max val="60000"/>
          <c:min val="0"/>
        </c:scaling>
        <c:delete val="0"/>
        <c:axPos val="l"/>
        <c:majorGridlines>
          <c:spPr>
            <a:ln w="12700">
              <a:solidFill>
                <a:srgbClr val="FF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719424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376453903569352"/>
          <c:y val="0.88278695932239237"/>
          <c:w val="0.54161371953985904"/>
          <c:h val="8.7912472479401579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1" i="1" u="none" strike="noStrike" baseline="0">
              <a:solidFill>
                <a:sysClr val="windowText" lastClr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99CC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Persons'!$E$29</c:f>
          <c:strCache>
            <c:ptCount val="1"/>
            <c:pt idx="0">
              <c:v>Distribution of Insured Persons in VPFs by Gender and Age as of 30.06.2026</c:v>
            </c:pt>
          </c:strCache>
        </c:strRef>
      </c:tx>
      <c:layout>
        <c:manualLayout>
          <c:xMode val="edge"/>
          <c:yMode val="edge"/>
          <c:x val="0.20076726342711129"/>
          <c:y val="3.832752613240417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16376306620209091"/>
          <c:w val="0.88618925831202044"/>
          <c:h val="0.61672473867596223"/>
        </c:manualLayout>
      </c:layout>
      <c:lineChart>
        <c:grouping val="standard"/>
        <c:varyColors val="0"/>
        <c:ser>
          <c:idx val="9"/>
          <c:order val="0"/>
          <c:tx>
            <c:strRef>
              <c:f>'Insured Persons'!$B$14</c:f>
              <c:strCache>
                <c:ptCount val="1"/>
                <c:pt idx="0">
                  <c:v>Men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Persons'!$D$14:$N$14</c:f>
              <c:numCache>
                <c:formatCode>#,##0</c:formatCode>
                <c:ptCount val="11"/>
                <c:pt idx="0">
                  <c:v>294</c:v>
                </c:pt>
                <c:pt idx="1">
                  <c:v>1996</c:v>
                </c:pt>
                <c:pt idx="2">
                  <c:v>6096</c:v>
                </c:pt>
                <c:pt idx="3">
                  <c:v>11367</c:v>
                </c:pt>
                <c:pt idx="4">
                  <c:v>20640</c:v>
                </c:pt>
                <c:pt idx="5">
                  <c:v>28412</c:v>
                </c:pt>
                <c:pt idx="6">
                  <c:v>38578</c:v>
                </c:pt>
                <c:pt idx="7">
                  <c:v>51503</c:v>
                </c:pt>
                <c:pt idx="8">
                  <c:v>58980</c:v>
                </c:pt>
                <c:pt idx="9">
                  <c:v>43730</c:v>
                </c:pt>
                <c:pt idx="10">
                  <c:v>94139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01-424F-8BCD-427B6B9B44CF}"/>
            </c:ext>
          </c:extLst>
        </c:ser>
        <c:ser>
          <c:idx val="10"/>
          <c:order val="1"/>
          <c:tx>
            <c:strRef>
              <c:f>'Insured Persons'!$B$15</c:f>
              <c:strCache>
                <c:ptCount val="1"/>
                <c:pt idx="0">
                  <c:v>Women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Persons'!$D$15:$N$15</c:f>
              <c:numCache>
                <c:formatCode>#,##0</c:formatCode>
                <c:ptCount val="11"/>
                <c:pt idx="0">
                  <c:v>165</c:v>
                </c:pt>
                <c:pt idx="1">
                  <c:v>1212</c:v>
                </c:pt>
                <c:pt idx="2">
                  <c:v>4162</c:v>
                </c:pt>
                <c:pt idx="3">
                  <c:v>8195</c:v>
                </c:pt>
                <c:pt idx="4">
                  <c:v>15670</c:v>
                </c:pt>
                <c:pt idx="5">
                  <c:v>23968</c:v>
                </c:pt>
                <c:pt idx="6">
                  <c:v>31620</c:v>
                </c:pt>
                <c:pt idx="7">
                  <c:v>39486</c:v>
                </c:pt>
                <c:pt idx="8">
                  <c:v>44337</c:v>
                </c:pt>
                <c:pt idx="9">
                  <c:v>32192</c:v>
                </c:pt>
                <c:pt idx="10">
                  <c:v>70267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01-424F-8BCD-427B6B9B44CF}"/>
            </c:ext>
          </c:extLst>
        </c:ser>
        <c:ser>
          <c:idx val="11"/>
          <c:order val="2"/>
          <c:tx>
            <c:strRef>
              <c:f>'Insured Persons'!$B$16</c:f>
              <c:strCache>
                <c:ptCount val="1"/>
                <c:pt idx="0">
                  <c:v>Total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Persons'!$D$16:$N$16</c:f>
              <c:numCache>
                <c:formatCode>#,##0</c:formatCode>
                <c:ptCount val="11"/>
                <c:pt idx="0">
                  <c:v>459</c:v>
                </c:pt>
                <c:pt idx="1">
                  <c:v>3208</c:v>
                </c:pt>
                <c:pt idx="2">
                  <c:v>10258</c:v>
                </c:pt>
                <c:pt idx="3">
                  <c:v>19562</c:v>
                </c:pt>
                <c:pt idx="4">
                  <c:v>36310</c:v>
                </c:pt>
                <c:pt idx="5">
                  <c:v>52380</c:v>
                </c:pt>
                <c:pt idx="6">
                  <c:v>70198</c:v>
                </c:pt>
                <c:pt idx="7">
                  <c:v>90989</c:v>
                </c:pt>
                <c:pt idx="8">
                  <c:v>103317</c:v>
                </c:pt>
                <c:pt idx="9">
                  <c:v>75922</c:v>
                </c:pt>
                <c:pt idx="10">
                  <c:v>164406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01-424F-8BCD-427B6B9B44CF}"/>
            </c:ext>
          </c:extLst>
        </c:ser>
        <c:ser>
          <c:idx val="0"/>
          <c:order val="3"/>
          <c:tx>
            <c:v>Average Age</c:v>
          </c:tx>
          <c:spPr>
            <a:ln w="25400">
              <a:solidFill>
                <a:srgbClr val="000080"/>
              </a:solidFill>
              <a:prstDash val="sysDash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FF01-424F-8BCD-427B6B9B4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402880"/>
        <c:axId val="183404416"/>
      </c:lineChart>
      <c:catAx>
        <c:axId val="18340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404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83404416"/>
        <c:scaling>
          <c:orientation val="minMax"/>
          <c:max val="165000"/>
          <c:min val="0"/>
        </c:scaling>
        <c:delete val="0"/>
        <c:axPos val="l"/>
        <c:majorGridlines>
          <c:spPr>
            <a:ln w="12700">
              <a:solidFill>
                <a:srgbClr val="FF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402880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3785166240445"/>
          <c:y val="0.89547038327525685"/>
          <c:w val="0.52046035805625945"/>
          <c:h val="8.013937282230002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1" i="1" u="none" strike="noStrike" baseline="0">
              <a:solidFill>
                <a:sysClr val="windowText" lastClr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99CC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Persons'!$E$28</c:f>
          <c:strCache>
            <c:ptCount val="1"/>
            <c:pt idx="0">
              <c:v>Distribution of Insured Persons in PPFs*** by Gender and Age as of 30.06.2026</c:v>
            </c:pt>
          </c:strCache>
        </c:strRef>
      </c:tx>
      <c:layout>
        <c:manualLayout>
          <c:xMode val="edge"/>
          <c:yMode val="edge"/>
          <c:x val="0.15074642535354721"/>
          <c:y val="3.793103448275889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view3D>
      <c:rotX val="15"/>
      <c:hPercent val="36"/>
      <c:rotY val="20"/>
      <c:depthPercent val="5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7.4626920058098886E-2"/>
          <c:y val="0.12068965517241392"/>
          <c:w val="0.92081656459609218"/>
          <c:h val="0.7137931034482810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'Insured Persons'!$B$10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Persons'!$D$10:$N$10</c:f>
              <c:numCache>
                <c:formatCode>#,##0</c:formatCode>
                <c:ptCount val="11"/>
                <c:pt idx="0">
                  <c:v>1604</c:v>
                </c:pt>
                <c:pt idx="1">
                  <c:v>3984</c:v>
                </c:pt>
                <c:pt idx="2">
                  <c:v>9866</c:v>
                </c:pt>
                <c:pt idx="3">
                  <c:v>16224</c:v>
                </c:pt>
                <c:pt idx="4">
                  <c:v>25510</c:v>
                </c:pt>
                <c:pt idx="5">
                  <c:v>35381</c:v>
                </c:pt>
                <c:pt idx="6">
                  <c:v>45856</c:v>
                </c:pt>
                <c:pt idx="7">
                  <c:v>49692</c:v>
                </c:pt>
                <c:pt idx="8">
                  <c:v>45499</c:v>
                </c:pt>
                <c:pt idx="9">
                  <c:v>25652</c:v>
                </c:pt>
                <c:pt idx="10">
                  <c:v>23595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C7-4833-9D76-B856A328BA55}"/>
            </c:ext>
          </c:extLst>
        </c:ser>
        <c:ser>
          <c:idx val="1"/>
          <c:order val="1"/>
          <c:tx>
            <c:strRef>
              <c:f>'Insured Persons'!$B$11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Persons'!$D$11:$N$11</c:f>
              <c:numCache>
                <c:formatCode>#,##0</c:formatCode>
                <c:ptCount val="11"/>
                <c:pt idx="0">
                  <c:v>1254</c:v>
                </c:pt>
                <c:pt idx="1">
                  <c:v>1000</c:v>
                </c:pt>
                <c:pt idx="2">
                  <c:v>1872</c:v>
                </c:pt>
                <c:pt idx="3">
                  <c:v>2634</c:v>
                </c:pt>
                <c:pt idx="4">
                  <c:v>4006</c:v>
                </c:pt>
                <c:pt idx="5">
                  <c:v>4977</c:v>
                </c:pt>
                <c:pt idx="6">
                  <c:v>6322</c:v>
                </c:pt>
                <c:pt idx="7">
                  <c:v>7598</c:v>
                </c:pt>
                <c:pt idx="8">
                  <c:v>6977</c:v>
                </c:pt>
                <c:pt idx="9">
                  <c:v>4182</c:v>
                </c:pt>
                <c:pt idx="10">
                  <c:v>4801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C7-4833-9D76-B856A328BA55}"/>
            </c:ext>
          </c:extLst>
        </c:ser>
        <c:ser>
          <c:idx val="2"/>
          <c:order val="2"/>
          <c:tx>
            <c:strRef>
              <c:f>'Insured Persons'!$B$12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Persons'!$D$12:$N$12</c:f>
              <c:numCache>
                <c:formatCode>#,##0</c:formatCode>
                <c:ptCount val="11"/>
                <c:pt idx="0">
                  <c:v>2858</c:v>
                </c:pt>
                <c:pt idx="1">
                  <c:v>4984</c:v>
                </c:pt>
                <c:pt idx="2">
                  <c:v>11738</c:v>
                </c:pt>
                <c:pt idx="3">
                  <c:v>18858</c:v>
                </c:pt>
                <c:pt idx="4">
                  <c:v>29516</c:v>
                </c:pt>
                <c:pt idx="5">
                  <c:v>40358</c:v>
                </c:pt>
                <c:pt idx="6">
                  <c:v>52178</c:v>
                </c:pt>
                <c:pt idx="7">
                  <c:v>57290</c:v>
                </c:pt>
                <c:pt idx="8">
                  <c:v>52476</c:v>
                </c:pt>
                <c:pt idx="9">
                  <c:v>29834</c:v>
                </c:pt>
                <c:pt idx="10">
                  <c:v>28396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C7-4833-9D76-B856A328B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0"/>
        <c:shape val="box"/>
        <c:axId val="189421440"/>
        <c:axId val="189422976"/>
        <c:axId val="0"/>
      </c:bar3DChart>
      <c:catAx>
        <c:axId val="18942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42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422976"/>
        <c:scaling>
          <c:orientation val="minMax"/>
          <c:max val="60000"/>
          <c:min val="0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421440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552301484702457"/>
          <c:y val="0.30689655172413832"/>
          <c:w val="8.95522388059702E-2"/>
          <c:h val="0.210344827586208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715" b="0" i="0" u="none" strike="noStrike" baseline="0">
              <a:ln>
                <a:noFill/>
              </a:ln>
              <a:solidFill>
                <a:srgbClr val="000000"/>
              </a:solidFill>
              <a:effectLst/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89" r="0.75000000000000389" t="1" header="0.5" footer="0.5"/>
    <c:pageSetup paperSize="9"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Persons'!$E$29</c:f>
          <c:strCache>
            <c:ptCount val="1"/>
            <c:pt idx="0">
              <c:v>Distribution of Insured Persons in VPFs by Gender and Age as of 30.06.2026</c:v>
            </c:pt>
          </c:strCache>
        </c:strRef>
      </c:tx>
      <c:layout>
        <c:manualLayout>
          <c:xMode val="edge"/>
          <c:yMode val="edge"/>
          <c:x val="0.1528189910979251"/>
          <c:y val="3.819444444444444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view3D>
      <c:rotX val="15"/>
      <c:hPercent val="37"/>
      <c:rotY val="20"/>
      <c:depthPercent val="5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9.7922848664688728E-2"/>
          <c:y val="0.12152818986067022"/>
          <c:w val="0.87240356083086057"/>
          <c:h val="0.7465303091441146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'Insured Persons'!$B$14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Persons'!$D$14:$N$14</c:f>
              <c:numCache>
                <c:formatCode>#,##0</c:formatCode>
                <c:ptCount val="11"/>
                <c:pt idx="0">
                  <c:v>294</c:v>
                </c:pt>
                <c:pt idx="1">
                  <c:v>1996</c:v>
                </c:pt>
                <c:pt idx="2">
                  <c:v>6096</c:v>
                </c:pt>
                <c:pt idx="3">
                  <c:v>11367</c:v>
                </c:pt>
                <c:pt idx="4">
                  <c:v>20640</c:v>
                </c:pt>
                <c:pt idx="5">
                  <c:v>28412</c:v>
                </c:pt>
                <c:pt idx="6">
                  <c:v>38578</c:v>
                </c:pt>
                <c:pt idx="7">
                  <c:v>51503</c:v>
                </c:pt>
                <c:pt idx="8">
                  <c:v>58980</c:v>
                </c:pt>
                <c:pt idx="9">
                  <c:v>43730</c:v>
                </c:pt>
                <c:pt idx="10">
                  <c:v>94139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A4-4403-92DC-137A93F757A8}"/>
            </c:ext>
          </c:extLst>
        </c:ser>
        <c:ser>
          <c:idx val="1"/>
          <c:order val="1"/>
          <c:tx>
            <c:strRef>
              <c:f>'Insured Persons'!$B$15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Persons'!$D$15:$N$15</c:f>
              <c:numCache>
                <c:formatCode>#,##0</c:formatCode>
                <c:ptCount val="11"/>
                <c:pt idx="0">
                  <c:v>165</c:v>
                </c:pt>
                <c:pt idx="1">
                  <c:v>1212</c:v>
                </c:pt>
                <c:pt idx="2">
                  <c:v>4162</c:v>
                </c:pt>
                <c:pt idx="3">
                  <c:v>8195</c:v>
                </c:pt>
                <c:pt idx="4">
                  <c:v>15670</c:v>
                </c:pt>
                <c:pt idx="5">
                  <c:v>23968</c:v>
                </c:pt>
                <c:pt idx="6">
                  <c:v>31620</c:v>
                </c:pt>
                <c:pt idx="7">
                  <c:v>39486</c:v>
                </c:pt>
                <c:pt idx="8">
                  <c:v>44337</c:v>
                </c:pt>
                <c:pt idx="9">
                  <c:v>32192</c:v>
                </c:pt>
                <c:pt idx="10">
                  <c:v>70267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A4-4403-92DC-137A93F757A8}"/>
            </c:ext>
          </c:extLst>
        </c:ser>
        <c:ser>
          <c:idx val="2"/>
          <c:order val="2"/>
          <c:tx>
            <c:strRef>
              <c:f>'Insured Persons'!$B$16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Persons'!$D$16:$N$16</c:f>
              <c:numCache>
                <c:formatCode>#,##0</c:formatCode>
                <c:ptCount val="11"/>
                <c:pt idx="0">
                  <c:v>459</c:v>
                </c:pt>
                <c:pt idx="1">
                  <c:v>3208</c:v>
                </c:pt>
                <c:pt idx="2">
                  <c:v>10258</c:v>
                </c:pt>
                <c:pt idx="3">
                  <c:v>19562</c:v>
                </c:pt>
                <c:pt idx="4">
                  <c:v>36310</c:v>
                </c:pt>
                <c:pt idx="5">
                  <c:v>52380</c:v>
                </c:pt>
                <c:pt idx="6">
                  <c:v>70198</c:v>
                </c:pt>
                <c:pt idx="7">
                  <c:v>90989</c:v>
                </c:pt>
                <c:pt idx="8">
                  <c:v>103317</c:v>
                </c:pt>
                <c:pt idx="9">
                  <c:v>75922</c:v>
                </c:pt>
                <c:pt idx="10">
                  <c:v>164406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A4-4403-92DC-137A93F75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89484416"/>
        <c:axId val="189498496"/>
        <c:axId val="0"/>
      </c:bar3DChart>
      <c:catAx>
        <c:axId val="189484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49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498496"/>
        <c:scaling>
          <c:orientation val="minMax"/>
          <c:max val="165000"/>
          <c:min val="0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484416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887062250454564"/>
          <c:y val="0.36111184018664338"/>
          <c:w val="8.9020771513353095E-2"/>
          <c:h val="0.2118062846310879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Persons'!$E$30</c:f>
          <c:strCache>
            <c:ptCount val="1"/>
            <c:pt idx="0">
              <c:v>Distribution of Insured Persons in VPFOSs by Gender and Age as of 30.06.2026</c:v>
            </c:pt>
          </c:strCache>
        </c:strRef>
      </c:tx>
      <c:layout>
        <c:manualLayout>
          <c:xMode val="edge"/>
          <c:yMode val="edge"/>
          <c:x val="0.18974385894070941"/>
          <c:y val="3.649635036496361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20522611832198E-2"/>
          <c:y val="0.15693458623436596"/>
          <c:w val="0.90384728546585225"/>
          <c:h val="0.60219085415512663"/>
        </c:manualLayout>
      </c:layout>
      <c:lineChart>
        <c:grouping val="standard"/>
        <c:varyColors val="0"/>
        <c:ser>
          <c:idx val="9"/>
          <c:order val="0"/>
          <c:tx>
            <c:strRef>
              <c:f>'Insured Persons'!$B$18</c:f>
              <c:strCache>
                <c:ptCount val="1"/>
                <c:pt idx="0">
                  <c:v>Men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Persons'!$D$18:$N$18</c:f>
              <c:numCache>
                <c:formatCode>#,##0</c:formatCode>
                <c:ptCount val="11"/>
                <c:pt idx="0">
                  <c:v>4</c:v>
                </c:pt>
                <c:pt idx="1">
                  <c:v>33</c:v>
                </c:pt>
                <c:pt idx="2">
                  <c:v>128</c:v>
                </c:pt>
                <c:pt idx="3">
                  <c:v>303</c:v>
                </c:pt>
                <c:pt idx="4">
                  <c:v>529</c:v>
                </c:pt>
                <c:pt idx="5">
                  <c:v>675</c:v>
                </c:pt>
                <c:pt idx="6">
                  <c:v>588</c:v>
                </c:pt>
                <c:pt idx="7">
                  <c:v>403</c:v>
                </c:pt>
                <c:pt idx="8">
                  <c:v>251</c:v>
                </c:pt>
                <c:pt idx="9">
                  <c:v>150</c:v>
                </c:pt>
                <c:pt idx="10">
                  <c:v>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14-46AA-824E-767F1812F368}"/>
            </c:ext>
          </c:extLst>
        </c:ser>
        <c:ser>
          <c:idx val="10"/>
          <c:order val="1"/>
          <c:tx>
            <c:strRef>
              <c:f>'Insured Persons'!$B$19</c:f>
              <c:strCache>
                <c:ptCount val="1"/>
                <c:pt idx="0">
                  <c:v>Women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Persons'!$D$19:$N$19</c:f>
              <c:numCache>
                <c:formatCode>#,##0</c:formatCode>
                <c:ptCount val="11"/>
                <c:pt idx="0">
                  <c:v>1</c:v>
                </c:pt>
                <c:pt idx="1">
                  <c:v>26</c:v>
                </c:pt>
                <c:pt idx="2">
                  <c:v>209</c:v>
                </c:pt>
                <c:pt idx="3">
                  <c:v>746</c:v>
                </c:pt>
                <c:pt idx="4">
                  <c:v>1295</c:v>
                </c:pt>
                <c:pt idx="5">
                  <c:v>1514</c:v>
                </c:pt>
                <c:pt idx="6">
                  <c:v>1245</c:v>
                </c:pt>
                <c:pt idx="7">
                  <c:v>894</c:v>
                </c:pt>
                <c:pt idx="8">
                  <c:v>425</c:v>
                </c:pt>
                <c:pt idx="9">
                  <c:v>208</c:v>
                </c:pt>
                <c:pt idx="10">
                  <c:v>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14-46AA-824E-767F1812F368}"/>
            </c:ext>
          </c:extLst>
        </c:ser>
        <c:ser>
          <c:idx val="11"/>
          <c:order val="2"/>
          <c:tx>
            <c:strRef>
              <c:f>'Insured Persons'!$B$20</c:f>
              <c:strCache>
                <c:ptCount val="1"/>
                <c:pt idx="0">
                  <c:v>Total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Persons'!$D$20:$N$20</c:f>
              <c:numCache>
                <c:formatCode>#,##0</c:formatCode>
                <c:ptCount val="11"/>
                <c:pt idx="0">
                  <c:v>5</c:v>
                </c:pt>
                <c:pt idx="1">
                  <c:v>59</c:v>
                </c:pt>
                <c:pt idx="2">
                  <c:v>337</c:v>
                </c:pt>
                <c:pt idx="3">
                  <c:v>1049</c:v>
                </c:pt>
                <c:pt idx="4">
                  <c:v>1824</c:v>
                </c:pt>
                <c:pt idx="5">
                  <c:v>2189</c:v>
                </c:pt>
                <c:pt idx="6">
                  <c:v>1833</c:v>
                </c:pt>
                <c:pt idx="7">
                  <c:v>1297</c:v>
                </c:pt>
                <c:pt idx="8">
                  <c:v>676</c:v>
                </c:pt>
                <c:pt idx="9">
                  <c:v>358</c:v>
                </c:pt>
                <c:pt idx="10">
                  <c:v>278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14-46AA-824E-767F1812F368}"/>
            </c:ext>
          </c:extLst>
        </c:ser>
        <c:ser>
          <c:idx val="0"/>
          <c:order val="3"/>
          <c:tx>
            <c:v>Average Age</c:v>
          </c:tx>
          <c:spPr>
            <a:ln w="254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3314-46AA-824E-767F1812F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1707392"/>
        <c:axId val="191725568"/>
      </c:lineChart>
      <c:catAx>
        <c:axId val="191707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725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725568"/>
        <c:scaling>
          <c:orientation val="minMax"/>
          <c:max val="2200"/>
          <c:min val="0"/>
        </c:scaling>
        <c:delete val="0"/>
        <c:axPos val="l"/>
        <c:majorGridlines>
          <c:spPr>
            <a:ln w="12700">
              <a:solidFill>
                <a:srgbClr val="FF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5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707392"/>
        <c:crosses val="autoZero"/>
        <c:crossBetween val="between"/>
        <c:majorUnit val="300"/>
        <c:minorUnit val="1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410283329968648"/>
          <c:y val="0.89051248156023532"/>
          <c:w val="0.52179554478767076"/>
          <c:h val="8.3941605839416025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1" i="1" u="none" strike="noStrike" baseline="0">
              <a:solidFill>
                <a:sysClr val="windowText" lastClr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99CC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Persons'!$E$30</c:f>
          <c:strCache>
            <c:ptCount val="1"/>
            <c:pt idx="0">
              <c:v>Distribution of Insured Persons in VPFOSs by Gender and Age as of 30.06.2026</c:v>
            </c:pt>
          </c:strCache>
        </c:strRef>
      </c:tx>
      <c:layout>
        <c:manualLayout>
          <c:xMode val="edge"/>
          <c:yMode val="edge"/>
          <c:x val="0.13967326149610199"/>
          <c:y val="2.19780219780219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view3D>
      <c:rotX val="15"/>
      <c:hPercent val="34"/>
      <c:rotY val="20"/>
      <c:depthPercent val="5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9836603417391424E-2"/>
          <c:y val="0.1135535197513155"/>
          <c:w val="0.92422058139610808"/>
          <c:h val="0.7472554202989847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'Insured Persons'!$B$14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Persons'!$D$18:$N$18</c:f>
              <c:numCache>
                <c:formatCode>#,##0</c:formatCode>
                <c:ptCount val="11"/>
                <c:pt idx="0">
                  <c:v>4</c:v>
                </c:pt>
                <c:pt idx="1">
                  <c:v>33</c:v>
                </c:pt>
                <c:pt idx="2">
                  <c:v>128</c:v>
                </c:pt>
                <c:pt idx="3">
                  <c:v>303</c:v>
                </c:pt>
                <c:pt idx="4">
                  <c:v>529</c:v>
                </c:pt>
                <c:pt idx="5">
                  <c:v>675</c:v>
                </c:pt>
                <c:pt idx="6">
                  <c:v>588</c:v>
                </c:pt>
                <c:pt idx="7">
                  <c:v>403</c:v>
                </c:pt>
                <c:pt idx="8">
                  <c:v>251</c:v>
                </c:pt>
                <c:pt idx="9">
                  <c:v>150</c:v>
                </c:pt>
                <c:pt idx="10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4C-4E15-B8E9-B8DE28FB9639}"/>
            </c:ext>
          </c:extLst>
        </c:ser>
        <c:ser>
          <c:idx val="1"/>
          <c:order val="1"/>
          <c:tx>
            <c:strRef>
              <c:f>'Insured Persons'!$B$15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Persons'!$D$19:$N$19</c:f>
              <c:numCache>
                <c:formatCode>#,##0</c:formatCode>
                <c:ptCount val="11"/>
                <c:pt idx="0">
                  <c:v>1</c:v>
                </c:pt>
                <c:pt idx="1">
                  <c:v>26</c:v>
                </c:pt>
                <c:pt idx="2">
                  <c:v>209</c:v>
                </c:pt>
                <c:pt idx="3">
                  <c:v>746</c:v>
                </c:pt>
                <c:pt idx="4">
                  <c:v>1295</c:v>
                </c:pt>
                <c:pt idx="5">
                  <c:v>1514</c:v>
                </c:pt>
                <c:pt idx="6">
                  <c:v>1245</c:v>
                </c:pt>
                <c:pt idx="7">
                  <c:v>894</c:v>
                </c:pt>
                <c:pt idx="8">
                  <c:v>425</c:v>
                </c:pt>
                <c:pt idx="9">
                  <c:v>208</c:v>
                </c:pt>
                <c:pt idx="10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4C-4E15-B8E9-B8DE28FB9639}"/>
            </c:ext>
          </c:extLst>
        </c:ser>
        <c:ser>
          <c:idx val="2"/>
          <c:order val="2"/>
          <c:tx>
            <c:strRef>
              <c:f>'Insured Persons'!$B$16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Persons'!$D$20:$N$20</c:f>
              <c:numCache>
                <c:formatCode>#,##0</c:formatCode>
                <c:ptCount val="11"/>
                <c:pt idx="0">
                  <c:v>5</c:v>
                </c:pt>
                <c:pt idx="1">
                  <c:v>59</c:v>
                </c:pt>
                <c:pt idx="2">
                  <c:v>337</c:v>
                </c:pt>
                <c:pt idx="3">
                  <c:v>1049</c:v>
                </c:pt>
                <c:pt idx="4">
                  <c:v>1824</c:v>
                </c:pt>
                <c:pt idx="5">
                  <c:v>2189</c:v>
                </c:pt>
                <c:pt idx="6">
                  <c:v>1833</c:v>
                </c:pt>
                <c:pt idx="7">
                  <c:v>1297</c:v>
                </c:pt>
                <c:pt idx="8">
                  <c:v>676</c:v>
                </c:pt>
                <c:pt idx="9">
                  <c:v>358</c:v>
                </c:pt>
                <c:pt idx="10">
                  <c:v>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4C-4E15-B8E9-B8DE28FB9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91779200"/>
        <c:axId val="191780736"/>
        <c:axId val="0"/>
      </c:bar3DChart>
      <c:catAx>
        <c:axId val="19177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780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780736"/>
        <c:scaling>
          <c:orientation val="minMax"/>
          <c:max val="2200"/>
          <c:min val="0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779200"/>
        <c:crosses val="autoZero"/>
        <c:crossBetween val="between"/>
        <c:majorUnit val="3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450285281947484"/>
          <c:y val="0.26740003653389477"/>
          <c:w val="9.3610698365527767E-2"/>
          <c:h val="0.234433003566863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7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Persons'!$E$27</c:f>
          <c:strCache>
            <c:ptCount val="1"/>
            <c:pt idx="0">
              <c:v>Distribution of Insured Persons in UPFs** by Gender and Age as of 30.06.2026</c:v>
            </c:pt>
          </c:strCache>
        </c:strRef>
      </c:tx>
      <c:layout>
        <c:manualLayout>
          <c:xMode val="edge"/>
          <c:yMode val="edge"/>
          <c:x val="0.15074642535354721"/>
          <c:y val="3.793103448275890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view3D>
      <c:rotX val="15"/>
      <c:hPercent val="36"/>
      <c:rotY val="20"/>
      <c:depthPercent val="5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5356749105548801E-2"/>
          <c:y val="0.12068965517241385"/>
          <c:w val="0.8955230406971787"/>
          <c:h val="0.71379310344828151"/>
        </c:manualLayout>
      </c:layout>
      <c:bar3DChart>
        <c:barDir val="col"/>
        <c:grouping val="clustered"/>
        <c:varyColors val="0"/>
        <c:ser>
          <c:idx val="0"/>
          <c:order val="0"/>
          <c:tx>
            <c:v>Men</c:v>
          </c:tx>
          <c:spPr>
            <a:ln>
              <a:solidFill>
                <a:srgbClr val="000000"/>
              </a:solidFill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Persons'!$D$6:$N$6</c:f>
              <c:numCache>
                <c:formatCode>#,##0</c:formatCode>
                <c:ptCount val="11"/>
                <c:pt idx="0">
                  <c:v>35035</c:v>
                </c:pt>
                <c:pt idx="1">
                  <c:v>131247</c:v>
                </c:pt>
                <c:pt idx="2">
                  <c:v>162818</c:v>
                </c:pt>
                <c:pt idx="3">
                  <c:v>197744</c:v>
                </c:pt>
                <c:pt idx="4">
                  <c:v>266087</c:v>
                </c:pt>
                <c:pt idx="5">
                  <c:v>286781</c:v>
                </c:pt>
                <c:pt idx="6">
                  <c:v>323398</c:v>
                </c:pt>
                <c:pt idx="7">
                  <c:v>298136</c:v>
                </c:pt>
                <c:pt idx="8">
                  <c:v>252784</c:v>
                </c:pt>
                <c:pt idx="9">
                  <c:v>203338</c:v>
                </c:pt>
                <c:pt idx="10">
                  <c:v>34776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CC-4A36-A1C0-ABCB0319EEB4}"/>
            </c:ext>
          </c:extLst>
        </c:ser>
        <c:ser>
          <c:idx val="1"/>
          <c:order val="1"/>
          <c:tx>
            <c:v>Women</c:v>
          </c:tx>
          <c:spPr>
            <a:ln>
              <a:solidFill>
                <a:srgbClr val="000000"/>
              </a:solidFill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Persons'!$D$7:$N$7</c:f>
              <c:numCache>
                <c:formatCode>#,##0</c:formatCode>
                <c:ptCount val="11"/>
                <c:pt idx="0">
                  <c:v>29791</c:v>
                </c:pt>
                <c:pt idx="1">
                  <c:v>109311</c:v>
                </c:pt>
                <c:pt idx="2">
                  <c:v>140527</c:v>
                </c:pt>
                <c:pt idx="3">
                  <c:v>172583</c:v>
                </c:pt>
                <c:pt idx="4">
                  <c:v>238187</c:v>
                </c:pt>
                <c:pt idx="5">
                  <c:v>258168</c:v>
                </c:pt>
                <c:pt idx="6">
                  <c:v>291295</c:v>
                </c:pt>
                <c:pt idx="7">
                  <c:v>283562</c:v>
                </c:pt>
                <c:pt idx="8">
                  <c:v>257135</c:v>
                </c:pt>
                <c:pt idx="9">
                  <c:v>186686</c:v>
                </c:pt>
                <c:pt idx="10">
                  <c:v>30814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CC-4A36-A1C0-ABCB0319EEB4}"/>
            </c:ext>
          </c:extLst>
        </c:ser>
        <c:ser>
          <c:idx val="2"/>
          <c:order val="2"/>
          <c:tx>
            <c:v>Total</c:v>
          </c:tx>
          <c:spPr>
            <a:ln>
              <a:solidFill>
                <a:srgbClr val="000000"/>
              </a:solidFill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Persons'!$D$8:$N$8</c:f>
              <c:numCache>
                <c:formatCode>#,##0</c:formatCode>
                <c:ptCount val="11"/>
                <c:pt idx="0">
                  <c:v>64826</c:v>
                </c:pt>
                <c:pt idx="1">
                  <c:v>240558</c:v>
                </c:pt>
                <c:pt idx="2">
                  <c:v>303345</c:v>
                </c:pt>
                <c:pt idx="3">
                  <c:v>370327</c:v>
                </c:pt>
                <c:pt idx="4">
                  <c:v>504274</c:v>
                </c:pt>
                <c:pt idx="5">
                  <c:v>544949</c:v>
                </c:pt>
                <c:pt idx="6">
                  <c:v>614693</c:v>
                </c:pt>
                <c:pt idx="7">
                  <c:v>581698</c:v>
                </c:pt>
                <c:pt idx="8">
                  <c:v>509919</c:v>
                </c:pt>
                <c:pt idx="9">
                  <c:v>390024</c:v>
                </c:pt>
                <c:pt idx="10">
                  <c:v>65590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CC-4A36-A1C0-ABCB0319E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0"/>
        <c:shape val="box"/>
        <c:axId val="191846272"/>
        <c:axId val="191847808"/>
        <c:axId val="0"/>
      </c:bar3DChart>
      <c:catAx>
        <c:axId val="191846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84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847808"/>
        <c:scaling>
          <c:orientation val="minMax"/>
          <c:max val="650000"/>
          <c:min val="0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846272"/>
        <c:crosses val="autoZero"/>
        <c:crossBetween val="between"/>
        <c:majorUnit val="10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552301484702457"/>
          <c:y val="0.30689655172413832"/>
          <c:w val="8.95522388059702E-2"/>
          <c:h val="0.210344827586208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715" b="0" i="0" u="none" strike="noStrike" baseline="0">
              <a:ln>
                <a:noFill/>
              </a:ln>
              <a:solidFill>
                <a:srgbClr val="000000"/>
              </a:solidFill>
              <a:effectLst/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11" r="0.75000000000000411" t="1" header="0.5" footer="0.5"/>
    <c:pageSetup paperSize="9"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'Accrued Amounts'!$D$27</c:f>
          <c:strCache>
            <c:ptCount val="1"/>
            <c:pt idx="0">
              <c:v>Average Accrued Amounts per Insured Person in UPFs as of 30.06.2026 (in EUR)</c:v>
            </c:pt>
          </c:strCache>
        </c:strRef>
      </c:tx>
      <c:layout>
        <c:manualLayout>
          <c:xMode val="edge"/>
          <c:yMode val="edge"/>
          <c:x val="0.14695337125921465"/>
          <c:y val="3.583061889250815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1462532494443E-2"/>
          <c:y val="0.1335508305761455"/>
          <c:w val="0.83220924537542862"/>
          <c:h val="0.65472416836982694"/>
        </c:manualLayout>
      </c:layout>
      <c:barChart>
        <c:barDir val="bar"/>
        <c:grouping val="clustered"/>
        <c:varyColors val="0"/>
        <c:ser>
          <c:idx val="2"/>
          <c:order val="0"/>
          <c:tx>
            <c:v>Total</c:v>
          </c:tx>
          <c:spPr>
            <a:solidFill>
              <a:srgbClr val="CC99FF"/>
            </a:solidFill>
            <a:ln>
              <a:solidFill>
                <a:sysClr val="windowText" lastClr="000000"/>
              </a:solidFill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Amounts'!$C$8:$N$8</c:f>
              <c:numCache>
                <c:formatCode>#,##0.00</c:formatCode>
                <c:ptCount val="12"/>
                <c:pt idx="0">
                  <c:v>3555.700922668902</c:v>
                </c:pt>
                <c:pt idx="1">
                  <c:v>270.80271310893778</c:v>
                </c:pt>
                <c:pt idx="2">
                  <c:v>709.31802434340148</c:v>
                </c:pt>
                <c:pt idx="3">
                  <c:v>1734.2943682605617</c:v>
                </c:pt>
                <c:pt idx="4">
                  <c:v>2669.6593947781284</c:v>
                </c:pt>
                <c:pt idx="5">
                  <c:v>3490.8396395213717</c:v>
                </c:pt>
                <c:pt idx="6">
                  <c:v>4086.2289610220405</c:v>
                </c:pt>
                <c:pt idx="7">
                  <c:v>4318.1380434786142</c:v>
                </c:pt>
                <c:pt idx="8">
                  <c:v>4683.1990078356812</c:v>
                </c:pt>
                <c:pt idx="9">
                  <c:v>4604.5257851933347</c:v>
                </c:pt>
                <c:pt idx="10">
                  <c:v>3583.1820636165976</c:v>
                </c:pt>
                <c:pt idx="11">
                  <c:v>1296.8447498094222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C7-4F81-BE53-4EA6D9EF4927}"/>
            </c:ext>
          </c:extLst>
        </c:ser>
        <c:ser>
          <c:idx val="0"/>
          <c:order val="1"/>
          <c:tx>
            <c:v>Women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Amounts'!$C$7:$N$7</c:f>
              <c:numCache>
                <c:formatCode>#,##0.00</c:formatCode>
                <c:ptCount val="12"/>
                <c:pt idx="0">
                  <c:v>3411.3041050939937</c:v>
                </c:pt>
                <c:pt idx="1">
                  <c:v>240.37205296901746</c:v>
                </c:pt>
                <c:pt idx="2">
                  <c:v>641.21496702070226</c:v>
                </c:pt>
                <c:pt idx="3">
                  <c:v>1586.131327929864</c:v>
                </c:pt>
                <c:pt idx="4">
                  <c:v>2388.9905375964026</c:v>
                </c:pt>
                <c:pt idx="5">
                  <c:v>3139.9854352672482</c:v>
                </c:pt>
                <c:pt idx="6">
                  <c:v>3795.7737447708473</c:v>
                </c:pt>
                <c:pt idx="7">
                  <c:v>4224.8059016117668</c:v>
                </c:pt>
                <c:pt idx="8">
                  <c:v>4688.7867211756165</c:v>
                </c:pt>
                <c:pt idx="9">
                  <c:v>4730.6208584206743</c:v>
                </c:pt>
                <c:pt idx="10">
                  <c:v>3051.2202612407996</c:v>
                </c:pt>
                <c:pt idx="11">
                  <c:v>955.23990036996179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C7-4F81-BE53-4EA6D9EF4927}"/>
            </c:ext>
          </c:extLst>
        </c:ser>
        <c:ser>
          <c:idx val="1"/>
          <c:order val="2"/>
          <c:tx>
            <c:v>Men</c:v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Amounts'!$C$6:$N$6</c:f>
              <c:numCache>
                <c:formatCode>#,##0.00</c:formatCode>
                <c:ptCount val="12"/>
                <c:pt idx="0">
                  <c:v>3687.3133354150091</c:v>
                </c:pt>
                <c:pt idx="1">
                  <c:v>296.67854573997437</c:v>
                </c:pt>
                <c:pt idx="2">
                  <c:v>766.03866023604348</c:v>
                </c:pt>
                <c:pt idx="3">
                  <c:v>1862.1727820019903</c:v>
                </c:pt>
                <c:pt idx="4">
                  <c:v>2914.6158707217414</c:v>
                </c:pt>
                <c:pt idx="5">
                  <c:v>3804.9057545464452</c:v>
                </c:pt>
                <c:pt idx="6">
                  <c:v>4347.7045897043381</c:v>
                </c:pt>
                <c:pt idx="7">
                  <c:v>4402.2053112573358</c:v>
                </c:pt>
                <c:pt idx="8">
                  <c:v>4677.8844427710837</c:v>
                </c:pt>
                <c:pt idx="9">
                  <c:v>4476.2603227656818</c:v>
                </c:pt>
                <c:pt idx="10">
                  <c:v>4071.5798104141868</c:v>
                </c:pt>
                <c:pt idx="11">
                  <c:v>1599.530850299057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C7-4F81-BE53-4EA6D9EF4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053248"/>
        <c:axId val="192054784"/>
      </c:barChart>
      <c:catAx>
        <c:axId val="192053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054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054784"/>
        <c:scaling>
          <c:orientation val="minMax"/>
          <c:max val="48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05324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132527094400364"/>
          <c:y val="0.38436550480050152"/>
          <c:w val="5.2339637451860564E-2"/>
          <c:h val="0.1618717263866245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'Accrued Amounts'!$D$28</c:f>
          <c:strCache>
            <c:ptCount val="1"/>
            <c:pt idx="0">
              <c:v>Average Accrued Amounts per Insured Person in PPFs as of 30.05.2026 (in EUR)</c:v>
            </c:pt>
          </c:strCache>
        </c:strRef>
      </c:tx>
      <c:layout>
        <c:manualLayout>
          <c:xMode val="edge"/>
          <c:yMode val="edge"/>
          <c:x val="0.14320109627873578"/>
          <c:y val="3.43750000000000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573106677077565E-2"/>
          <c:y val="0.12812499999999988"/>
          <c:w val="0.83442917305587716"/>
          <c:h val="0.68437499999999996"/>
        </c:manualLayout>
      </c:layout>
      <c:barChart>
        <c:barDir val="bar"/>
        <c:grouping val="clustered"/>
        <c:varyColors val="0"/>
        <c:ser>
          <c:idx val="7"/>
          <c:order val="0"/>
          <c:tx>
            <c:strRef>
              <c:f>'Accrued Amounts'!$B$12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Amounts'!$C$12:$N$12</c:f>
              <c:numCache>
                <c:formatCode>#,##0.00</c:formatCode>
                <c:ptCount val="12"/>
                <c:pt idx="0">
                  <c:v>3261.5726337499923</c:v>
                </c:pt>
                <c:pt idx="1">
                  <c:v>772.80208187543724</c:v>
                </c:pt>
                <c:pt idx="2">
                  <c:v>1261.4821749598716</c:v>
                </c:pt>
                <c:pt idx="3">
                  <c:v>1859.5473257795197</c:v>
                </c:pt>
                <c:pt idx="4">
                  <c:v>2527.0517021953542</c:v>
                </c:pt>
                <c:pt idx="5">
                  <c:v>3248.1522940100281</c:v>
                </c:pt>
                <c:pt idx="6">
                  <c:v>3499.3109405817927</c:v>
                </c:pt>
                <c:pt idx="7">
                  <c:v>3782.0995107133276</c:v>
                </c:pt>
                <c:pt idx="8">
                  <c:v>4373.6045473904696</c:v>
                </c:pt>
                <c:pt idx="9">
                  <c:v>4400.4563975912797</c:v>
                </c:pt>
                <c:pt idx="10">
                  <c:v>1914.7751602198832</c:v>
                </c:pt>
                <c:pt idx="11">
                  <c:v>716.82442104521772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F0-4707-AE90-5066C6DF3472}"/>
            </c:ext>
          </c:extLst>
        </c:ser>
        <c:ser>
          <c:idx val="6"/>
          <c:order val="1"/>
          <c:tx>
            <c:strRef>
              <c:f>'Accrued Amounts'!$B$11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Amounts'!$C$11:$N$11</c:f>
              <c:numCache>
                <c:formatCode>#,##0.00</c:formatCode>
                <c:ptCount val="12"/>
                <c:pt idx="0">
                  <c:v>2599.1301545273213</c:v>
                </c:pt>
                <c:pt idx="1">
                  <c:v>799.59413875598068</c:v>
                </c:pt>
                <c:pt idx="2">
                  <c:v>1343.90653</c:v>
                </c:pt>
                <c:pt idx="3">
                  <c:v>2333.877297008547</c:v>
                </c:pt>
                <c:pt idx="4">
                  <c:v>2690.473428246014</c:v>
                </c:pt>
                <c:pt idx="5">
                  <c:v>2926.0044008986524</c:v>
                </c:pt>
                <c:pt idx="6">
                  <c:v>3087.3929696604382</c:v>
                </c:pt>
                <c:pt idx="7">
                  <c:v>3216.195849414742</c:v>
                </c:pt>
                <c:pt idx="8">
                  <c:v>3607.2838141616216</c:v>
                </c:pt>
                <c:pt idx="9">
                  <c:v>2856.1161487745444</c:v>
                </c:pt>
                <c:pt idx="10">
                  <c:v>1797.5905643232904</c:v>
                </c:pt>
                <c:pt idx="11">
                  <c:v>521.70069152259953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F0-4707-AE90-5066C6DF3472}"/>
            </c:ext>
          </c:extLst>
        </c:ser>
        <c:ser>
          <c:idx val="5"/>
          <c:order val="2"/>
          <c:tx>
            <c:strRef>
              <c:f>'Accrued Amounts'!$B$10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Amounts'!$C$10:$N$10</c:f>
              <c:numCache>
                <c:formatCode>#,##0.00</c:formatCode>
                <c:ptCount val="12"/>
                <c:pt idx="0">
                  <c:v>3368.4180438233348</c:v>
                </c:pt>
                <c:pt idx="1">
                  <c:v>751.85617206982545</c:v>
                </c:pt>
                <c:pt idx="2">
                  <c:v>1240.7933308232932</c:v>
                </c:pt>
                <c:pt idx="3">
                  <c:v>1769.5467474153661</c:v>
                </c:pt>
                <c:pt idx="4">
                  <c:v>2500.5198465236681</c:v>
                </c:pt>
                <c:pt idx="5">
                  <c:v>3298.7412575460598</c:v>
                </c:pt>
                <c:pt idx="6">
                  <c:v>3557.2549145021344</c:v>
                </c:pt>
                <c:pt idx="7">
                  <c:v>3860.1185910240756</c:v>
                </c:pt>
                <c:pt idx="8">
                  <c:v>4490.7764247766236</c:v>
                </c:pt>
                <c:pt idx="9">
                  <c:v>4637.2717543242707</c:v>
                </c:pt>
                <c:pt idx="10">
                  <c:v>1933.8795567597065</c:v>
                </c:pt>
                <c:pt idx="11">
                  <c:v>756.52728289891934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F0-4707-AE90-5066C6DF3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111744"/>
        <c:axId val="192113280"/>
      </c:barChart>
      <c:catAx>
        <c:axId val="192111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11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113280"/>
        <c:scaling>
          <c:orientation val="minMax"/>
          <c:max val="48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111744"/>
        <c:crosses val="autoZero"/>
        <c:crossBetween val="between"/>
        <c:majorUnit val="200"/>
        <c:minorUnit val="4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501914411235842"/>
          <c:y val="0.44374999999999998"/>
          <c:w val="5.8965245831726514E-2"/>
          <c:h val="0.362500000000000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8740157480314954" l="0.74803149606299613" r="0.74803149606299613" t="0.78740157480314954" header="0.51181102362204722" footer="0.51181102362204722"/>
    <c:pageSetup paperSize="9"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'Accrued Amounts'!$D$29</c:f>
          <c:strCache>
            <c:ptCount val="1"/>
            <c:pt idx="0">
              <c:v>Average Accrued Amounts per Insured Person in VPFs as of 30.06.2026 (in EUR)</c:v>
            </c:pt>
          </c:strCache>
        </c:strRef>
      </c:tx>
      <c:layout>
        <c:manualLayout>
          <c:xMode val="edge"/>
          <c:yMode val="edge"/>
          <c:x val="0.14405763641880878"/>
          <c:y val="3.44827586206896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502532386074052E-2"/>
          <c:y val="0.12225724042607657"/>
          <c:w val="0.82486724916238852"/>
          <c:h val="0.68025182493483194"/>
        </c:manualLayout>
      </c:layout>
      <c:barChart>
        <c:barDir val="bar"/>
        <c:grouping val="clustered"/>
        <c:varyColors val="0"/>
        <c:ser>
          <c:idx val="11"/>
          <c:order val="0"/>
          <c:tx>
            <c:strRef>
              <c:f>'Accrued Amounts'!$B$16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Amounts'!$C$16:$N$16</c:f>
              <c:numCache>
                <c:formatCode>#,##0.00</c:formatCode>
                <c:ptCount val="12"/>
                <c:pt idx="0">
                  <c:v>1438.5893265168443</c:v>
                </c:pt>
                <c:pt idx="1">
                  <c:v>420.5058605664488</c:v>
                </c:pt>
                <c:pt idx="2">
                  <c:v>663.19426745635906</c:v>
                </c:pt>
                <c:pt idx="3">
                  <c:v>701.36036069409238</c:v>
                </c:pt>
                <c:pt idx="4">
                  <c:v>898.20261936407326</c:v>
                </c:pt>
                <c:pt idx="5">
                  <c:v>1163.9636648306252</c:v>
                </c:pt>
                <c:pt idx="6">
                  <c:v>1396.7393982436042</c:v>
                </c:pt>
                <c:pt idx="7">
                  <c:v>1746.0448383144819</c:v>
                </c:pt>
                <c:pt idx="8">
                  <c:v>1773.1925315147985</c:v>
                </c:pt>
                <c:pt idx="9">
                  <c:v>1781.8549913373404</c:v>
                </c:pt>
                <c:pt idx="10">
                  <c:v>1528.6509121203342</c:v>
                </c:pt>
                <c:pt idx="11">
                  <c:v>1067.0776830529301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3E-4624-AB88-D4B94FE6E49F}"/>
            </c:ext>
          </c:extLst>
        </c:ser>
        <c:ser>
          <c:idx val="10"/>
          <c:order val="1"/>
          <c:tx>
            <c:strRef>
              <c:f>'Accrued Amounts'!$B$15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Amounts'!$C$15:$N$15</c:f>
              <c:numCache>
                <c:formatCode>#,##0.00</c:formatCode>
                <c:ptCount val="12"/>
                <c:pt idx="0">
                  <c:v>1318.0491860996628</c:v>
                </c:pt>
                <c:pt idx="1">
                  <c:v>438.3506666666666</c:v>
                </c:pt>
                <c:pt idx="2">
                  <c:v>664.58724422442231</c:v>
                </c:pt>
                <c:pt idx="3">
                  <c:v>664.52162662181638</c:v>
                </c:pt>
                <c:pt idx="4">
                  <c:v>864.47910189139714</c:v>
                </c:pt>
                <c:pt idx="5">
                  <c:v>1026.2719495851945</c:v>
                </c:pt>
                <c:pt idx="6">
                  <c:v>1317.0184237316419</c:v>
                </c:pt>
                <c:pt idx="7">
                  <c:v>1577.6220129664769</c:v>
                </c:pt>
                <c:pt idx="8">
                  <c:v>1557.0696677303347</c:v>
                </c:pt>
                <c:pt idx="9">
                  <c:v>1495.6495243250558</c:v>
                </c:pt>
                <c:pt idx="10">
                  <c:v>1460.1105078901592</c:v>
                </c:pt>
                <c:pt idx="11">
                  <c:v>1060.1447571406206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3E-4624-AB88-D4B94FE6E49F}"/>
            </c:ext>
          </c:extLst>
        </c:ser>
        <c:ser>
          <c:idx val="9"/>
          <c:order val="2"/>
          <c:tx>
            <c:strRef>
              <c:f>'Accrued Amounts'!$B$14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Amounts'!$C$14:$N$14</c:f>
              <c:numCache>
                <c:formatCode>#,##0.00</c:formatCode>
                <c:ptCount val="12"/>
                <c:pt idx="0">
                  <c:v>1530.5100148143983</c:v>
                </c:pt>
                <c:pt idx="1">
                  <c:v>410.49091836734698</c:v>
                </c:pt>
                <c:pt idx="2">
                  <c:v>662.34843186372757</c:v>
                </c:pt>
                <c:pt idx="3">
                  <c:v>726.51174048556425</c:v>
                </c:pt>
                <c:pt idx="4">
                  <c:v>922.5154746195127</c:v>
                </c:pt>
                <c:pt idx="5">
                  <c:v>1268.4999622093023</c:v>
                </c:pt>
                <c:pt idx="6">
                  <c:v>1463.990993242292</c:v>
                </c:pt>
                <c:pt idx="7">
                  <c:v>1884.0906088962622</c:v>
                </c:pt>
                <c:pt idx="8">
                  <c:v>1938.8882657320935</c:v>
                </c:pt>
                <c:pt idx="9">
                  <c:v>1997.0040552729738</c:v>
                </c:pt>
                <c:pt idx="10">
                  <c:v>1579.1071822547453</c:v>
                </c:pt>
                <c:pt idx="11">
                  <c:v>1072.2525404986245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3E-4624-AB88-D4B94FE6E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145664"/>
        <c:axId val="192172032"/>
      </c:barChart>
      <c:catAx>
        <c:axId val="192145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17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172032"/>
        <c:scaling>
          <c:orientation val="minMax"/>
          <c:max val="21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14566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037217785201953"/>
          <c:y val="0.45454611277038626"/>
          <c:w val="6.1224492349660098E-2"/>
          <c:h val="0.3385586519553430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portrait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'Accrued Amounts'!$D$30</c:f>
          <c:strCache>
            <c:ptCount val="1"/>
            <c:pt idx="0">
              <c:v>Average Accrued Amounts per Insured Person in VPFOSs as of 30.06.2026 (in EUR)</c:v>
            </c:pt>
          </c:strCache>
        </c:strRef>
      </c:tx>
      <c:layout>
        <c:manualLayout>
          <c:xMode val="edge"/>
          <c:yMode val="edge"/>
          <c:x val="0.13309361329833772"/>
          <c:y val="3.606557377049180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383452068491446E-2"/>
          <c:y val="0.13442622950819674"/>
          <c:w val="0.82137820272465933"/>
          <c:h val="0.66885245901639745"/>
        </c:manualLayout>
      </c:layout>
      <c:barChart>
        <c:barDir val="bar"/>
        <c:grouping val="clustered"/>
        <c:varyColors val="0"/>
        <c:ser>
          <c:idx val="11"/>
          <c:order val="0"/>
          <c:tx>
            <c:strRef>
              <c:f>'Accrued Amounts'!$B$16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Amounts'!$C$20:$N$20</c:f>
              <c:numCache>
                <c:formatCode>#,##0.00</c:formatCode>
                <c:ptCount val="12"/>
                <c:pt idx="0">
                  <c:v>1098.6968601716303</c:v>
                </c:pt>
                <c:pt idx="1">
                  <c:v>71.242000000000004</c:v>
                </c:pt>
                <c:pt idx="2">
                  <c:v>186.87542372881356</c:v>
                </c:pt>
                <c:pt idx="3">
                  <c:v>358.38308605341246</c:v>
                </c:pt>
                <c:pt idx="4">
                  <c:v>553.07852240228794</c:v>
                </c:pt>
                <c:pt idx="5">
                  <c:v>817.10553179824558</c:v>
                </c:pt>
                <c:pt idx="6">
                  <c:v>1186.1044906349932</c:v>
                </c:pt>
                <c:pt idx="7">
                  <c:v>1377.4775286415713</c:v>
                </c:pt>
                <c:pt idx="8">
                  <c:v>1547.6411796453353</c:v>
                </c:pt>
                <c:pt idx="9">
                  <c:v>1481.9479437869823</c:v>
                </c:pt>
                <c:pt idx="10">
                  <c:v>1053.4800558659217</c:v>
                </c:pt>
                <c:pt idx="11">
                  <c:v>619.86784172661862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08-4737-82BF-F4ECB4D79145}"/>
            </c:ext>
          </c:extLst>
        </c:ser>
        <c:ser>
          <c:idx val="10"/>
          <c:order val="1"/>
          <c:tx>
            <c:strRef>
              <c:f>'Accrued Amounts'!$B$15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Amounts'!$C$19:$N$19</c:f>
              <c:numCache>
                <c:formatCode>#,##0.00</c:formatCode>
                <c:ptCount val="12"/>
                <c:pt idx="0">
                  <c:v>1099.7933099117954</c:v>
                </c:pt>
                <c:pt idx="1">
                  <c:v>110.85</c:v>
                </c:pt>
                <c:pt idx="2">
                  <c:v>189.04</c:v>
                </c:pt>
                <c:pt idx="3">
                  <c:v>349.18</c:v>
                </c:pt>
                <c:pt idx="4">
                  <c:v>514.22</c:v>
                </c:pt>
                <c:pt idx="5">
                  <c:v>808.75</c:v>
                </c:pt>
                <c:pt idx="6">
                  <c:v>1190.07</c:v>
                </c:pt>
                <c:pt idx="7">
                  <c:v>1344.35</c:v>
                </c:pt>
                <c:pt idx="8">
                  <c:v>1587.82</c:v>
                </c:pt>
                <c:pt idx="9">
                  <c:v>1542.86</c:v>
                </c:pt>
                <c:pt idx="10">
                  <c:v>999.17</c:v>
                </c:pt>
                <c:pt idx="11">
                  <c:v>706.65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08-4737-82BF-F4ECB4D79145}"/>
            </c:ext>
          </c:extLst>
        </c:ser>
        <c:ser>
          <c:idx val="9"/>
          <c:order val="2"/>
          <c:tx>
            <c:strRef>
              <c:f>'Accrued Amounts'!$B$14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Amounts'!$C$18:$N$18</c:f>
              <c:numCache>
                <c:formatCode>#,##0.00</c:formatCode>
                <c:ptCount val="12"/>
                <c:pt idx="0">
                  <c:v>1096.4163401741293</c:v>
                </c:pt>
                <c:pt idx="1">
                  <c:v>61.34</c:v>
                </c:pt>
                <c:pt idx="2">
                  <c:v>185.17</c:v>
                </c:pt>
                <c:pt idx="3">
                  <c:v>373.41</c:v>
                </c:pt>
                <c:pt idx="4">
                  <c:v>648.75</c:v>
                </c:pt>
                <c:pt idx="5">
                  <c:v>837.56</c:v>
                </c:pt>
                <c:pt idx="6">
                  <c:v>1177.21</c:v>
                </c:pt>
                <c:pt idx="7">
                  <c:v>1447.62</c:v>
                </c:pt>
                <c:pt idx="8">
                  <c:v>1458.51</c:v>
                </c:pt>
                <c:pt idx="9">
                  <c:v>1378.81</c:v>
                </c:pt>
                <c:pt idx="10">
                  <c:v>1128.79</c:v>
                </c:pt>
                <c:pt idx="11">
                  <c:v>547.92999999999995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08-4737-82BF-F4ECB4D79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04160"/>
        <c:axId val="192218240"/>
      </c:barChart>
      <c:catAx>
        <c:axId val="192204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21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218240"/>
        <c:scaling>
          <c:orientation val="minMax"/>
          <c:max val="16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204160"/>
        <c:crosses val="autoZero"/>
        <c:crossBetween val="between"/>
        <c:majorUnit val="200"/>
        <c:minorUnit val="1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158730158730119"/>
          <c:y val="0.45573770491803273"/>
          <c:w val="5.4025496812898442E-2"/>
          <c:h val="0.35409836065573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21</xdr:row>
      <xdr:rowOff>38100</xdr:rowOff>
    </xdr:from>
    <xdr:to>
      <xdr:col>14</xdr:col>
      <xdr:colOff>9525</xdr:colOff>
      <xdr:row>38</xdr:row>
      <xdr:rowOff>19050</xdr:rowOff>
    </xdr:to>
    <xdr:graphicFrame macro="">
      <xdr:nvGraphicFramePr>
        <xdr:cNvPr id="1334" name="Chart 1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9525</xdr:colOff>
      <xdr:row>38</xdr:row>
      <xdr:rowOff>142875</xdr:rowOff>
    </xdr:from>
    <xdr:to>
      <xdr:col>14</xdr:col>
      <xdr:colOff>19050</xdr:colOff>
      <xdr:row>54</xdr:row>
      <xdr:rowOff>152400</xdr:rowOff>
    </xdr:to>
    <xdr:graphicFrame macro="">
      <xdr:nvGraphicFramePr>
        <xdr:cNvPr id="1335" name="Chart 2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57</xdr:row>
      <xdr:rowOff>19050</xdr:rowOff>
    </xdr:from>
    <xdr:to>
      <xdr:col>14</xdr:col>
      <xdr:colOff>19050</xdr:colOff>
      <xdr:row>74</xdr:row>
      <xdr:rowOff>19050</xdr:rowOff>
    </xdr:to>
    <xdr:graphicFrame macro="">
      <xdr:nvGraphicFramePr>
        <xdr:cNvPr id="1336" name="Chart 3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447676</xdr:colOff>
      <xdr:row>42</xdr:row>
      <xdr:rowOff>85724</xdr:rowOff>
    </xdr:from>
    <xdr:to>
      <xdr:col>9</xdr:col>
      <xdr:colOff>453388</xdr:colOff>
      <xdr:row>50</xdr:row>
      <xdr:rowOff>156205</xdr:rowOff>
    </xdr:to>
    <xdr:sp macro="" textlink="">
      <xdr:nvSpPr>
        <xdr:cNvPr id="1337" name="Line 4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>
          <a:spLocks noChangeShapeType="1"/>
        </xdr:cNvSpPr>
      </xdr:nvSpPr>
      <xdr:spPr bwMode="auto">
        <a:xfrm flipH="1" flipV="1">
          <a:off x="5495926" y="6915149"/>
          <a:ext cx="5712" cy="1365881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11</xdr:col>
      <xdr:colOff>9523</xdr:colOff>
      <xdr:row>63</xdr:row>
      <xdr:rowOff>152399</xdr:rowOff>
    </xdr:from>
    <xdr:to>
      <xdr:col>11</xdr:col>
      <xdr:colOff>19049</xdr:colOff>
      <xdr:row>70</xdr:row>
      <xdr:rowOff>47623</xdr:rowOff>
    </xdr:to>
    <xdr:sp macro="" textlink="">
      <xdr:nvSpPr>
        <xdr:cNvPr id="1338" name="Line 5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>
          <a:spLocks noChangeShapeType="1"/>
        </xdr:cNvSpPr>
      </xdr:nvSpPr>
      <xdr:spPr bwMode="auto">
        <a:xfrm flipV="1">
          <a:off x="6296023" y="10382249"/>
          <a:ext cx="9526" cy="1028699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16</xdr:col>
      <xdr:colOff>323850</xdr:colOff>
      <xdr:row>18</xdr:row>
      <xdr:rowOff>114300</xdr:rowOff>
    </xdr:from>
    <xdr:to>
      <xdr:col>28</xdr:col>
      <xdr:colOff>38100</xdr:colOff>
      <xdr:row>35</xdr:row>
      <xdr:rowOff>152400</xdr:rowOff>
    </xdr:to>
    <xdr:graphicFrame macro="">
      <xdr:nvGraphicFramePr>
        <xdr:cNvPr id="1340" name="Chart 7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295274</xdr:colOff>
      <xdr:row>39</xdr:row>
      <xdr:rowOff>0</xdr:rowOff>
    </xdr:from>
    <xdr:to>
      <xdr:col>28</xdr:col>
      <xdr:colOff>28575</xdr:colOff>
      <xdr:row>55</xdr:row>
      <xdr:rowOff>152400</xdr:rowOff>
    </xdr:to>
    <xdr:graphicFrame macro="">
      <xdr:nvGraphicFramePr>
        <xdr:cNvPr id="1341" name="Chart 8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9525</xdr:colOff>
      <xdr:row>76</xdr:row>
      <xdr:rowOff>142875</xdr:rowOff>
    </xdr:from>
    <xdr:to>
      <xdr:col>14</xdr:col>
      <xdr:colOff>9525</xdr:colOff>
      <xdr:row>93</xdr:row>
      <xdr:rowOff>0</xdr:rowOff>
    </xdr:to>
    <xdr:graphicFrame macro="">
      <xdr:nvGraphicFramePr>
        <xdr:cNvPr id="1342" name="Chart 10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295275</xdr:colOff>
      <xdr:row>58</xdr:row>
      <xdr:rowOff>9525</xdr:rowOff>
    </xdr:from>
    <xdr:to>
      <xdr:col>28</xdr:col>
      <xdr:colOff>38100</xdr:colOff>
      <xdr:row>74</xdr:row>
      <xdr:rowOff>19050</xdr:rowOff>
    </xdr:to>
    <xdr:graphicFrame macro="">
      <xdr:nvGraphicFramePr>
        <xdr:cNvPr id="1344" name="Chart 12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485775</xdr:colOff>
      <xdr:row>82</xdr:row>
      <xdr:rowOff>85725</xdr:rowOff>
    </xdr:from>
    <xdr:to>
      <xdr:col>9</xdr:col>
      <xdr:colOff>494510</xdr:colOff>
      <xdr:row>89</xdr:row>
      <xdr:rowOff>40800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5534025" y="13392150"/>
          <a:ext cx="8735" cy="108855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314325</xdr:colOff>
      <xdr:row>1</xdr:row>
      <xdr:rowOff>38100</xdr:rowOff>
    </xdr:from>
    <xdr:to>
      <xdr:col>28</xdr:col>
      <xdr:colOff>28575</xdr:colOff>
      <xdr:row>17</xdr:row>
      <xdr:rowOff>85725</xdr:rowOff>
    </xdr:to>
    <xdr:graphicFrame macro="">
      <xdr:nvGraphicFramePr>
        <xdr:cNvPr id="15" name="Chart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0.61279</cdr:x>
      <cdr:y>0.23266</cdr:y>
    </cdr:from>
    <cdr:to>
      <cdr:x>0.61516</cdr:x>
      <cdr:y>0.77946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4700994" y="658626"/>
          <a:ext cx="18182" cy="154789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prstDash val="dash"/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bg-BG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22</xdr:row>
      <xdr:rowOff>57149</xdr:rowOff>
    </xdr:from>
    <xdr:to>
      <xdr:col>13</xdr:col>
      <xdr:colOff>276225</xdr:colOff>
      <xdr:row>40</xdr:row>
      <xdr:rowOff>65699</xdr:rowOff>
    </xdr:to>
    <xdr:graphicFrame macro="">
      <xdr:nvGraphicFramePr>
        <xdr:cNvPr id="4209" name="Chart 1">
          <a:extLst>
            <a:ext uri="{FF2B5EF4-FFF2-40B4-BE49-F238E27FC236}">
              <a16:creationId xmlns:a16="http://schemas.microsoft.com/office/drawing/2014/main" id="{00000000-0008-0000-0100-00007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285750</xdr:colOff>
      <xdr:row>41</xdr:row>
      <xdr:rowOff>9525</xdr:rowOff>
    </xdr:from>
    <xdr:to>
      <xdr:col>13</xdr:col>
      <xdr:colOff>295275</xdr:colOff>
      <xdr:row>59</xdr:row>
      <xdr:rowOff>142875</xdr:rowOff>
    </xdr:to>
    <xdr:graphicFrame macro="">
      <xdr:nvGraphicFramePr>
        <xdr:cNvPr id="4210" name="Chart 2">
          <a:extLst>
            <a:ext uri="{FF2B5EF4-FFF2-40B4-BE49-F238E27FC236}">
              <a16:creationId xmlns:a16="http://schemas.microsoft.com/office/drawing/2014/main" id="{00000000-0008-0000-0100-000072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276225</xdr:colOff>
      <xdr:row>61</xdr:row>
      <xdr:rowOff>19050</xdr:rowOff>
    </xdr:from>
    <xdr:to>
      <xdr:col>13</xdr:col>
      <xdr:colOff>304800</xdr:colOff>
      <xdr:row>79</xdr:row>
      <xdr:rowOff>142875</xdr:rowOff>
    </xdr:to>
    <xdr:graphicFrame macro="">
      <xdr:nvGraphicFramePr>
        <xdr:cNvPr id="4211" name="Chart 3">
          <a:extLst>
            <a:ext uri="{FF2B5EF4-FFF2-40B4-BE49-F238E27FC236}">
              <a16:creationId xmlns:a16="http://schemas.microsoft.com/office/drawing/2014/main" id="{00000000-0008-0000-0100-000073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266700</xdr:colOff>
      <xdr:row>81</xdr:row>
      <xdr:rowOff>47625</xdr:rowOff>
    </xdr:from>
    <xdr:to>
      <xdr:col>13</xdr:col>
      <xdr:colOff>304800</xdr:colOff>
      <xdr:row>99</xdr:row>
      <xdr:rowOff>38100</xdr:rowOff>
    </xdr:to>
    <xdr:graphicFrame macro="">
      <xdr:nvGraphicFramePr>
        <xdr:cNvPr id="4212" name="Chart 4">
          <a:extLst>
            <a:ext uri="{FF2B5EF4-FFF2-40B4-BE49-F238E27FC236}">
              <a16:creationId xmlns:a16="http://schemas.microsoft.com/office/drawing/2014/main" id="{00000000-0008-0000-0100-000074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01"/>
  <sheetViews>
    <sheetView showGridLines="0" tabSelected="1" workbookViewId="0"/>
  </sheetViews>
  <sheetFormatPr defaultColWidth="9.140625" defaultRowHeight="12.75" x14ac:dyDescent="0.2"/>
  <cols>
    <col min="1" max="1" width="1.42578125" style="3" customWidth="1"/>
    <col min="2" max="14" width="9.28515625" style="3" customWidth="1"/>
    <col min="15" max="15" width="10.28515625" style="3" customWidth="1"/>
    <col min="16" max="16384" width="9.140625" style="3"/>
  </cols>
  <sheetData>
    <row r="1" spans="1:16" ht="8.25" customHeight="1" x14ac:dyDescent="0.2"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6" x14ac:dyDescent="0.2">
      <c r="B2" s="45" t="s">
        <v>36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"/>
    </row>
    <row r="3" spans="1:16" ht="10.5" customHeight="1" x14ac:dyDescent="0.2">
      <c r="A3" s="5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6" ht="28.5" customHeight="1" x14ac:dyDescent="0.2">
      <c r="B4" s="18" t="s">
        <v>5</v>
      </c>
      <c r="C4" s="19" t="s">
        <v>6</v>
      </c>
      <c r="D4" s="20" t="s">
        <v>7</v>
      </c>
      <c r="E4" s="20" t="s">
        <v>8</v>
      </c>
      <c r="F4" s="20" t="s">
        <v>9</v>
      </c>
      <c r="G4" s="20" t="s">
        <v>10</v>
      </c>
      <c r="H4" s="20" t="s">
        <v>11</v>
      </c>
      <c r="I4" s="20" t="s">
        <v>12</v>
      </c>
      <c r="J4" s="20" t="s">
        <v>13</v>
      </c>
      <c r="K4" s="20" t="s">
        <v>14</v>
      </c>
      <c r="L4" s="20" t="s">
        <v>15</v>
      </c>
      <c r="M4" s="20" t="s">
        <v>16</v>
      </c>
      <c r="N4" s="20" t="s">
        <v>17</v>
      </c>
      <c r="O4" s="20" t="s">
        <v>18</v>
      </c>
    </row>
    <row r="5" spans="1:16" ht="13.5" customHeight="1" x14ac:dyDescent="0.2">
      <c r="B5" s="42" t="s">
        <v>19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6" ht="12" customHeight="1" x14ac:dyDescent="0.2">
      <c r="B6" s="21" t="s">
        <v>20</v>
      </c>
      <c r="C6" s="12">
        <v>2192144</v>
      </c>
      <c r="D6" s="12">
        <v>35035</v>
      </c>
      <c r="E6" s="12">
        <v>131247</v>
      </c>
      <c r="F6" s="12">
        <v>162818</v>
      </c>
      <c r="G6" s="12">
        <v>197744</v>
      </c>
      <c r="H6" s="12">
        <v>266087</v>
      </c>
      <c r="I6" s="12">
        <v>286781</v>
      </c>
      <c r="J6" s="12">
        <v>323398</v>
      </c>
      <c r="K6" s="12">
        <v>298136</v>
      </c>
      <c r="L6" s="12">
        <v>252784</v>
      </c>
      <c r="M6" s="12">
        <v>203338</v>
      </c>
      <c r="N6" s="12">
        <v>34776</v>
      </c>
      <c r="O6" s="13">
        <v>43.87425598865768</v>
      </c>
    </row>
    <row r="7" spans="1:16" ht="12" customHeight="1" x14ac:dyDescent="0.2">
      <c r="B7" s="21" t="s">
        <v>21</v>
      </c>
      <c r="C7" s="12">
        <v>1998059</v>
      </c>
      <c r="D7" s="12">
        <v>29791</v>
      </c>
      <c r="E7" s="12">
        <v>109311</v>
      </c>
      <c r="F7" s="12">
        <v>140527</v>
      </c>
      <c r="G7" s="12">
        <v>172583</v>
      </c>
      <c r="H7" s="12">
        <v>238187</v>
      </c>
      <c r="I7" s="12">
        <v>258168</v>
      </c>
      <c r="J7" s="12">
        <v>291295</v>
      </c>
      <c r="K7" s="12">
        <v>283562</v>
      </c>
      <c r="L7" s="12">
        <v>257135</v>
      </c>
      <c r="M7" s="12">
        <v>186686</v>
      </c>
      <c r="N7" s="12">
        <v>30814</v>
      </c>
      <c r="O7" s="13">
        <v>44.305748378801631</v>
      </c>
    </row>
    <row r="8" spans="1:16" s="4" customFormat="1" ht="12" customHeight="1" x14ac:dyDescent="0.2">
      <c r="B8" s="22" t="s">
        <v>6</v>
      </c>
      <c r="C8" s="14">
        <v>4190203</v>
      </c>
      <c r="D8" s="14">
        <v>64826</v>
      </c>
      <c r="E8" s="14">
        <v>240558</v>
      </c>
      <c r="F8" s="14">
        <v>303345</v>
      </c>
      <c r="G8" s="14">
        <v>370327</v>
      </c>
      <c r="H8" s="14">
        <v>504274</v>
      </c>
      <c r="I8" s="14">
        <v>544949</v>
      </c>
      <c r="J8" s="14">
        <v>614693</v>
      </c>
      <c r="K8" s="14">
        <v>581698</v>
      </c>
      <c r="L8" s="14">
        <v>509919</v>
      </c>
      <c r="M8" s="14">
        <v>390024</v>
      </c>
      <c r="N8" s="14">
        <v>65590</v>
      </c>
      <c r="O8" s="15">
        <v>44.080009087865193</v>
      </c>
    </row>
    <row r="9" spans="1:16" ht="13.5" customHeight="1" x14ac:dyDescent="0.2">
      <c r="B9" s="42" t="s">
        <v>22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4"/>
    </row>
    <row r="10" spans="1:16" ht="12" customHeight="1" x14ac:dyDescent="0.2">
      <c r="B10" s="21" t="s">
        <v>20</v>
      </c>
      <c r="C10" s="12">
        <v>282863</v>
      </c>
      <c r="D10" s="12">
        <v>1604</v>
      </c>
      <c r="E10" s="12">
        <v>3984</v>
      </c>
      <c r="F10" s="12">
        <v>9866</v>
      </c>
      <c r="G10" s="12">
        <v>16224</v>
      </c>
      <c r="H10" s="12">
        <v>25510</v>
      </c>
      <c r="I10" s="12">
        <v>35381</v>
      </c>
      <c r="J10" s="12">
        <v>45856</v>
      </c>
      <c r="K10" s="12">
        <v>49692</v>
      </c>
      <c r="L10" s="12">
        <v>45499</v>
      </c>
      <c r="M10" s="12">
        <v>25652</v>
      </c>
      <c r="N10" s="12">
        <v>23595</v>
      </c>
      <c r="O10" s="13">
        <v>49.20830292403037</v>
      </c>
    </row>
    <row r="11" spans="1:16" ht="12" customHeight="1" x14ac:dyDescent="0.2">
      <c r="B11" s="21" t="s">
        <v>21</v>
      </c>
      <c r="C11" s="12">
        <v>45623</v>
      </c>
      <c r="D11" s="12">
        <v>1254</v>
      </c>
      <c r="E11" s="12">
        <v>1000</v>
      </c>
      <c r="F11" s="12">
        <v>1872</v>
      </c>
      <c r="G11" s="12">
        <v>2634</v>
      </c>
      <c r="H11" s="12">
        <v>4006</v>
      </c>
      <c r="I11" s="12">
        <v>4977</v>
      </c>
      <c r="J11" s="12">
        <v>6322</v>
      </c>
      <c r="K11" s="12">
        <v>7598</v>
      </c>
      <c r="L11" s="12">
        <v>6977</v>
      </c>
      <c r="M11" s="12">
        <v>4182</v>
      </c>
      <c r="N11" s="12">
        <v>4801</v>
      </c>
      <c r="O11" s="13">
        <v>48.381069197553863</v>
      </c>
    </row>
    <row r="12" spans="1:16" s="4" customFormat="1" ht="12" customHeight="1" x14ac:dyDescent="0.2">
      <c r="B12" s="22" t="s">
        <v>6</v>
      </c>
      <c r="C12" s="14">
        <v>328486</v>
      </c>
      <c r="D12" s="14">
        <v>2858</v>
      </c>
      <c r="E12" s="14">
        <v>4984</v>
      </c>
      <c r="F12" s="14">
        <v>11738</v>
      </c>
      <c r="G12" s="14">
        <v>18858</v>
      </c>
      <c r="H12" s="14">
        <v>29516</v>
      </c>
      <c r="I12" s="14">
        <v>40358</v>
      </c>
      <c r="J12" s="14">
        <v>52178</v>
      </c>
      <c r="K12" s="14">
        <v>57290</v>
      </c>
      <c r="L12" s="14">
        <v>52476</v>
      </c>
      <c r="M12" s="14">
        <v>29834</v>
      </c>
      <c r="N12" s="14">
        <v>28396</v>
      </c>
      <c r="O12" s="15">
        <v>49.093409490815446</v>
      </c>
    </row>
    <row r="13" spans="1:16" ht="13.5" customHeight="1" x14ac:dyDescent="0.2">
      <c r="B13" s="42" t="s">
        <v>23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4"/>
    </row>
    <row r="14" spans="1:16" ht="12" customHeight="1" x14ac:dyDescent="0.2">
      <c r="B14" s="21" t="s">
        <v>20</v>
      </c>
      <c r="C14" s="12">
        <v>355735</v>
      </c>
      <c r="D14" s="12">
        <v>294</v>
      </c>
      <c r="E14" s="12">
        <v>1996</v>
      </c>
      <c r="F14" s="12">
        <v>6096</v>
      </c>
      <c r="G14" s="12">
        <v>11367</v>
      </c>
      <c r="H14" s="12">
        <v>20640</v>
      </c>
      <c r="I14" s="12">
        <v>28412</v>
      </c>
      <c r="J14" s="12">
        <v>38578</v>
      </c>
      <c r="K14" s="12">
        <v>51503</v>
      </c>
      <c r="L14" s="12">
        <v>58980</v>
      </c>
      <c r="M14" s="12">
        <v>43730</v>
      </c>
      <c r="N14" s="12">
        <v>94139</v>
      </c>
      <c r="O14" s="13">
        <v>56.410032861540188</v>
      </c>
    </row>
    <row r="15" spans="1:16" ht="12" customHeight="1" x14ac:dyDescent="0.2">
      <c r="B15" s="21" t="s">
        <v>21</v>
      </c>
      <c r="C15" s="12">
        <v>271274</v>
      </c>
      <c r="D15" s="12">
        <v>165</v>
      </c>
      <c r="E15" s="12">
        <v>1212</v>
      </c>
      <c r="F15" s="12">
        <v>4162</v>
      </c>
      <c r="G15" s="12">
        <v>8195</v>
      </c>
      <c r="H15" s="12">
        <v>15670</v>
      </c>
      <c r="I15" s="12">
        <v>23968</v>
      </c>
      <c r="J15" s="12">
        <v>31620</v>
      </c>
      <c r="K15" s="12">
        <v>39486</v>
      </c>
      <c r="L15" s="12">
        <v>44337</v>
      </c>
      <c r="M15" s="12">
        <v>32192</v>
      </c>
      <c r="N15" s="12">
        <v>70267</v>
      </c>
      <c r="O15" s="13">
        <v>56.071682063153865</v>
      </c>
    </row>
    <row r="16" spans="1:16" s="4" customFormat="1" ht="12" customHeight="1" x14ac:dyDescent="0.2">
      <c r="B16" s="22" t="s">
        <v>6</v>
      </c>
      <c r="C16" s="14">
        <v>627009</v>
      </c>
      <c r="D16" s="14">
        <v>459</v>
      </c>
      <c r="E16" s="14">
        <v>3208</v>
      </c>
      <c r="F16" s="14">
        <v>10258</v>
      </c>
      <c r="G16" s="14">
        <v>19562</v>
      </c>
      <c r="H16" s="14">
        <v>36310</v>
      </c>
      <c r="I16" s="14">
        <v>52380</v>
      </c>
      <c r="J16" s="14">
        <v>70198</v>
      </c>
      <c r="K16" s="14">
        <v>90989</v>
      </c>
      <c r="L16" s="14">
        <v>103317</v>
      </c>
      <c r="M16" s="14">
        <v>75922</v>
      </c>
      <c r="N16" s="14">
        <v>164406</v>
      </c>
      <c r="O16" s="15">
        <v>56.26364616775836</v>
      </c>
    </row>
    <row r="17" spans="2:15" s="4" customFormat="1" ht="13.5" customHeight="1" x14ac:dyDescent="0.2">
      <c r="B17" s="42" t="s">
        <v>24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4"/>
    </row>
    <row r="18" spans="2:15" s="4" customFormat="1" ht="12" customHeight="1" x14ac:dyDescent="0.2">
      <c r="B18" s="21" t="s">
        <v>20</v>
      </c>
      <c r="C18" s="12">
        <v>3216</v>
      </c>
      <c r="D18" s="12">
        <v>4</v>
      </c>
      <c r="E18" s="12">
        <v>33</v>
      </c>
      <c r="F18" s="12">
        <v>128</v>
      </c>
      <c r="G18" s="12">
        <v>303</v>
      </c>
      <c r="H18" s="12">
        <v>529</v>
      </c>
      <c r="I18" s="12">
        <v>675</v>
      </c>
      <c r="J18" s="12">
        <v>588</v>
      </c>
      <c r="K18" s="12">
        <v>403</v>
      </c>
      <c r="L18" s="12">
        <v>251</v>
      </c>
      <c r="M18" s="12">
        <v>150</v>
      </c>
      <c r="N18" s="12">
        <v>152</v>
      </c>
      <c r="O18" s="13">
        <v>45.04</v>
      </c>
    </row>
    <row r="19" spans="2:15" s="4" customFormat="1" ht="12" customHeight="1" x14ac:dyDescent="0.2">
      <c r="B19" s="21" t="s">
        <v>21</v>
      </c>
      <c r="C19" s="12">
        <v>6689</v>
      </c>
      <c r="D19" s="12">
        <v>1</v>
      </c>
      <c r="E19" s="12">
        <v>26</v>
      </c>
      <c r="F19" s="12">
        <v>209</v>
      </c>
      <c r="G19" s="12">
        <v>746</v>
      </c>
      <c r="H19" s="12">
        <v>1295</v>
      </c>
      <c r="I19" s="12">
        <v>1514</v>
      </c>
      <c r="J19" s="12">
        <v>1245</v>
      </c>
      <c r="K19" s="12">
        <v>894</v>
      </c>
      <c r="L19" s="12">
        <v>425</v>
      </c>
      <c r="M19" s="12">
        <v>208</v>
      </c>
      <c r="N19" s="12">
        <v>126</v>
      </c>
      <c r="O19" s="13">
        <v>43.73</v>
      </c>
    </row>
    <row r="20" spans="2:15" s="4" customFormat="1" ht="12" customHeight="1" x14ac:dyDescent="0.2">
      <c r="B20" s="22" t="s">
        <v>6</v>
      </c>
      <c r="C20" s="14">
        <v>9905</v>
      </c>
      <c r="D20" s="14">
        <v>5</v>
      </c>
      <c r="E20" s="14">
        <v>59</v>
      </c>
      <c r="F20" s="14">
        <v>337</v>
      </c>
      <c r="G20" s="14">
        <v>1049</v>
      </c>
      <c r="H20" s="14">
        <v>1824</v>
      </c>
      <c r="I20" s="14">
        <v>2189</v>
      </c>
      <c r="J20" s="14">
        <v>1833</v>
      </c>
      <c r="K20" s="14">
        <v>1297</v>
      </c>
      <c r="L20" s="14">
        <v>676</v>
      </c>
      <c r="M20" s="14">
        <v>358</v>
      </c>
      <c r="N20" s="14">
        <v>278</v>
      </c>
      <c r="O20" s="15">
        <v>44.155336698637051</v>
      </c>
    </row>
    <row r="21" spans="2:15" s="4" customFormat="1" ht="12" customHeight="1" x14ac:dyDescent="0.2"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4" spans="2:15" x14ac:dyDescent="0.2">
      <c r="D24" s="23"/>
      <c r="E24" s="23"/>
      <c r="F24" s="23"/>
      <c r="G24" s="23"/>
      <c r="H24" s="23"/>
      <c r="I24" s="23"/>
      <c r="J24" s="23"/>
    </row>
    <row r="25" spans="2:15" x14ac:dyDescent="0.2">
      <c r="D25" s="23"/>
      <c r="E25" s="23"/>
      <c r="F25" s="23"/>
      <c r="G25" s="23"/>
      <c r="H25" s="23"/>
      <c r="I25" s="23"/>
      <c r="J25" s="23"/>
    </row>
    <row r="26" spans="2:15" x14ac:dyDescent="0.2">
      <c r="D26" s="23"/>
      <c r="E26" s="1" t="s">
        <v>41</v>
      </c>
      <c r="F26" s="1">
        <v>0</v>
      </c>
      <c r="G26" s="23"/>
      <c r="H26" s="23"/>
      <c r="I26" s="23"/>
      <c r="J26" s="23"/>
    </row>
    <row r="27" spans="2:15" x14ac:dyDescent="0.2">
      <c r="D27" s="23"/>
      <c r="E27" s="2" t="s">
        <v>42</v>
      </c>
      <c r="F27" s="1">
        <v>0</v>
      </c>
      <c r="G27" s="23"/>
      <c r="H27" s="23"/>
      <c r="I27" s="23"/>
      <c r="J27" s="23"/>
    </row>
    <row r="28" spans="2:15" x14ac:dyDescent="0.2">
      <c r="D28" s="23"/>
      <c r="E28" s="2" t="s">
        <v>43</v>
      </c>
      <c r="F28" s="1">
        <v>0</v>
      </c>
      <c r="G28" s="23"/>
      <c r="H28" s="23"/>
      <c r="I28" s="23"/>
      <c r="J28" s="23"/>
    </row>
    <row r="29" spans="2:15" x14ac:dyDescent="0.2">
      <c r="D29" s="23"/>
      <c r="E29" s="2" t="s">
        <v>44</v>
      </c>
      <c r="F29" s="1">
        <v>0</v>
      </c>
      <c r="G29" s="23"/>
      <c r="H29" s="23"/>
      <c r="I29" s="23"/>
      <c r="J29" s="23"/>
    </row>
    <row r="30" spans="2:15" x14ac:dyDescent="0.2">
      <c r="D30" s="23"/>
      <c r="E30" s="2" t="s">
        <v>45</v>
      </c>
      <c r="F30" s="1">
        <v>0</v>
      </c>
      <c r="G30" s="23"/>
      <c r="H30" s="23"/>
      <c r="I30" s="23"/>
      <c r="J30" s="23"/>
    </row>
    <row r="31" spans="2:15" x14ac:dyDescent="0.2">
      <c r="D31" s="23"/>
      <c r="E31" s="23"/>
      <c r="F31" s="23"/>
      <c r="G31" s="23"/>
      <c r="H31" s="23"/>
      <c r="I31" s="23"/>
      <c r="J31" s="23"/>
    </row>
    <row r="32" spans="2:15" x14ac:dyDescent="0.2">
      <c r="D32" s="23"/>
      <c r="E32" s="23"/>
      <c r="F32" s="23"/>
      <c r="G32" s="23"/>
      <c r="H32" s="23"/>
      <c r="I32" s="23"/>
      <c r="J32" s="23"/>
    </row>
    <row r="33" spans="4:10" x14ac:dyDescent="0.2">
      <c r="D33" s="23"/>
      <c r="E33" s="23"/>
      <c r="F33" s="23"/>
      <c r="G33" s="23"/>
      <c r="H33" s="23"/>
      <c r="I33" s="23"/>
      <c r="J33" s="23"/>
    </row>
    <row r="34" spans="4:10" x14ac:dyDescent="0.2">
      <c r="D34" s="23"/>
      <c r="E34" s="23"/>
      <c r="F34" s="23"/>
      <c r="G34" s="23"/>
      <c r="H34" s="23"/>
      <c r="I34" s="23"/>
      <c r="J34" s="23"/>
    </row>
    <row r="35" spans="4:10" x14ac:dyDescent="0.2">
      <c r="D35" s="23"/>
      <c r="E35" s="23"/>
      <c r="F35" s="23"/>
      <c r="G35" s="23"/>
      <c r="H35" s="23"/>
      <c r="I35" s="23"/>
      <c r="J35" s="23"/>
    </row>
    <row r="36" spans="4:10" x14ac:dyDescent="0.2">
      <c r="D36" s="23"/>
      <c r="E36" s="23"/>
      <c r="F36" s="23"/>
      <c r="G36" s="23"/>
      <c r="H36" s="23"/>
      <c r="I36" s="23"/>
      <c r="J36" s="23"/>
    </row>
    <row r="37" spans="4:10" x14ac:dyDescent="0.2">
      <c r="D37" s="23"/>
      <c r="E37" s="23"/>
      <c r="F37" s="23"/>
      <c r="G37" s="23"/>
      <c r="H37" s="23"/>
      <c r="I37" s="23"/>
      <c r="J37" s="23"/>
    </row>
    <row r="93" ht="12.75" customHeight="1" x14ac:dyDescent="0.2"/>
    <row r="94" ht="12.75" customHeight="1" x14ac:dyDescent="0.2"/>
    <row r="97" spans="1:15" x14ac:dyDescent="0.2">
      <c r="A97" s="47" t="s">
        <v>2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</row>
    <row r="98" spans="1:15" ht="12.75" customHeight="1" x14ac:dyDescent="0.2">
      <c r="A98" s="24"/>
      <c r="B98"/>
      <c r="C98"/>
      <c r="D98"/>
      <c r="E98"/>
      <c r="F98"/>
      <c r="G98"/>
      <c r="H98"/>
      <c r="I98"/>
      <c r="J98"/>
      <c r="K98"/>
      <c r="L98"/>
      <c r="M98"/>
      <c r="N98"/>
      <c r="O98" s="25"/>
    </row>
    <row r="99" spans="1:15" ht="12.75" customHeight="1" x14ac:dyDescent="0.2">
      <c r="A99" s="26"/>
      <c r="B99" s="33" t="s">
        <v>3</v>
      </c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27"/>
    </row>
    <row r="100" spans="1:15" ht="12.75" customHeight="1" x14ac:dyDescent="0.2">
      <c r="A100" s="25"/>
      <c r="B100" s="33" t="s">
        <v>4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27"/>
    </row>
    <row r="101" spans="1:15" ht="27.75" customHeight="1" x14ac:dyDescent="0.2">
      <c r="A101"/>
      <c r="B101" s="46" t="s">
        <v>34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/>
    </row>
  </sheetData>
  <mergeCells count="11">
    <mergeCell ref="B101:N101"/>
    <mergeCell ref="A97:O97"/>
    <mergeCell ref="B13:O13"/>
    <mergeCell ref="B17:O17"/>
    <mergeCell ref="B99:N99"/>
    <mergeCell ref="B100:N100"/>
    <mergeCell ref="B1:O1"/>
    <mergeCell ref="B5:O5"/>
    <mergeCell ref="B9:O9"/>
    <mergeCell ref="B2:O2"/>
    <mergeCell ref="B3:O3"/>
  </mergeCells>
  <phoneticPr fontId="2" type="noConversion"/>
  <pageMargins left="0.74803149606299213" right="0.74803149606299213" top="0.88" bottom="0.82" header="0.51181102362204722" footer="0.5118110236220472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06"/>
  <sheetViews>
    <sheetView showGridLines="0" zoomScaleNormal="100" workbookViewId="0"/>
  </sheetViews>
  <sheetFormatPr defaultColWidth="9.140625" defaultRowHeight="12.75" x14ac:dyDescent="0.2"/>
  <cols>
    <col min="1" max="1" width="1.28515625" style="3" customWidth="1"/>
    <col min="2" max="2" width="12.5703125" style="3" customWidth="1"/>
    <col min="3" max="14" width="9.7109375" style="3" customWidth="1"/>
    <col min="15" max="16384" width="9.140625" style="3"/>
  </cols>
  <sheetData>
    <row r="1" spans="2:15" ht="9" customHeight="1" x14ac:dyDescent="0.2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2:15" ht="12.75" customHeight="1" x14ac:dyDescent="0.2">
      <c r="B2" s="39" t="s">
        <v>35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5"/>
    </row>
    <row r="3" spans="2:15" ht="9.75" customHeight="1" x14ac:dyDescent="0.2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9"/>
    </row>
    <row r="4" spans="2:15" s="4" customFormat="1" ht="30.6" customHeight="1" x14ac:dyDescent="0.2">
      <c r="B4" s="18" t="s">
        <v>5</v>
      </c>
      <c r="C4" s="19" t="s">
        <v>6</v>
      </c>
      <c r="D4" s="28" t="s">
        <v>7</v>
      </c>
      <c r="E4" s="28" t="s">
        <v>8</v>
      </c>
      <c r="F4" s="28" t="s">
        <v>9</v>
      </c>
      <c r="G4" s="28" t="s">
        <v>10</v>
      </c>
      <c r="H4" s="28" t="s">
        <v>11</v>
      </c>
      <c r="I4" s="28" t="s">
        <v>12</v>
      </c>
      <c r="J4" s="28" t="s">
        <v>13</v>
      </c>
      <c r="K4" s="28" t="s">
        <v>14</v>
      </c>
      <c r="L4" s="28" t="s">
        <v>15</v>
      </c>
      <c r="M4" s="28" t="s">
        <v>16</v>
      </c>
      <c r="N4" s="28" t="s">
        <v>17</v>
      </c>
      <c r="O4" s="10"/>
    </row>
    <row r="5" spans="2:15" ht="15.75" customHeight="1" x14ac:dyDescent="0.2">
      <c r="B5" s="36" t="s">
        <v>31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8"/>
      <c r="O5" s="4"/>
    </row>
    <row r="6" spans="2:15" ht="12" customHeight="1" x14ac:dyDescent="0.2">
      <c r="B6" s="21" t="s">
        <v>20</v>
      </c>
      <c r="C6" s="16">
        <v>3687.3133354150091</v>
      </c>
      <c r="D6" s="16">
        <v>296.67854573997437</v>
      </c>
      <c r="E6" s="16">
        <v>766.03866023604348</v>
      </c>
      <c r="F6" s="16">
        <v>1862.1727820019903</v>
      </c>
      <c r="G6" s="16">
        <v>2914.6158707217414</v>
      </c>
      <c r="H6" s="16">
        <v>3804.9057545464452</v>
      </c>
      <c r="I6" s="16">
        <v>4347.7045897043381</v>
      </c>
      <c r="J6" s="16">
        <v>4402.2053112573358</v>
      </c>
      <c r="K6" s="16">
        <v>4677.8844427710837</v>
      </c>
      <c r="L6" s="16">
        <v>4476.2603227656818</v>
      </c>
      <c r="M6" s="16">
        <v>4071.5798104141868</v>
      </c>
      <c r="N6" s="16">
        <v>1599.530850299057</v>
      </c>
    </row>
    <row r="7" spans="2:15" ht="12" customHeight="1" x14ac:dyDescent="0.2">
      <c r="B7" s="21" t="s">
        <v>21</v>
      </c>
      <c r="C7" s="16">
        <v>3411.3041050939937</v>
      </c>
      <c r="D7" s="16">
        <v>240.37205296901746</v>
      </c>
      <c r="E7" s="16">
        <v>641.21496702070226</v>
      </c>
      <c r="F7" s="16">
        <v>1586.131327929864</v>
      </c>
      <c r="G7" s="16">
        <v>2388.9905375964026</v>
      </c>
      <c r="H7" s="16">
        <v>3139.9854352672482</v>
      </c>
      <c r="I7" s="16">
        <v>3795.7737447708473</v>
      </c>
      <c r="J7" s="16">
        <v>4224.8059016117668</v>
      </c>
      <c r="K7" s="16">
        <v>4688.7867211756165</v>
      </c>
      <c r="L7" s="16">
        <v>4730.6208584206743</v>
      </c>
      <c r="M7" s="16">
        <v>3051.2202612407996</v>
      </c>
      <c r="N7" s="16">
        <v>955.23990036996179</v>
      </c>
    </row>
    <row r="8" spans="2:15" ht="12" customHeight="1" x14ac:dyDescent="0.2">
      <c r="B8" s="22" t="s">
        <v>6</v>
      </c>
      <c r="C8" s="17">
        <v>3555.700922668902</v>
      </c>
      <c r="D8" s="17">
        <v>270.80271310893778</v>
      </c>
      <c r="E8" s="17">
        <v>709.31802434340148</v>
      </c>
      <c r="F8" s="17">
        <v>1734.2943682605617</v>
      </c>
      <c r="G8" s="17">
        <v>2669.6593947781284</v>
      </c>
      <c r="H8" s="17">
        <v>3490.8396395213717</v>
      </c>
      <c r="I8" s="17">
        <v>4086.2289610220405</v>
      </c>
      <c r="J8" s="17">
        <v>4318.1380434786142</v>
      </c>
      <c r="K8" s="17">
        <v>4683.1990078356812</v>
      </c>
      <c r="L8" s="17">
        <v>4604.5257851933347</v>
      </c>
      <c r="M8" s="17">
        <v>3583.1820636165976</v>
      </c>
      <c r="N8" s="17">
        <v>1296.8447498094222</v>
      </c>
    </row>
    <row r="9" spans="2:15" ht="15" customHeight="1" x14ac:dyDescent="0.2">
      <c r="B9" s="36" t="s">
        <v>32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8"/>
      <c r="O9" s="4"/>
    </row>
    <row r="10" spans="2:15" ht="12" customHeight="1" x14ac:dyDescent="0.2">
      <c r="B10" s="21" t="s">
        <v>20</v>
      </c>
      <c r="C10" s="16">
        <v>3368.4180438233348</v>
      </c>
      <c r="D10" s="16">
        <v>751.85617206982545</v>
      </c>
      <c r="E10" s="16">
        <v>1240.7933308232932</v>
      </c>
      <c r="F10" s="16">
        <v>1769.5467474153661</v>
      </c>
      <c r="G10" s="16">
        <v>2500.5198465236681</v>
      </c>
      <c r="H10" s="16">
        <v>3298.7412575460598</v>
      </c>
      <c r="I10" s="16">
        <v>3557.2549145021344</v>
      </c>
      <c r="J10" s="16">
        <v>3860.1185910240756</v>
      </c>
      <c r="K10" s="16">
        <v>4490.7764247766236</v>
      </c>
      <c r="L10" s="16">
        <v>4637.2717543242707</v>
      </c>
      <c r="M10" s="16">
        <v>1933.8795567597065</v>
      </c>
      <c r="N10" s="16">
        <v>756.52728289891934</v>
      </c>
    </row>
    <row r="11" spans="2:15" ht="12" customHeight="1" x14ac:dyDescent="0.2">
      <c r="B11" s="21" t="s">
        <v>21</v>
      </c>
      <c r="C11" s="16">
        <v>2599.1301545273213</v>
      </c>
      <c r="D11" s="16">
        <v>799.59413875598068</v>
      </c>
      <c r="E11" s="16">
        <v>1343.90653</v>
      </c>
      <c r="F11" s="16">
        <v>2333.877297008547</v>
      </c>
      <c r="G11" s="16">
        <v>2690.473428246014</v>
      </c>
      <c r="H11" s="16">
        <v>2926.0044008986524</v>
      </c>
      <c r="I11" s="16">
        <v>3087.3929696604382</v>
      </c>
      <c r="J11" s="16">
        <v>3216.195849414742</v>
      </c>
      <c r="K11" s="16">
        <v>3607.2838141616216</v>
      </c>
      <c r="L11" s="16">
        <v>2856.1161487745444</v>
      </c>
      <c r="M11" s="16">
        <v>1797.5905643232904</v>
      </c>
      <c r="N11" s="16">
        <v>521.70069152259953</v>
      </c>
    </row>
    <row r="12" spans="2:15" ht="12" customHeight="1" x14ac:dyDescent="0.2">
      <c r="B12" s="22" t="s">
        <v>6</v>
      </c>
      <c r="C12" s="17">
        <v>3261.5726337499923</v>
      </c>
      <c r="D12" s="17">
        <v>772.80208187543724</v>
      </c>
      <c r="E12" s="17">
        <v>1261.4821749598716</v>
      </c>
      <c r="F12" s="17">
        <v>1859.5473257795197</v>
      </c>
      <c r="G12" s="17">
        <v>2527.0517021953542</v>
      </c>
      <c r="H12" s="17">
        <v>3248.1522940100281</v>
      </c>
      <c r="I12" s="17">
        <v>3499.3109405817927</v>
      </c>
      <c r="J12" s="17">
        <v>3782.0995107133276</v>
      </c>
      <c r="K12" s="17">
        <v>4373.6045473904696</v>
      </c>
      <c r="L12" s="17">
        <v>4400.4563975912797</v>
      </c>
      <c r="M12" s="17">
        <v>1914.7751602198832</v>
      </c>
      <c r="N12" s="17">
        <v>716.82442104521772</v>
      </c>
    </row>
    <row r="13" spans="2:15" ht="15" customHeight="1" x14ac:dyDescent="0.2">
      <c r="B13" s="36" t="s">
        <v>25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8"/>
      <c r="O13" s="4"/>
    </row>
    <row r="14" spans="2:15" ht="12" customHeight="1" x14ac:dyDescent="0.2">
      <c r="B14" s="21" t="s">
        <v>20</v>
      </c>
      <c r="C14" s="16">
        <v>1530.5100148143983</v>
      </c>
      <c r="D14" s="16">
        <v>410.49091836734698</v>
      </c>
      <c r="E14" s="16">
        <v>662.34843186372757</v>
      </c>
      <c r="F14" s="16">
        <v>726.51174048556425</v>
      </c>
      <c r="G14" s="16">
        <v>922.5154746195127</v>
      </c>
      <c r="H14" s="16">
        <v>1268.4999622093023</v>
      </c>
      <c r="I14" s="16">
        <v>1463.990993242292</v>
      </c>
      <c r="J14" s="16">
        <v>1884.0906088962622</v>
      </c>
      <c r="K14" s="16">
        <v>1938.8882657320935</v>
      </c>
      <c r="L14" s="16">
        <v>1997.0040552729738</v>
      </c>
      <c r="M14" s="16">
        <v>1579.1071822547453</v>
      </c>
      <c r="N14" s="16">
        <v>1072.2525404986245</v>
      </c>
    </row>
    <row r="15" spans="2:15" ht="12" customHeight="1" x14ac:dyDescent="0.2">
      <c r="B15" s="21" t="s">
        <v>21</v>
      </c>
      <c r="C15" s="16">
        <v>1318.0491860996628</v>
      </c>
      <c r="D15" s="16">
        <v>438.3506666666666</v>
      </c>
      <c r="E15" s="16">
        <v>664.58724422442231</v>
      </c>
      <c r="F15" s="16">
        <v>664.52162662181638</v>
      </c>
      <c r="G15" s="16">
        <v>864.47910189139714</v>
      </c>
      <c r="H15" s="16">
        <v>1026.2719495851945</v>
      </c>
      <c r="I15" s="16">
        <v>1317.0184237316419</v>
      </c>
      <c r="J15" s="16">
        <v>1577.6220129664769</v>
      </c>
      <c r="K15" s="16">
        <v>1557.0696677303347</v>
      </c>
      <c r="L15" s="16">
        <v>1495.6495243250558</v>
      </c>
      <c r="M15" s="16">
        <v>1460.1105078901592</v>
      </c>
      <c r="N15" s="16">
        <v>1060.1447571406206</v>
      </c>
    </row>
    <row r="16" spans="2:15" ht="12" customHeight="1" x14ac:dyDescent="0.2">
      <c r="B16" s="22" t="s">
        <v>6</v>
      </c>
      <c r="C16" s="17">
        <v>1438.5893265168443</v>
      </c>
      <c r="D16" s="17">
        <v>420.5058605664488</v>
      </c>
      <c r="E16" s="17">
        <v>663.19426745635906</v>
      </c>
      <c r="F16" s="17">
        <v>701.36036069409238</v>
      </c>
      <c r="G16" s="17">
        <v>898.20261936407326</v>
      </c>
      <c r="H16" s="17">
        <v>1163.9636648306252</v>
      </c>
      <c r="I16" s="17">
        <v>1396.7393982436042</v>
      </c>
      <c r="J16" s="17">
        <v>1746.0448383144819</v>
      </c>
      <c r="K16" s="17">
        <v>1773.1925315147985</v>
      </c>
      <c r="L16" s="17">
        <v>1781.8549913373404</v>
      </c>
      <c r="M16" s="17">
        <v>1528.6509121203342</v>
      </c>
      <c r="N16" s="17">
        <v>1067.0776830529301</v>
      </c>
    </row>
    <row r="17" spans="2:14" ht="13.5" customHeight="1" x14ac:dyDescent="0.2">
      <c r="B17" s="36" t="s">
        <v>26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8"/>
    </row>
    <row r="18" spans="2:14" ht="12" customHeight="1" x14ac:dyDescent="0.2">
      <c r="B18" s="21" t="s">
        <v>20</v>
      </c>
      <c r="C18" s="16">
        <v>1096.4163401741293</v>
      </c>
      <c r="D18" s="16">
        <v>61.34</v>
      </c>
      <c r="E18" s="16">
        <v>185.17</v>
      </c>
      <c r="F18" s="16">
        <v>373.41</v>
      </c>
      <c r="G18" s="16">
        <v>648.75</v>
      </c>
      <c r="H18" s="16">
        <v>837.56</v>
      </c>
      <c r="I18" s="16">
        <v>1177.21</v>
      </c>
      <c r="J18" s="16">
        <v>1447.62</v>
      </c>
      <c r="K18" s="16">
        <v>1458.51</v>
      </c>
      <c r="L18" s="16">
        <v>1378.81</v>
      </c>
      <c r="M18" s="16">
        <v>1128.79</v>
      </c>
      <c r="N18" s="16">
        <v>547.92999999999995</v>
      </c>
    </row>
    <row r="19" spans="2:14" ht="12" customHeight="1" x14ac:dyDescent="0.2">
      <c r="B19" s="21" t="s">
        <v>21</v>
      </c>
      <c r="C19" s="16">
        <v>1099.7933099117954</v>
      </c>
      <c r="D19" s="16">
        <v>110.85</v>
      </c>
      <c r="E19" s="16">
        <v>189.04</v>
      </c>
      <c r="F19" s="16">
        <v>349.18</v>
      </c>
      <c r="G19" s="16">
        <v>514.22</v>
      </c>
      <c r="H19" s="16">
        <v>808.75</v>
      </c>
      <c r="I19" s="16">
        <v>1190.07</v>
      </c>
      <c r="J19" s="16">
        <v>1344.35</v>
      </c>
      <c r="K19" s="16">
        <v>1587.82</v>
      </c>
      <c r="L19" s="16">
        <v>1542.86</v>
      </c>
      <c r="M19" s="16">
        <v>999.17</v>
      </c>
      <c r="N19" s="16">
        <v>706.65</v>
      </c>
    </row>
    <row r="20" spans="2:14" ht="12" customHeight="1" x14ac:dyDescent="0.2">
      <c r="B20" s="22" t="s">
        <v>6</v>
      </c>
      <c r="C20" s="17">
        <v>1098.6968601716303</v>
      </c>
      <c r="D20" s="17">
        <v>71.242000000000004</v>
      </c>
      <c r="E20" s="17">
        <v>186.87542372881356</v>
      </c>
      <c r="F20" s="17">
        <v>358.38308605341246</v>
      </c>
      <c r="G20" s="17">
        <v>553.07852240228794</v>
      </c>
      <c r="H20" s="17">
        <v>817.10553179824558</v>
      </c>
      <c r="I20" s="17">
        <v>1186.1044906349932</v>
      </c>
      <c r="J20" s="17">
        <v>1377.4775286415713</v>
      </c>
      <c r="K20" s="17">
        <v>1547.6411796453353</v>
      </c>
      <c r="L20" s="17">
        <v>1481.9479437869823</v>
      </c>
      <c r="M20" s="17">
        <v>1053.4800558659217</v>
      </c>
      <c r="N20" s="17">
        <v>619.86784172661862</v>
      </c>
    </row>
    <row r="24" spans="2:14" x14ac:dyDescent="0.2">
      <c r="B24" s="32"/>
      <c r="C24" s="32"/>
      <c r="D24" s="32"/>
      <c r="E24" s="32"/>
      <c r="F24" s="32"/>
      <c r="G24" s="32"/>
      <c r="H24" s="31"/>
      <c r="I24" s="31"/>
      <c r="J24" s="31"/>
    </row>
    <row r="25" spans="2:14" x14ac:dyDescent="0.2">
      <c r="B25" s="32"/>
      <c r="C25" s="32"/>
      <c r="D25" s="32"/>
      <c r="E25" s="32"/>
      <c r="F25" s="32"/>
      <c r="G25" s="32"/>
      <c r="H25" s="31"/>
      <c r="I25" s="31"/>
      <c r="J25" s="31"/>
      <c r="K25" s="23"/>
      <c r="L25" s="23"/>
    </row>
    <row r="26" spans="2:14" x14ac:dyDescent="0.2">
      <c r="B26" s="32"/>
      <c r="C26" s="30"/>
      <c r="D26" s="30"/>
      <c r="E26" s="30"/>
      <c r="F26" s="32"/>
      <c r="G26" s="32"/>
      <c r="H26" s="31"/>
      <c r="I26" s="31"/>
      <c r="J26" s="31"/>
      <c r="K26" s="23"/>
      <c r="L26" s="23"/>
    </row>
    <row r="27" spans="2:14" x14ac:dyDescent="0.2">
      <c r="B27" s="32"/>
      <c r="C27" s="30"/>
      <c r="D27" s="1" t="s">
        <v>37</v>
      </c>
      <c r="E27" s="1" t="s">
        <v>1</v>
      </c>
      <c r="F27" s="32"/>
      <c r="G27" s="32"/>
      <c r="H27" s="31"/>
      <c r="I27" s="31"/>
      <c r="J27" s="31"/>
      <c r="K27" s="23"/>
      <c r="L27" s="23"/>
    </row>
    <row r="28" spans="2:14" x14ac:dyDescent="0.2">
      <c r="B28" s="32"/>
      <c r="C28" s="30"/>
      <c r="D28" s="1" t="s">
        <v>38</v>
      </c>
      <c r="E28" s="1" t="s">
        <v>1</v>
      </c>
      <c r="F28" s="32"/>
      <c r="G28" s="32"/>
      <c r="H28" s="31"/>
      <c r="I28" s="31"/>
      <c r="J28" s="31"/>
      <c r="K28" s="23"/>
      <c r="L28" s="23"/>
    </row>
    <row r="29" spans="2:14" x14ac:dyDescent="0.2">
      <c r="B29" s="32"/>
      <c r="C29" s="30"/>
      <c r="D29" s="1" t="s">
        <v>39</v>
      </c>
      <c r="E29" s="1" t="s">
        <v>1</v>
      </c>
      <c r="F29" s="32"/>
      <c r="G29" s="32"/>
      <c r="H29" s="31"/>
      <c r="I29" s="31"/>
      <c r="J29" s="31"/>
      <c r="K29" s="23"/>
      <c r="L29" s="23"/>
    </row>
    <row r="30" spans="2:14" x14ac:dyDescent="0.2">
      <c r="B30" s="32"/>
      <c r="C30" s="30"/>
      <c r="D30" s="1" t="s">
        <v>40</v>
      </c>
      <c r="E30" s="1" t="s">
        <v>1</v>
      </c>
      <c r="F30" s="32"/>
      <c r="G30" s="32"/>
      <c r="H30" s="31"/>
      <c r="I30" s="31"/>
      <c r="J30" s="31"/>
      <c r="K30" s="23"/>
      <c r="L30" s="23"/>
    </row>
    <row r="31" spans="2:14" x14ac:dyDescent="0.2">
      <c r="B31" s="32"/>
      <c r="C31" s="30"/>
      <c r="D31" s="30"/>
      <c r="E31" s="30"/>
      <c r="F31" s="32"/>
      <c r="G31" s="32"/>
      <c r="H31" s="31"/>
      <c r="I31" s="31"/>
      <c r="J31" s="31"/>
      <c r="K31" s="23"/>
      <c r="L31" s="23"/>
    </row>
    <row r="32" spans="2:14" x14ac:dyDescent="0.2">
      <c r="B32" s="32"/>
      <c r="C32" s="32"/>
      <c r="D32" s="32"/>
      <c r="E32" s="32"/>
      <c r="F32" s="32"/>
      <c r="G32" s="32"/>
      <c r="H32" s="31"/>
      <c r="I32" s="31"/>
      <c r="J32" s="31"/>
      <c r="K32" s="23"/>
      <c r="L32" s="23"/>
    </row>
    <row r="33" spans="2:12" x14ac:dyDescent="0.2">
      <c r="B33" s="32"/>
      <c r="C33" s="32"/>
      <c r="D33" s="32"/>
      <c r="E33" s="32"/>
      <c r="F33" s="32"/>
      <c r="G33" s="32"/>
      <c r="H33" s="31"/>
      <c r="I33" s="31"/>
      <c r="J33" s="31"/>
      <c r="K33" s="23"/>
      <c r="L33" s="23"/>
    </row>
    <row r="34" spans="2:12" x14ac:dyDescent="0.2">
      <c r="B34" s="32"/>
      <c r="C34" s="32"/>
      <c r="D34" s="32"/>
      <c r="E34" s="32"/>
      <c r="F34" s="32"/>
      <c r="G34" s="32"/>
      <c r="H34" s="31"/>
      <c r="I34" s="31"/>
      <c r="J34" s="31"/>
      <c r="K34" s="23"/>
      <c r="L34" s="23"/>
    </row>
    <row r="35" spans="2:12" x14ac:dyDescent="0.2">
      <c r="B35" s="32"/>
      <c r="C35" s="32"/>
      <c r="D35" s="32"/>
      <c r="E35" s="32"/>
      <c r="F35" s="32"/>
      <c r="G35" s="32"/>
      <c r="H35" s="31"/>
      <c r="I35" s="31"/>
      <c r="J35" s="31"/>
      <c r="K35" s="23"/>
      <c r="L35" s="23"/>
    </row>
    <row r="36" spans="2:12" x14ac:dyDescent="0.2">
      <c r="B36" s="32"/>
      <c r="C36" s="32"/>
      <c r="D36" s="32"/>
      <c r="E36" s="32"/>
      <c r="F36" s="32"/>
      <c r="G36" s="32"/>
      <c r="H36" s="31"/>
      <c r="I36" s="31"/>
      <c r="J36" s="31"/>
      <c r="K36" s="23"/>
      <c r="L36" s="23"/>
    </row>
    <row r="37" spans="2:12" x14ac:dyDescent="0.2">
      <c r="B37" s="32"/>
      <c r="C37" s="32"/>
      <c r="D37" s="32"/>
      <c r="E37" s="32"/>
      <c r="F37" s="32"/>
      <c r="G37" s="32"/>
      <c r="H37" s="31"/>
      <c r="I37" s="31"/>
      <c r="J37" s="31"/>
      <c r="K37" s="23"/>
      <c r="L37" s="23"/>
    </row>
    <row r="38" spans="2:12" x14ac:dyDescent="0.2">
      <c r="D38" s="31"/>
      <c r="E38" s="31"/>
      <c r="F38" s="31"/>
      <c r="G38" s="31"/>
      <c r="H38" s="31"/>
      <c r="I38" s="31"/>
      <c r="J38" s="31"/>
    </row>
    <row r="39" spans="2:12" x14ac:dyDescent="0.2">
      <c r="D39" s="31"/>
      <c r="E39" s="31"/>
      <c r="F39" s="31"/>
      <c r="G39" s="31"/>
      <c r="H39" s="31"/>
      <c r="I39" s="31"/>
      <c r="J39" s="31"/>
    </row>
    <row r="40" spans="2:12" x14ac:dyDescent="0.2">
      <c r="D40" s="31"/>
      <c r="E40" s="31"/>
      <c r="F40" s="31"/>
      <c r="G40" s="31"/>
      <c r="H40" s="31"/>
      <c r="I40" s="31"/>
      <c r="J40" s="31"/>
    </row>
    <row r="41" spans="2:12" x14ac:dyDescent="0.2">
      <c r="D41" s="31"/>
      <c r="E41" s="31"/>
      <c r="F41" s="31"/>
      <c r="G41" s="31"/>
      <c r="H41" s="31"/>
      <c r="I41" s="31"/>
      <c r="J41" s="31"/>
    </row>
    <row r="42" spans="2:12" x14ac:dyDescent="0.2">
      <c r="D42" s="31"/>
      <c r="E42" s="31"/>
      <c r="F42" s="31"/>
      <c r="G42" s="31"/>
      <c r="H42" s="31"/>
      <c r="I42" s="31"/>
      <c r="J42" s="31"/>
    </row>
    <row r="43" spans="2:12" x14ac:dyDescent="0.2">
      <c r="D43" s="31"/>
      <c r="E43" s="31"/>
      <c r="F43" s="31"/>
      <c r="G43" s="31"/>
      <c r="H43" s="31"/>
      <c r="I43" s="31"/>
      <c r="J43" s="31"/>
    </row>
    <row r="44" spans="2:12" x14ac:dyDescent="0.2">
      <c r="D44" s="31"/>
      <c r="E44" s="31"/>
      <c r="F44" s="31"/>
      <c r="G44" s="31"/>
      <c r="H44" s="31"/>
      <c r="I44" s="31"/>
      <c r="J44" s="31"/>
    </row>
    <row r="45" spans="2:12" x14ac:dyDescent="0.2">
      <c r="D45" s="31"/>
      <c r="E45" s="31"/>
      <c r="F45" s="31"/>
      <c r="G45" s="31"/>
      <c r="H45" s="31"/>
      <c r="I45" s="31"/>
      <c r="J45" s="31"/>
    </row>
    <row r="46" spans="2:12" x14ac:dyDescent="0.2">
      <c r="D46" s="31"/>
      <c r="E46" s="31"/>
      <c r="F46" s="31"/>
      <c r="G46" s="31"/>
      <c r="H46" s="31"/>
      <c r="I46" s="31"/>
      <c r="J46" s="31"/>
    </row>
    <row r="47" spans="2:12" x14ac:dyDescent="0.2">
      <c r="D47" s="31"/>
      <c r="E47" s="31"/>
      <c r="F47" s="31"/>
      <c r="G47" s="31"/>
      <c r="H47" s="31"/>
      <c r="I47" s="31"/>
      <c r="J47" s="31"/>
    </row>
    <row r="48" spans="2:12" x14ac:dyDescent="0.2">
      <c r="D48" s="31"/>
      <c r="E48" s="31"/>
      <c r="F48" s="31"/>
      <c r="G48" s="31"/>
      <c r="H48" s="31"/>
      <c r="I48" s="31"/>
      <c r="J48" s="31"/>
    </row>
    <row r="49" spans="4:10" x14ac:dyDescent="0.2">
      <c r="D49" s="31"/>
      <c r="E49" s="31"/>
      <c r="F49" s="31"/>
      <c r="G49" s="31"/>
      <c r="H49" s="31"/>
      <c r="I49" s="31"/>
      <c r="J49" s="31"/>
    </row>
    <row r="50" spans="4:10" x14ac:dyDescent="0.2">
      <c r="D50" s="31"/>
      <c r="E50" s="31"/>
      <c r="F50" s="31"/>
      <c r="G50" s="31"/>
      <c r="H50" s="31"/>
      <c r="I50" s="31"/>
      <c r="J50" s="31"/>
    </row>
    <row r="51" spans="4:10" x14ac:dyDescent="0.2">
      <c r="D51" s="31"/>
      <c r="E51" s="31"/>
      <c r="F51" s="31"/>
      <c r="G51" s="31"/>
      <c r="H51" s="31"/>
      <c r="I51" s="31"/>
      <c r="J51" s="31"/>
    </row>
    <row r="52" spans="4:10" x14ac:dyDescent="0.2">
      <c r="D52" s="31"/>
      <c r="E52" s="31"/>
      <c r="F52" s="31"/>
      <c r="G52" s="31"/>
      <c r="H52" s="31"/>
      <c r="I52" s="31"/>
      <c r="J52" s="31"/>
    </row>
    <row r="53" spans="4:10" x14ac:dyDescent="0.2">
      <c r="D53" s="31"/>
      <c r="E53" s="31"/>
      <c r="F53" s="31"/>
      <c r="G53" s="31"/>
      <c r="H53" s="31"/>
      <c r="I53" s="31"/>
      <c r="J53" s="31"/>
    </row>
    <row r="54" spans="4:10" x14ac:dyDescent="0.2">
      <c r="D54" s="31"/>
      <c r="E54" s="31"/>
      <c r="F54" s="31"/>
      <c r="G54" s="31"/>
      <c r="H54" s="31"/>
      <c r="I54" s="31"/>
      <c r="J54" s="31"/>
    </row>
    <row r="55" spans="4:10" x14ac:dyDescent="0.2">
      <c r="D55" s="31"/>
      <c r="E55" s="31"/>
      <c r="F55" s="31"/>
      <c r="G55" s="31"/>
      <c r="H55" s="31"/>
      <c r="I55" s="31"/>
      <c r="J55" s="31"/>
    </row>
    <row r="79" spans="15:15" x14ac:dyDescent="0.2">
      <c r="O79" s="11"/>
    </row>
    <row r="80" spans="15:15" x14ac:dyDescent="0.2">
      <c r="O80" s="11"/>
    </row>
    <row r="81" spans="2:15" x14ac:dyDescent="0.2">
      <c r="O81" s="8"/>
    </row>
    <row r="85" spans="2:15" x14ac:dyDescent="0.2">
      <c r="B85" s="3" t="s">
        <v>0</v>
      </c>
    </row>
    <row r="96" spans="2:15" ht="12.75" customHeight="1" x14ac:dyDescent="0.2"/>
    <row r="103" spans="1:14" x14ac:dyDescent="0.2">
      <c r="A103" t="s">
        <v>27</v>
      </c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 x14ac:dyDescent="0.2">
      <c r="A104" s="29"/>
      <c r="B104" s="33" t="s">
        <v>28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</row>
    <row r="105" spans="1:14" ht="12.75" customHeight="1" x14ac:dyDescent="0.2">
      <c r="A105" s="25" t="s">
        <v>29</v>
      </c>
      <c r="B105" s="33" t="s">
        <v>30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</row>
    <row r="106" spans="1:14" ht="25.5" customHeight="1" x14ac:dyDescent="0.2">
      <c r="A106"/>
      <c r="B106" s="34" t="s">
        <v>33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</row>
  </sheetData>
  <mergeCells count="10">
    <mergeCell ref="B104:N104"/>
    <mergeCell ref="B105:N105"/>
    <mergeCell ref="B106:N106"/>
    <mergeCell ref="B1:N1"/>
    <mergeCell ref="B13:N13"/>
    <mergeCell ref="B9:N9"/>
    <mergeCell ref="B5:N5"/>
    <mergeCell ref="B17:N17"/>
    <mergeCell ref="B2:N2"/>
    <mergeCell ref="B3:N3"/>
  </mergeCells>
  <phoneticPr fontId="2" type="noConversion"/>
  <pageMargins left="0.74803149606299213" right="0.74803149606299213" top="0.78740157480314965" bottom="0.51" header="0.51181102362204722" footer="0.51181102362204722"/>
  <pageSetup paperSize="9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Insured Persons</vt:lpstr>
      <vt:lpstr>Accrued Amounts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кфн</dc:creator>
  <cp:lastModifiedBy>Nenko Dimov</cp:lastModifiedBy>
  <cp:lastPrinted>2019-04-30T08:16:39Z</cp:lastPrinted>
  <dcterms:created xsi:type="dcterms:W3CDTF">2007-02-26T17:24:26Z</dcterms:created>
  <dcterms:modified xsi:type="dcterms:W3CDTF">2026-08-18T07:34:38Z</dcterms:modified>
</cp:coreProperties>
</file>