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al.zhelev\Desktop\New folder\Файлове Александър\Месечна статистика\q2 2026\готови\EN\"/>
    </mc:Choice>
  </mc:AlternateContent>
  <xr:revisionPtr revIDLastSave="0" documentId="13_ncr:1_{0AF4ADC0-7434-4B21-8DDB-B0955B26B63B}" xr6:coauthVersionLast="47" xr6:coauthVersionMax="47" xr10:uidLastSave="{00000000-0000-0000-0000-000000000000}"/>
  <bookViews>
    <workbookView xWindow="-120" yWindow="-120" windowWidth="29040" windowHeight="15720" tabRatio="798" xr2:uid="{00000000-000D-0000-FFFF-FFFF00000000}"/>
  </bookViews>
  <sheets>
    <sheet name="LPPF-pensioners" sheetId="1" r:id="rId1"/>
    <sheet name="LPPF-% pensioners" sheetId="5" r:id="rId2"/>
    <sheet name="LPPF-net assets" sheetId="2" r:id="rId3"/>
    <sheet name="LPPF-% net assets" sheetId="6" r:id="rId4"/>
    <sheet name="LPPF-investments" sheetId="3" r:id="rId5"/>
    <sheet name="LPPF-portfolio" sheetId="4" r:id="rId6"/>
    <sheet name="Chart №1-LPPF" sheetId="10" r:id="rId7"/>
    <sheet name="Chart №2-LPPF" sheetId="11" r:id="rId8"/>
    <sheet name="Chart №3-LPPF" sheetId="12" r:id="rId9"/>
  </sheets>
  <definedNames>
    <definedName name="naam" localSheetId="0">"a1:b10"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2" l="1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D14" i="3"/>
  <c r="D5" i="3"/>
  <c r="C5" i="3"/>
  <c r="E14" i="3"/>
  <c r="F14" i="3"/>
  <c r="G14" i="3"/>
  <c r="H14" i="3"/>
  <c r="I14" i="3"/>
  <c r="J14" i="3"/>
  <c r="K14" i="3"/>
  <c r="L14" i="3"/>
  <c r="C14" i="3"/>
  <c r="E5" i="3"/>
  <c r="F5" i="3"/>
  <c r="G5" i="3"/>
  <c r="H5" i="3"/>
  <c r="I5" i="3"/>
  <c r="J5" i="3"/>
  <c r="K5" i="3"/>
  <c r="L5" i="3"/>
  <c r="M27" i="2" l="1"/>
  <c r="M16" i="3"/>
  <c r="M15" i="3"/>
  <c r="M6" i="3" l="1"/>
  <c r="I6" i="4" l="1"/>
  <c r="I10" i="4"/>
  <c r="I7" i="4"/>
  <c r="I11" i="4"/>
  <c r="I8" i="4"/>
  <c r="I12" i="4"/>
  <c r="I9" i="4"/>
  <c r="I13" i="4"/>
  <c r="M11" i="3"/>
  <c r="M10" i="3"/>
  <c r="I5" i="4" l="1"/>
  <c r="M17" i="3"/>
  <c r="M14" i="3" l="1"/>
  <c r="M16" i="4" s="1"/>
  <c r="D15" i="4"/>
  <c r="E15" i="4"/>
  <c r="F15" i="4"/>
  <c r="G15" i="4"/>
  <c r="H15" i="4"/>
  <c r="I15" i="4"/>
  <c r="J15" i="4"/>
  <c r="K15" i="4"/>
  <c r="D16" i="4"/>
  <c r="E16" i="4"/>
  <c r="F16" i="4"/>
  <c r="G16" i="4"/>
  <c r="H16" i="4"/>
  <c r="I16" i="4"/>
  <c r="J16" i="4"/>
  <c r="K16" i="4"/>
  <c r="D17" i="4"/>
  <c r="E17" i="4"/>
  <c r="F17" i="4"/>
  <c r="G17" i="4"/>
  <c r="H17" i="4"/>
  <c r="I17" i="4"/>
  <c r="J17" i="4"/>
  <c r="K17" i="4"/>
  <c r="C16" i="4"/>
  <c r="C17" i="4"/>
  <c r="C15" i="4"/>
  <c r="D6" i="4"/>
  <c r="E6" i="4"/>
  <c r="F6" i="4"/>
  <c r="G6" i="4"/>
  <c r="H6" i="4"/>
  <c r="J6" i="4"/>
  <c r="K6" i="4"/>
  <c r="D7" i="4"/>
  <c r="E7" i="4"/>
  <c r="F7" i="4"/>
  <c r="G7" i="4"/>
  <c r="H7" i="4"/>
  <c r="J7" i="4"/>
  <c r="K7" i="4"/>
  <c r="D8" i="4"/>
  <c r="E8" i="4"/>
  <c r="F8" i="4"/>
  <c r="G8" i="4"/>
  <c r="H8" i="4"/>
  <c r="J8" i="4"/>
  <c r="K8" i="4"/>
  <c r="D9" i="4"/>
  <c r="E9" i="4"/>
  <c r="F9" i="4"/>
  <c r="G9" i="4"/>
  <c r="H9" i="4"/>
  <c r="J9" i="4"/>
  <c r="K9" i="4"/>
  <c r="D10" i="4"/>
  <c r="E10" i="4"/>
  <c r="F10" i="4"/>
  <c r="G10" i="4"/>
  <c r="H10" i="4"/>
  <c r="J10" i="4"/>
  <c r="K10" i="4"/>
  <c r="D11" i="4"/>
  <c r="E11" i="4"/>
  <c r="F11" i="4"/>
  <c r="G11" i="4"/>
  <c r="H11" i="4"/>
  <c r="J11" i="4"/>
  <c r="K11" i="4"/>
  <c r="D12" i="4"/>
  <c r="E12" i="4"/>
  <c r="F12" i="4"/>
  <c r="G12" i="4"/>
  <c r="H12" i="4"/>
  <c r="J12" i="4"/>
  <c r="K12" i="4"/>
  <c r="D13" i="4"/>
  <c r="E13" i="4"/>
  <c r="F13" i="4"/>
  <c r="G13" i="4"/>
  <c r="H13" i="4"/>
  <c r="J13" i="4"/>
  <c r="K13" i="4"/>
  <c r="C7" i="4"/>
  <c r="C8" i="4"/>
  <c r="C9" i="4"/>
  <c r="C10" i="4"/>
  <c r="C11" i="4"/>
  <c r="C12" i="4"/>
  <c r="C13" i="4"/>
  <c r="C6" i="4"/>
  <c r="M15" i="4" l="1"/>
  <c r="J14" i="4"/>
  <c r="F14" i="4"/>
  <c r="I14" i="4"/>
  <c r="E14" i="4"/>
  <c r="D14" i="4"/>
  <c r="M17" i="4"/>
  <c r="M14" i="4" s="1"/>
  <c r="H14" i="4"/>
  <c r="K14" i="4"/>
  <c r="K5" i="4"/>
  <c r="F5" i="4"/>
  <c r="H5" i="4"/>
  <c r="J5" i="4"/>
  <c r="G14" i="4"/>
  <c r="G5" i="4"/>
  <c r="E5" i="4"/>
  <c r="D5" i="4"/>
  <c r="C5" i="4"/>
  <c r="C14" i="4"/>
  <c r="M13" i="3"/>
  <c r="M5" i="3" s="1"/>
  <c r="M9" i="4" s="1"/>
  <c r="M12" i="3"/>
  <c r="M9" i="3"/>
  <c r="M8" i="3"/>
  <c r="M7" i="3"/>
  <c r="L17" i="4" l="1"/>
  <c r="L16" i="4"/>
  <c r="L15" i="4"/>
  <c r="L14" i="4" l="1"/>
  <c r="M6" i="4"/>
  <c r="M7" i="4" l="1"/>
  <c r="M11" i="4"/>
  <c r="M8" i="4"/>
  <c r="M13" i="4"/>
  <c r="M12" i="4"/>
  <c r="M10" i="4"/>
  <c r="M6" i="1"/>
  <c r="M7" i="1"/>
  <c r="M8" i="1"/>
  <c r="M9" i="1"/>
  <c r="M10" i="1"/>
  <c r="M11" i="1"/>
  <c r="M12" i="1"/>
  <c r="M13" i="1"/>
  <c r="M14" i="1"/>
  <c r="M18" i="1" s="1"/>
  <c r="M15" i="1"/>
  <c r="M19" i="1" s="1"/>
  <c r="M16" i="1"/>
  <c r="M20" i="1" s="1"/>
  <c r="M17" i="1"/>
  <c r="M21" i="1" s="1"/>
  <c r="D6" i="5" l="1"/>
  <c r="D14" i="6"/>
  <c r="D10" i="6"/>
  <c r="D6" i="6"/>
  <c r="D13" i="6"/>
  <c r="D9" i="6"/>
  <c r="D12" i="6"/>
  <c r="D8" i="6"/>
  <c r="D15" i="6"/>
  <c r="D11" i="6"/>
  <c r="D7" i="6"/>
  <c r="D15" i="5"/>
  <c r="D14" i="5"/>
  <c r="D10" i="5"/>
  <c r="D9" i="5"/>
  <c r="D12" i="5"/>
  <c r="D8" i="5"/>
  <c r="D11" i="5"/>
  <c r="D7" i="5"/>
  <c r="D13" i="5"/>
  <c r="M5" i="4"/>
  <c r="D16" i="5" l="1"/>
</calcChain>
</file>

<file path=xl/sharedStrings.xml><?xml version="1.0" encoding="utf-8"?>
<sst xmlns="http://schemas.openxmlformats.org/spreadsheetml/2006/main" count="184" uniqueCount="92">
  <si>
    <t>1.1.</t>
  </si>
  <si>
    <t>1.2.</t>
  </si>
  <si>
    <t>1.3.</t>
  </si>
  <si>
    <t>2.1.</t>
  </si>
  <si>
    <t>2.2.</t>
  </si>
  <si>
    <t>2.3.</t>
  </si>
  <si>
    <t>3.1.</t>
  </si>
  <si>
    <t>3.2.</t>
  </si>
  <si>
    <t>5.1.</t>
  </si>
  <si>
    <t>5.2.</t>
  </si>
  <si>
    <t>3.3.</t>
  </si>
  <si>
    <t>4.1.</t>
  </si>
  <si>
    <t>4.2.</t>
  </si>
  <si>
    <t>4.3.</t>
  </si>
  <si>
    <t xml:space="preserve">№ </t>
  </si>
  <si>
    <t>І.</t>
  </si>
  <si>
    <t>ІІ.</t>
  </si>
  <si>
    <t>( %)</t>
  </si>
  <si>
    <t>1.1</t>
  </si>
  <si>
    <t>(%)</t>
  </si>
  <si>
    <t>Pensioners and pensions paid by the lifelong pension payment funds</t>
  </si>
  <si>
    <t xml:space="preserve">in the period 01.01.2026 - 30.06.2026 </t>
  </si>
  <si>
    <t>Lifelong pension payment funds (LPPF)</t>
  </si>
  <si>
    <t>LPPF "Doverie"</t>
  </si>
  <si>
    <t>LPPF "Saglasie"</t>
  </si>
  <si>
    <t>LPPF "DSK-Rodina"</t>
  </si>
  <si>
    <t>LPPF Allianz Bulgaria</t>
  </si>
  <si>
    <t>LPPF     UBB</t>
  </si>
  <si>
    <t>LPPF   "CCB-Sila"</t>
  </si>
  <si>
    <t>LPPF-Future</t>
  </si>
  <si>
    <t>LPPF "Toplina"</t>
  </si>
  <si>
    <t>LPPF "Lev Ins Pension Insurance"*</t>
  </si>
  <si>
    <t>"LPPF DallBogg: Life and Helth"</t>
  </si>
  <si>
    <t>Total</t>
  </si>
  <si>
    <t>Persons with newly granted pensions</t>
  </si>
  <si>
    <t>incl. with a lifetime pension without additional conditions</t>
  </si>
  <si>
    <t>incl. with a lifetime pension with a period of guaranteed payment</t>
  </si>
  <si>
    <t>incl. with a lifetime pension, including term payment</t>
  </si>
  <si>
    <t>Pensioners at the end of the period</t>
  </si>
  <si>
    <t>Number of pensions paid during the period</t>
  </si>
  <si>
    <t>incl. lifetime pension without additional conditions</t>
  </si>
  <si>
    <t>incl. lifetime pension with a period of guaranteed payment</t>
  </si>
  <si>
    <t>incl. lifetime pension, including term payment</t>
  </si>
  <si>
    <t>Average monthly pension</t>
  </si>
  <si>
    <t>Note:</t>
  </si>
  <si>
    <t>*Previous name LPPF "Pension insurance institute"</t>
  </si>
  <si>
    <t xml:space="preserve">Market share of LPPF by number of pensioners </t>
  </si>
  <si>
    <t xml:space="preserve">Year, Month  </t>
  </si>
  <si>
    <t>LPPF</t>
  </si>
  <si>
    <t>LPPF "Lev Ins Pension Insurance" *</t>
  </si>
  <si>
    <t>Net assets in lifelong pension payment funds</t>
  </si>
  <si>
    <t>as of 30.06.2026</t>
  </si>
  <si>
    <t>Net assets`s value at the beginning of the period:</t>
  </si>
  <si>
    <t>Total funds transferred to LPF:</t>
  </si>
  <si>
    <t>Funds transferred from UPF for payment of persons with newly granted pensions</t>
  </si>
  <si>
    <t>Funds transferred from UPF belonging to deceased insured persons without heirs</t>
  </si>
  <si>
    <t>Funds transferred from UPF for recalculation of pensions</t>
  </si>
  <si>
    <t>Funds transferred from the TPF belonging to deceased persons without heirs</t>
  </si>
  <si>
    <t>Funds transferred from the PIC to supplement the deficit</t>
  </si>
  <si>
    <t xml:space="preserve">       - from the reserve for guaranteeing the payment of lifelong pensions</t>
  </si>
  <si>
    <t xml:space="preserve">       - from own funds</t>
  </si>
  <si>
    <t>Reimbursed funds from the PIC for overpaid expenses for payment of pensions and funds to heirs</t>
  </si>
  <si>
    <t>Positive income from investing the fund's assets</t>
  </si>
  <si>
    <t>Others</t>
  </si>
  <si>
    <t xml:space="preserve">Reduction of funds (total): </t>
  </si>
  <si>
    <t>Payment of pensions</t>
  </si>
  <si>
    <t>Funds for payment of heirs of deceased pensioners</t>
  </si>
  <si>
    <t>Expenses for payment of lifelong pensions and funds to heirs</t>
  </si>
  <si>
    <t>Funds transferred to the reserve for guaranteeing the payment of lifelong pensions under Art. 192a, para. 15, item 1 of the Social Insurance Code</t>
  </si>
  <si>
    <t>Funds transferred to the reserve for guaranteeing the payment of lifelong pensions under Art. 192a, para. 17 of the SIC</t>
  </si>
  <si>
    <t>Negative income from investing the fund's assets</t>
  </si>
  <si>
    <t>Accrued fee for the pension insurance company</t>
  </si>
  <si>
    <t>Net assets`s value at the end of the period:</t>
  </si>
  <si>
    <t>Market share of LPPF by amount of net assets</t>
  </si>
  <si>
    <t>LPPF's investment portfolio and balance assets as of 30.06.2026</t>
  </si>
  <si>
    <t>(thousands of EUR)</t>
  </si>
  <si>
    <t>Structure of LPPFs' investment portfolio and balance assets as of 30.06.2026</t>
  </si>
  <si>
    <t xml:space="preserve">                                               LPPF       
Investment instruments </t>
  </si>
  <si>
    <t>Total investments, incl.</t>
  </si>
  <si>
    <t>Debt securities</t>
  </si>
  <si>
    <t>Debt securities issued or guaranteed by States or by their central banks, the ECB, the EIB or international financial organizations</t>
  </si>
  <si>
    <t>Corporate bonds</t>
  </si>
  <si>
    <t>Municipal bonds</t>
  </si>
  <si>
    <t>Equities</t>
  </si>
  <si>
    <t>Shares, rights and warrants</t>
  </si>
  <si>
    <t xml:space="preserve">Shares and units, issued by collective investment schemes </t>
  </si>
  <si>
    <t>Bank deposits</t>
  </si>
  <si>
    <t>Balance assets, incl.</t>
  </si>
  <si>
    <t>Total investments</t>
  </si>
  <si>
    <t>Cash</t>
  </si>
  <si>
    <t>Short-term receivables</t>
  </si>
  <si>
    <t xml:space="preserve">                                                     LPPF                           Investment instruments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</si>
</sst>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л_в_-;\-* #,##0.00\ _л_в_-;_-* &quot;-&quot;??\ _л_в_-;_-@_-"/>
    <numFmt numFmtId="165" formatCode="_-* #,##0\ _л_в_-;\-* #,##0\ _л_в_-;_-* &quot;-&quot;\ _л_в_-;_-@_-"/>
    <numFmt numFmtId="166" formatCode="0.0"/>
    <numFmt numFmtId="167" formatCode="_-* #,##0.00\ _л_в_-;\-* #,##0.00\ _л_в_-;_-* &quot;-&quot;\ _л_в_-;_-@_-"/>
    <numFmt numFmtId="168" formatCode="_-* #,##0.00\ _л_в_._-;\-* #,##0.00\ _л_в_._-;_-* &quot;-&quot;??\ _л_в_._-;_-@_-"/>
    <numFmt numFmtId="169" formatCode="_-* #,##0.000\ _л_в_-;\-* #,##0.000\ _л_в_-;_-* &quot;-&quot;\ _л_в_-;_-@_-"/>
    <numFmt numFmtId="170" formatCode="0.0000"/>
    <numFmt numFmtId="171" formatCode="0.00000000"/>
    <numFmt numFmtId="172" formatCode="#,##0.0000"/>
    <numFmt numFmtId="173" formatCode="_-* #,##0.0000\ _л_в_-;\-* #,##0.0000\ _л_в_-;_-* &quot;-&quot;\ _л_в_-;_-@_-"/>
  </numFmts>
  <fonts count="1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HebarU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0" fontId="6" fillId="0" borderId="0"/>
    <xf numFmtId="0" fontId="8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87">
    <xf numFmtId="0" fontId="0" fillId="0" borderId="0" xfId="0"/>
    <xf numFmtId="3" fontId="2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0" fontId="4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wrapText="1"/>
    </xf>
    <xf numFmtId="3" fontId="4" fillId="0" borderId="0" xfId="0" applyNumberFormat="1" applyFont="1"/>
    <xf numFmtId="10" fontId="4" fillId="0" borderId="0" xfId="1" applyNumberFormat="1" applyFont="1" applyFill="1"/>
    <xf numFmtId="3" fontId="2" fillId="0" borderId="3" xfId="0" applyNumberFormat="1" applyFont="1" applyBorder="1" applyAlignment="1">
      <alignment horizontal="center" vertic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vertical="center"/>
    </xf>
    <xf numFmtId="0" fontId="7" fillId="0" borderId="4" xfId="2" applyFont="1" applyBorder="1" applyAlignment="1">
      <alignment horizontal="center"/>
    </xf>
    <xf numFmtId="0" fontId="9" fillId="0" borderId="2" xfId="2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165" fontId="10" fillId="0" borderId="1" xfId="3" applyNumberFormat="1" applyFont="1" applyBorder="1" applyAlignment="1">
      <alignment horizontal="right" vertical="center" wrapText="1"/>
    </xf>
    <xf numFmtId="3" fontId="7" fillId="0" borderId="0" xfId="3" applyNumberFormat="1" applyFont="1" applyAlignment="1">
      <alignment vertical="center"/>
    </xf>
    <xf numFmtId="0" fontId="1" fillId="0" borderId="1" xfId="3" quotePrefix="1" applyFont="1" applyBorder="1" applyAlignment="1">
      <alignment horizontal="center" vertical="center" wrapText="1"/>
    </xf>
    <xf numFmtId="166" fontId="1" fillId="0" borderId="1" xfId="2" quotePrefix="1" applyNumberFormat="1" applyFont="1" applyBorder="1" applyAlignment="1">
      <alignment horizontal="center" vertical="center" wrapText="1"/>
    </xf>
    <xf numFmtId="165" fontId="1" fillId="0" borderId="1" xfId="3" applyNumberFormat="1" applyFont="1" applyBorder="1" applyAlignment="1">
      <alignment horizontal="right" vertical="center" wrapText="1"/>
    </xf>
    <xf numFmtId="49" fontId="1" fillId="0" borderId="1" xfId="2" applyNumberFormat="1" applyFont="1" applyBorder="1" applyAlignment="1">
      <alignment horizontal="center" vertical="center" wrapText="1"/>
    </xf>
    <xf numFmtId="1" fontId="1" fillId="0" borderId="1" xfId="2" quotePrefix="1" applyNumberFormat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12" fillId="0" borderId="5" xfId="2" applyFont="1" applyBorder="1" applyAlignment="1">
      <alignment horizontal="justify" vertical="justify" wrapText="1"/>
    </xf>
    <xf numFmtId="0" fontId="7" fillId="0" borderId="1" xfId="2" applyFont="1" applyBorder="1" applyAlignment="1">
      <alignment horizontal="center" vertical="center" wrapText="1"/>
    </xf>
    <xf numFmtId="168" fontId="7" fillId="0" borderId="0" xfId="3" applyNumberFormat="1" applyFont="1" applyAlignment="1">
      <alignment vertical="center"/>
    </xf>
    <xf numFmtId="169" fontId="7" fillId="0" borderId="0" xfId="3" applyNumberFormat="1" applyFont="1" applyAlignment="1">
      <alignment vertical="center"/>
    </xf>
    <xf numFmtId="167" fontId="7" fillId="0" borderId="0" xfId="3" applyNumberFormat="1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164" fontId="7" fillId="0" borderId="1" xfId="4" applyFont="1" applyFill="1" applyBorder="1" applyAlignment="1">
      <alignment wrapText="1"/>
    </xf>
    <xf numFmtId="0" fontId="7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justify" wrapText="1"/>
    </xf>
    <xf numFmtId="0" fontId="2" fillId="0" borderId="7" xfId="0" applyFont="1" applyBorder="1" applyAlignment="1">
      <alignment vertical="justify"/>
    </xf>
    <xf numFmtId="0" fontId="2" fillId="0" borderId="5" xfId="2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2" fontId="7" fillId="0" borderId="1" xfId="1" applyNumberFormat="1" applyFont="1" applyFill="1" applyBorder="1"/>
    <xf numFmtId="4" fontId="7" fillId="0" borderId="1" xfId="0" applyNumberFormat="1" applyFont="1" applyBorder="1"/>
    <xf numFmtId="3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165" fontId="7" fillId="0" borderId="1" xfId="3" applyNumberFormat="1" applyFont="1" applyBorder="1" applyAlignment="1">
      <alignment horizontal="right" vertical="center" wrapText="1"/>
    </xf>
    <xf numFmtId="167" fontId="2" fillId="0" borderId="1" xfId="2" applyNumberFormat="1" applyFont="1" applyBorder="1" applyAlignment="1">
      <alignment horizontal="right" vertical="center" wrapText="1"/>
    </xf>
    <xf numFmtId="0" fontId="7" fillId="0" borderId="1" xfId="3" quotePrefix="1" applyFont="1" applyBorder="1" applyAlignment="1">
      <alignment horizontal="center" vertical="center" wrapText="1"/>
    </xf>
    <xf numFmtId="167" fontId="1" fillId="0" borderId="1" xfId="2" applyNumberFormat="1" applyFont="1" applyBorder="1" applyAlignment="1">
      <alignment horizontal="right" vertical="center" wrapText="1"/>
    </xf>
    <xf numFmtId="0" fontId="1" fillId="0" borderId="1" xfId="3" quotePrefix="1" applyFont="1" applyBorder="1" applyAlignment="1">
      <alignment horizontal="right" vertical="center" wrapText="1" indent="1"/>
    </xf>
    <xf numFmtId="0" fontId="1" fillId="0" borderId="1" xfId="2" quotePrefix="1" applyFont="1" applyBorder="1" applyAlignment="1">
      <alignment horizontal="right" vertical="center" wrapText="1" indent="1"/>
    </xf>
    <xf numFmtId="49" fontId="7" fillId="0" borderId="1" xfId="2" applyNumberFormat="1" applyFont="1" applyBorder="1" applyAlignment="1">
      <alignment horizontal="center" vertical="center" wrapText="1"/>
    </xf>
    <xf numFmtId="1" fontId="7" fillId="0" borderId="1" xfId="2" quotePrefix="1" applyNumberFormat="1" applyFont="1" applyBorder="1" applyAlignment="1">
      <alignment horizontal="center" vertical="center" wrapText="1"/>
    </xf>
    <xf numFmtId="167" fontId="10" fillId="0" borderId="1" xfId="2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3" fontId="1" fillId="0" borderId="0" xfId="0" applyNumberFormat="1" applyFont="1"/>
    <xf numFmtId="4" fontId="1" fillId="0" borderId="0" xfId="0" applyNumberFormat="1" applyFont="1" applyAlignment="1">
      <alignment horizontal="right"/>
    </xf>
    <xf numFmtId="0" fontId="7" fillId="0" borderId="0" xfId="3" applyFont="1" applyAlignment="1">
      <alignment horizontal="left" vertical="center"/>
    </xf>
    <xf numFmtId="170" fontId="7" fillId="0" borderId="0" xfId="1" applyNumberFormat="1" applyFont="1" applyFill="1" applyBorder="1"/>
    <xf numFmtId="170" fontId="7" fillId="0" borderId="0" xfId="0" applyNumberFormat="1" applyFont="1"/>
    <xf numFmtId="4" fontId="7" fillId="0" borderId="0" xfId="0" applyNumberFormat="1" applyFont="1"/>
    <xf numFmtId="171" fontId="7" fillId="0" borderId="0" xfId="0" applyNumberFormat="1" applyFont="1"/>
    <xf numFmtId="172" fontId="7" fillId="0" borderId="0" xfId="0" applyNumberFormat="1" applyFont="1"/>
    <xf numFmtId="173" fontId="7" fillId="0" borderId="0" xfId="3" applyNumberFormat="1" applyFont="1" applyAlignment="1">
      <alignment vertical="center"/>
    </xf>
    <xf numFmtId="0" fontId="14" fillId="0" borderId="0" xfId="0" applyFont="1" applyAlignment="1">
      <alignment horizontal="right"/>
    </xf>
    <xf numFmtId="0" fontId="10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7" fillId="0" borderId="4" xfId="3" applyFont="1" applyBorder="1" applyAlignment="1">
      <alignment horizontal="right" vertical="center"/>
    </xf>
  </cellXfs>
  <cellStyles count="6">
    <cellStyle name="Comma 2" xfId="4" xr:uid="{00000000-0005-0000-0000-000000000000}"/>
    <cellStyle name="Normal" xfId="0" builtinId="0"/>
    <cellStyle name="Normal 2" xfId="2" xr:uid="{00000000-0005-0000-0000-000002000000}"/>
    <cellStyle name="Normal_Spr_06_04" xfId="3" xr:uid="{00000000-0005-0000-0000-000003000000}"/>
    <cellStyle name="Percent" xfId="1" builtinId="5"/>
    <cellStyle name="Percent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sz="1200"/>
              <a:t>Market share of LPPF by number of pensioners as of 30.06.2026</a:t>
            </a:r>
            <a:endParaRPr lang="bg-BG" sz="1200"/>
          </a:p>
        </c:rich>
      </c:tx>
      <c:layout>
        <c:manualLayout>
          <c:xMode val="edge"/>
          <c:yMode val="edge"/>
          <c:x val="0.2881764908652189"/>
          <c:y val="2.54237632060698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613236814891421"/>
          <c:y val="0.36779661016949372"/>
          <c:w val="0.65115477421578771"/>
          <c:h val="0.42404693530955689"/>
        </c:manualLayout>
      </c:layout>
      <c:pie3DChart>
        <c:varyColors val="1"/>
        <c:ser>
          <c:idx val="2"/>
          <c:order val="0"/>
          <c:explosion val="23"/>
          <c:dLbls>
            <c:dLbl>
              <c:idx val="0"/>
              <c:layout>
                <c:manualLayout>
                  <c:x val="3.5309898568780043E-2"/>
                  <c:y val="-1.763708948146187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297E-4C5C-84E8-C713CC3A61AF}"/>
                </c:ext>
              </c:extLst>
            </c:dLbl>
            <c:dLbl>
              <c:idx val="1"/>
              <c:layout>
                <c:manualLayout>
                  <c:x val="-1.9524301964839608E-2"/>
                  <c:y val="0.1166788857275193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297E-4C5C-84E8-C713CC3A61AF}"/>
                </c:ext>
              </c:extLst>
            </c:dLbl>
            <c:dLbl>
              <c:idx val="2"/>
              <c:layout>
                <c:manualLayout>
                  <c:x val="-5.2492895471830239E-2"/>
                  <c:y val="7.112410948631421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297E-4C5C-84E8-C713CC3A61AF}"/>
                </c:ext>
              </c:extLst>
            </c:dLbl>
            <c:dLbl>
              <c:idx val="3"/>
              <c:layout>
                <c:manualLayout>
                  <c:x val="-1.2082502096751867E-2"/>
                  <c:y val="8.440980171596197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297E-4C5C-84E8-C713CC3A61AF}"/>
                </c:ext>
              </c:extLst>
            </c:dLbl>
            <c:dLbl>
              <c:idx val="4"/>
              <c:layout>
                <c:manualLayout>
                  <c:x val="-6.6530628862705499E-2"/>
                  <c:y val="4.264761022519243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297E-4C5C-84E8-C713CC3A61AF}"/>
                </c:ext>
              </c:extLst>
            </c:dLbl>
            <c:dLbl>
              <c:idx val="5"/>
              <c:layout>
                <c:manualLayout>
                  <c:x val="-0.12908663045867974"/>
                  <c:y val="-2.026087915481148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297E-4C5C-84E8-C713CC3A61AF}"/>
                </c:ext>
              </c:extLst>
            </c:dLbl>
            <c:dLbl>
              <c:idx val="6"/>
              <c:layout>
                <c:manualLayout>
                  <c:x val="-8.2538359023632907E-2"/>
                  <c:y val="-6.257817772778402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297E-4C5C-84E8-C713CC3A61AF}"/>
                </c:ext>
              </c:extLst>
            </c:dLbl>
            <c:dLbl>
              <c:idx val="7"/>
              <c:layout>
                <c:manualLayout>
                  <c:x val="-3.1354488134691591E-2"/>
                  <c:y val="-0.1622980656829660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297E-4C5C-84E8-C713CC3A61AF}"/>
                </c:ext>
              </c:extLst>
            </c:dLbl>
            <c:dLbl>
              <c:idx val="8"/>
              <c:layout>
                <c:manualLayout>
                  <c:x val="0.1468377724759585"/>
                  <c:y val="-0.1295809788482322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0450879007238884"/>
                      <c:h val="0.1304201680672268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F-297E-4C5C-84E8-C713CC3A61AF}"/>
                </c:ext>
              </c:extLst>
            </c:dLbl>
            <c:dLbl>
              <c:idx val="9"/>
              <c:layout>
                <c:manualLayout>
                  <c:x val="0.19441517586930374"/>
                  <c:y val="-1.9619312291845872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297E-4C5C-84E8-C713CC3A61AF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'LPPF-% pensioners'!$A$6:$A$15</c:f>
              <c:strCache>
                <c:ptCount val="10"/>
                <c:pt idx="0">
                  <c:v>LPPF "Doverie"</c:v>
                </c:pt>
                <c:pt idx="1">
                  <c:v>LPPF "Saglasie"</c:v>
                </c:pt>
                <c:pt idx="2">
                  <c:v>LPPF "DSK-Rodina"</c:v>
                </c:pt>
                <c:pt idx="3">
                  <c:v>LPPF Allianz Bulgaria</c:v>
                </c:pt>
                <c:pt idx="4">
                  <c:v>LPPF     UBB</c:v>
                </c:pt>
                <c:pt idx="5">
                  <c:v>LPPF   "CCB-Sila"</c:v>
                </c:pt>
                <c:pt idx="6">
                  <c:v>LPPF-Future</c:v>
                </c:pt>
                <c:pt idx="7">
                  <c:v>LPPF "Toplina"</c:v>
                </c:pt>
                <c:pt idx="8">
                  <c:v>LPPF "Lev Ins Pension Insurance" *</c:v>
                </c:pt>
                <c:pt idx="9">
                  <c:v>"LPPF DallBogg: Life and Helth"</c:v>
                </c:pt>
              </c:strCache>
            </c:strRef>
          </c:cat>
          <c:val>
            <c:numRef>
              <c:f>'LPPF-% pensioners'!$D$6:$D$15</c:f>
              <c:numCache>
                <c:formatCode>0.00</c:formatCode>
                <c:ptCount val="10"/>
                <c:pt idx="0">
                  <c:v>25.004710759374412</c:v>
                </c:pt>
                <c:pt idx="1">
                  <c:v>10.514414923685699</c:v>
                </c:pt>
                <c:pt idx="2">
                  <c:v>18.927831166384021</c:v>
                </c:pt>
                <c:pt idx="3">
                  <c:v>21.028829847371398</c:v>
                </c:pt>
                <c:pt idx="4">
                  <c:v>12.285660448464293</c:v>
                </c:pt>
                <c:pt idx="5">
                  <c:v>10.40135669869983</c:v>
                </c:pt>
                <c:pt idx="6">
                  <c:v>0.64066327491991715</c:v>
                </c:pt>
                <c:pt idx="7">
                  <c:v>0.48049745618993778</c:v>
                </c:pt>
                <c:pt idx="8">
                  <c:v>0.44281138119464858</c:v>
                </c:pt>
                <c:pt idx="9">
                  <c:v>0.27322404371584702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297E-4C5C-84E8-C713CC3A6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en-US"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Market share of LPPF by amount of net assets as of 30.06.2026</a:t>
            </a:r>
            <a:endParaRPr lang="bg-BG" sz="1200" b="1" i="0" u="none" strike="noStrike" kern="12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28472940365391242"/>
          <c:y val="2.0339045854562296E-2"/>
        </c:manualLayout>
      </c:layout>
      <c:overlay val="0"/>
      <c:spPr>
        <a:noFill/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267838676318511"/>
          <c:y val="0.39152542372881755"/>
          <c:w val="0.58738366080660842"/>
          <c:h val="0.38135593220338981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9.7200693760229204E-2"/>
                  <c:y val="7.025227728886830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B59-44DE-84C3-ED02A30DC1A0}"/>
                </c:ext>
              </c:extLst>
            </c:dLbl>
            <c:dLbl>
              <c:idx val="1"/>
              <c:layout>
                <c:manualLayout>
                  <c:x val="1.1682748549916164E-2"/>
                  <c:y val="8.034107501268224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B59-44DE-84C3-ED02A30DC1A0}"/>
                </c:ext>
              </c:extLst>
            </c:dLbl>
            <c:dLbl>
              <c:idx val="2"/>
              <c:layout>
                <c:manualLayout>
                  <c:x val="-8.3938799273668874E-2"/>
                  <c:y val="8.52766933545071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B59-44DE-84C3-ED02A30DC1A0}"/>
                </c:ext>
              </c:extLst>
            </c:dLbl>
            <c:dLbl>
              <c:idx val="3"/>
              <c:layout>
                <c:manualLayout>
                  <c:x val="-9.5432745157113892E-4"/>
                  <c:y val="8.194905048633627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B59-44DE-84C3-ED02A30DC1A0}"/>
                </c:ext>
              </c:extLst>
            </c:dLbl>
            <c:dLbl>
              <c:idx val="4"/>
              <c:layout>
                <c:manualLayout>
                  <c:x val="-8.806097273001165E-2"/>
                  <c:y val="5.179629016961115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B59-44DE-84C3-ED02A30DC1A0}"/>
                </c:ext>
              </c:extLst>
            </c:dLbl>
            <c:dLbl>
              <c:idx val="5"/>
              <c:layout>
                <c:manualLayout>
                  <c:x val="-0.10752328140988582"/>
                  <c:y val="-1.164983788791107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B59-44DE-84C3-ED02A30DC1A0}"/>
                </c:ext>
              </c:extLst>
            </c:dLbl>
            <c:dLbl>
              <c:idx val="6"/>
              <c:layout>
                <c:manualLayout>
                  <c:x val="-0.10279713484625176"/>
                  <c:y val="-5.925671055823904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B59-44DE-84C3-ED02A30DC1A0}"/>
                </c:ext>
              </c:extLst>
            </c:dLbl>
            <c:dLbl>
              <c:idx val="7"/>
              <c:layout>
                <c:manualLayout>
                  <c:x val="1.3338761817130666E-2"/>
                  <c:y val="-0.1483323408103398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B59-44DE-84C3-ED02A30DC1A0}"/>
                </c:ext>
              </c:extLst>
            </c:dLbl>
            <c:dLbl>
              <c:idx val="8"/>
              <c:layout>
                <c:manualLayout>
                  <c:x val="0.14841007852301807"/>
                  <c:y val="-7.859688127219392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185971712170926"/>
                      <c:h val="0.1316937735724210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CB59-44DE-84C3-ED02A30DC1A0}"/>
                </c:ext>
              </c:extLst>
            </c:dLbl>
            <c:dLbl>
              <c:idx val="9"/>
              <c:layout>
                <c:manualLayout>
                  <c:x val="0.24905080246561734"/>
                  <c:y val="1.00649771719711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B59-44DE-84C3-ED02A30DC1A0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aseline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borderCallout1">
                    <a:avLst/>
                  </a:prstGeom>
                </c15:spPr>
              </c:ext>
            </c:extLst>
          </c:dLbls>
          <c:cat>
            <c:strRef>
              <c:f>'LPPF-% net assets'!$A$6:$A$15</c:f>
              <c:strCache>
                <c:ptCount val="10"/>
                <c:pt idx="0">
                  <c:v>LPPF "Doverie"</c:v>
                </c:pt>
                <c:pt idx="1">
                  <c:v>LPPF "Saglasie"</c:v>
                </c:pt>
                <c:pt idx="2">
                  <c:v>LPPF "DSK-Rodina"</c:v>
                </c:pt>
                <c:pt idx="3">
                  <c:v>LPPF Allianz Bulgaria</c:v>
                </c:pt>
                <c:pt idx="4">
                  <c:v>LPPF     UBB</c:v>
                </c:pt>
                <c:pt idx="5">
                  <c:v>LPPF   "CCB-Sila"</c:v>
                </c:pt>
                <c:pt idx="6">
                  <c:v>LPPF-Future</c:v>
                </c:pt>
                <c:pt idx="7">
                  <c:v>LPPF "Toplina"</c:v>
                </c:pt>
                <c:pt idx="8">
                  <c:v>LPPF "Lev Ins Pension Insurance" *</c:v>
                </c:pt>
                <c:pt idx="9">
                  <c:v>"LPPF DallBogg: Life and Helth"</c:v>
                </c:pt>
              </c:strCache>
            </c:strRef>
          </c:cat>
          <c:val>
            <c:numRef>
              <c:f>'LPPF-% net assets'!$D$6:$D$15</c:f>
              <c:numCache>
                <c:formatCode>#,##0.00</c:formatCode>
                <c:ptCount val="10"/>
                <c:pt idx="0">
                  <c:v>25.394196719578581</c:v>
                </c:pt>
                <c:pt idx="1">
                  <c:v>10.665774034988813</c:v>
                </c:pt>
                <c:pt idx="2">
                  <c:v>18.634273532883494</c:v>
                </c:pt>
                <c:pt idx="3">
                  <c:v>20.466517503215236</c:v>
                </c:pt>
                <c:pt idx="4">
                  <c:v>12.69005126759571</c:v>
                </c:pt>
                <c:pt idx="5">
                  <c:v>10.289635489156288</c:v>
                </c:pt>
                <c:pt idx="6">
                  <c:v>0.64745159528549534</c:v>
                </c:pt>
                <c:pt idx="7">
                  <c:v>0.43427705642959069</c:v>
                </c:pt>
                <c:pt idx="8">
                  <c:v>0.43691971600218454</c:v>
                </c:pt>
                <c:pt idx="9">
                  <c:v>0.34090308486460774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D6-4964-AC5F-7B139EB8168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en-US" sz="1200" b="1" i="0" u="none" strike="noStrike" kern="1200" baseline="0">
                <a:solidFill>
                  <a:sysClr val="windowText" lastClr="000000"/>
                </a:solidFill>
                <a:effectLst/>
                <a:latin typeface="Times New Roman" pitchFamily="18" charset="0"/>
                <a:cs typeface="Times New Roman" pitchFamily="18" charset="0"/>
              </a:rPr>
              <a:t>LPPF investment portfolio as of</a:t>
            </a:r>
            <a:r>
              <a:rPr lang="bg-BG" sz="1200" b="1" i="0" u="none" strike="noStrike" kern="1200" baseline="0">
                <a:solidFill>
                  <a:sysClr val="windowText" lastClr="000000"/>
                </a:solidFill>
                <a:effectLst/>
                <a:latin typeface="Times New Roman" pitchFamily="18" charset="0"/>
                <a:cs typeface="Times New Roman" pitchFamily="18" charset="0"/>
              </a:rPr>
              <a:t> 3</a:t>
            </a:r>
            <a:r>
              <a:rPr lang="en-GB" sz="1200" b="1" i="0" u="none" strike="noStrike" kern="1200" baseline="0">
                <a:solidFill>
                  <a:sysClr val="windowText" lastClr="000000"/>
                </a:solidFill>
                <a:effectLst/>
                <a:latin typeface="Times New Roman" pitchFamily="18" charset="0"/>
                <a:cs typeface="Times New Roman" pitchFamily="18" charset="0"/>
              </a:rPr>
              <a:t>0</a:t>
            </a:r>
            <a:r>
              <a:rPr lang="bg-BG" sz="1200" b="1" i="0" u="none" strike="noStrike" kern="1200" baseline="0">
                <a:solidFill>
                  <a:sysClr val="windowText" lastClr="000000"/>
                </a:solidFill>
                <a:effectLst/>
                <a:latin typeface="Times New Roman" pitchFamily="18" charset="0"/>
                <a:cs typeface="Times New Roman" pitchFamily="18" charset="0"/>
              </a:rPr>
              <a:t>.</a:t>
            </a:r>
            <a:r>
              <a:rPr lang="en-GB" sz="1200" b="1" i="0" u="none" strike="noStrike" kern="1200" baseline="0">
                <a:solidFill>
                  <a:sysClr val="windowText" lastClr="000000"/>
                </a:solidFill>
                <a:effectLst/>
                <a:latin typeface="Times New Roman" pitchFamily="18" charset="0"/>
                <a:cs typeface="Times New Roman" pitchFamily="18" charset="0"/>
              </a:rPr>
              <a:t>06</a:t>
            </a:r>
            <a:r>
              <a:rPr lang="bg-BG" sz="1200" b="1" i="0" u="none" strike="noStrike" kern="1200" baseline="0">
                <a:solidFill>
                  <a:sysClr val="windowText" lastClr="000000"/>
                </a:solidFill>
                <a:effectLst/>
                <a:latin typeface="Times New Roman" pitchFamily="18" charset="0"/>
                <a:cs typeface="Times New Roman" pitchFamily="18" charset="0"/>
              </a:rPr>
              <a:t>.20</a:t>
            </a:r>
            <a:r>
              <a:rPr lang="en-US" sz="1200" b="1" i="0" u="none" strike="noStrike" kern="1200" baseline="0">
                <a:solidFill>
                  <a:sysClr val="windowText" lastClr="000000"/>
                </a:solidFill>
                <a:effectLst/>
                <a:latin typeface="Times New Roman" pitchFamily="18" charset="0"/>
                <a:cs typeface="Times New Roman" pitchFamily="18" charset="0"/>
              </a:rPr>
              <a:t>26</a:t>
            </a:r>
          </a:p>
        </c:rich>
      </c:tx>
      <c:layout>
        <c:manualLayout>
          <c:xMode val="edge"/>
          <c:yMode val="edge"/>
          <c:x val="0.35708121283185001"/>
          <c:y val="3.6704117867619492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407445708376421"/>
          <c:y val="0.38305084745763002"/>
          <c:w val="0.57497414684591519"/>
          <c:h val="0.37457627118644726"/>
        </c:manualLayout>
      </c:layout>
      <c:pie3DChart>
        <c:varyColors val="1"/>
        <c:ser>
          <c:idx val="0"/>
          <c:order val="0"/>
          <c:explosion val="20"/>
          <c:dPt>
            <c:idx val="1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5-CDB3-4058-B735-7E17AD45CC28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0BE7-4F41-BC85-6954AB6C25EB}"/>
              </c:ext>
            </c:extLst>
          </c:dPt>
          <c:dLbls>
            <c:dLbl>
              <c:idx val="0"/>
              <c:layout>
                <c:manualLayout>
                  <c:x val="0.22621327969991342"/>
                  <c:y val="-5.8858911671574046E-2"/>
                </c:manualLayout>
              </c:layout>
              <c:tx>
                <c:rich>
                  <a:bodyPr/>
                  <a:lstStyle/>
                  <a:p>
                    <a:pPr>
                      <a:defRPr sz="1200">
                        <a:latin typeface="Times New Roman" pitchFamily="18" charset="0"/>
                        <a:cs typeface="Times New Roman" pitchFamily="18" charset="0"/>
                      </a:defRPr>
                    </a:pPr>
                    <a:fld id="{5A98560A-2E9C-4F87-AA3C-B853B13C0BD3}" type="CATEGORYNAME">
                      <a:rPr lang="en-US"/>
                      <a:pPr>
                        <a:defRPr sz="1200">
                          <a:latin typeface="Times New Roman" pitchFamily="18" charset="0"/>
                          <a:cs typeface="Times New Roman" pitchFamily="18" charset="0"/>
                        </a:defRPr>
                      </a:pPr>
                      <a:t>[CATEGORY NAME]</a:t>
                    </a:fld>
                    <a:r>
                      <a:rPr lang="en-US" baseline="0"/>
                      <a:t>
</a:t>
                    </a:r>
                    <a:fld id="{77627AA0-8610-4A3A-ACC6-57F13D1E8442}" type="PERCENTAGE">
                      <a:rPr lang="en-US" baseline="0"/>
                      <a:pPr>
                        <a:defRPr sz="1200">
                          <a:latin typeface="Times New Roman" pitchFamily="18" charset="0"/>
                          <a:cs typeface="Times New Roman" pitchFamily="18" charset="0"/>
                        </a:defRPr>
                      </a:pPr>
                      <a:t>[PERCENTAGE]</a:t>
                    </a:fld>
                    <a:endParaRPr lang="en-US" baseline="0"/>
                  </a:p>
                </c:rich>
              </c:tx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CDB3-4058-B735-7E17AD45CC28}"/>
                </c:ext>
              </c:extLst>
            </c:dLbl>
            <c:dLbl>
              <c:idx val="1"/>
              <c:layout>
                <c:manualLayout>
                  <c:x val="-0.11859130845459209"/>
                  <c:y val="4.7621165001433645E-2"/>
                </c:manualLayout>
              </c:layout>
              <c:tx>
                <c:rich>
                  <a:bodyPr/>
                  <a:lstStyle/>
                  <a:p>
                    <a:pPr>
                      <a:defRPr sz="1200">
                        <a:latin typeface="Times New Roman" pitchFamily="18" charset="0"/>
                        <a:cs typeface="Times New Roman" pitchFamily="18" charset="0"/>
                      </a:defRPr>
                    </a:pPr>
                    <a:fld id="{975CBF48-2DB9-461B-AB90-464215A9DDB1}" type="CATEGORYNAME">
                      <a:rPr lang="en-US"/>
                      <a:pPr>
                        <a:defRPr sz="1200">
                          <a:latin typeface="Times New Roman" pitchFamily="18" charset="0"/>
                          <a:cs typeface="Times New Roman" pitchFamily="18" charset="0"/>
                        </a:defRPr>
                      </a:pPr>
                      <a:t>[CATEGORY NAME]</a:t>
                    </a:fld>
                    <a:r>
                      <a:rPr lang="en-US" baseline="0"/>
                      <a:t>
</a:t>
                    </a:r>
                    <a:fld id="{BABC09AD-797D-4792-AF0A-2EFC620E95FC}" type="PERCENTAGE">
                      <a:rPr lang="en-US" baseline="0"/>
                      <a:pPr>
                        <a:defRPr sz="1200">
                          <a:latin typeface="Times New Roman" pitchFamily="18" charset="0"/>
                          <a:cs typeface="Times New Roman" pitchFamily="18" charset="0"/>
                        </a:defRPr>
                      </a:pPr>
                      <a:t>[PERCENTAGE]</a:t>
                    </a:fld>
                    <a:endParaRPr lang="en-US" baseline="0"/>
                  </a:p>
                </c:rich>
              </c:tx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CDB3-4058-B735-7E17AD45CC28}"/>
                </c:ext>
              </c:extLst>
            </c:dLbl>
            <c:dLbl>
              <c:idx val="2"/>
              <c:layout>
                <c:manualLayout>
                  <c:x val="-0.1180868937401439"/>
                  <c:y val="-7.2287875780233352E-2"/>
                </c:manualLayout>
              </c:layout>
              <c:tx>
                <c:rich>
                  <a:bodyPr/>
                  <a:lstStyle/>
                  <a:p>
                    <a:pPr>
                      <a:defRPr sz="1200">
                        <a:latin typeface="Times New Roman" pitchFamily="18" charset="0"/>
                        <a:cs typeface="Times New Roman" pitchFamily="18" charset="0"/>
                      </a:defRPr>
                    </a:pPr>
                    <a:fld id="{7F651322-BF0D-43B5-AA38-F7B40B622F0A}" type="CATEGORYNAME">
                      <a:rPr lang="en-US"/>
                      <a:pPr>
                        <a:defRPr sz="1200">
                          <a:latin typeface="Times New Roman" pitchFamily="18" charset="0"/>
                          <a:cs typeface="Times New Roman" pitchFamily="18" charset="0"/>
                        </a:defRPr>
                      </a:pPr>
                      <a:t>[CATEGORY NAME]</a:t>
                    </a:fld>
                    <a:r>
                      <a:rPr lang="en-US" baseline="0"/>
                      <a:t>
</a:t>
                    </a:r>
                    <a:fld id="{CBC2F8EA-C1B9-4F6B-A2E2-6AE42E35F306}" type="PERCENTAGE">
                      <a:rPr lang="en-US" baseline="0"/>
                      <a:pPr>
                        <a:defRPr sz="1200">
                          <a:latin typeface="Times New Roman" pitchFamily="18" charset="0"/>
                          <a:cs typeface="Times New Roman" pitchFamily="18" charset="0"/>
                        </a:defRPr>
                      </a:pPr>
                      <a:t>[PERCENTAGE]</a:t>
                    </a:fld>
                    <a:endParaRPr lang="en-US" baseline="0"/>
                  </a:p>
                </c:rich>
              </c:tx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9991726990692865"/>
                      <c:h val="7.97759103641456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0BE7-4F41-BC85-6954AB6C25EB}"/>
                </c:ext>
              </c:extLst>
            </c:dLbl>
            <c:dLbl>
              <c:idx val="3"/>
              <c:layout>
                <c:manualLayout>
                  <c:x val="0.16387778311578685"/>
                  <c:y val="-5.3082070623525039E-2"/>
                </c:manualLayout>
              </c:layout>
              <c:tx>
                <c:rich>
                  <a:bodyPr/>
                  <a:lstStyle/>
                  <a:p>
                    <a:fld id="{868FB7C3-D616-4D86-AD95-F33139C401D3}" type="CATEGORYNAME">
                      <a:rPr lang="en-US"/>
                      <a:pPr/>
                      <a:t>[CATEGORY NAME]</a:t>
                    </a:fld>
                    <a:r>
                      <a:rPr lang="en-US" baseline="0"/>
                      <a:t>
</a:t>
                    </a:r>
                    <a:fld id="{DF5F43B0-5EF2-4953-87A3-78E257660DBA}" type="PERCENTAGE">
                      <a:rPr lang="en-US" baseline="0"/>
                      <a:pPr/>
                      <a:t>[PERCENTAGE]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CDB3-4058-B735-7E17AD45CC28}"/>
                </c:ext>
              </c:extLst>
            </c:dLbl>
            <c:dLbl>
              <c:idx val="6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DB3-4058-B735-7E17AD45CC28}"/>
                </c:ext>
              </c:extLst>
            </c:dLbl>
            <c:dLbl>
              <c:idx val="7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DB3-4058-B735-7E17AD45CC28}"/>
                </c:ext>
              </c:extLst>
            </c:dLbl>
            <c:dLbl>
              <c:idx val="8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DB3-4058-B735-7E17AD45CC28}"/>
                </c:ext>
              </c:extLst>
            </c:dLbl>
            <c:dLbl>
              <c:idx val="10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DB3-4058-B735-7E17AD45CC28}"/>
                </c:ext>
              </c:extLst>
            </c:dLbl>
            <c:dLbl>
              <c:idx val="11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DB3-4058-B735-7E17AD45CC28}"/>
                </c:ext>
              </c:extLst>
            </c:dLbl>
            <c:dLbl>
              <c:idx val="12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DB3-4058-B735-7E17AD45CC28}"/>
                </c:ext>
              </c:extLst>
            </c:dLbl>
            <c:numFmt formatCode="0.00%" sourceLinked="0"/>
            <c:spPr>
              <a:noFill/>
              <a:ln w="25400">
                <a:noFill/>
              </a:ln>
              <a:effectLst>
                <a:glow rad="127000">
                  <a:schemeClr val="accent1">
                    <a:alpha val="99000"/>
                  </a:schemeClr>
                </a:glow>
              </a:effectLst>
            </c:spPr>
            <c:txPr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('LPPF-portfolio'!$B$7:$B$8,'LPPF-portfolio'!$B$11:$B$13)</c15:sqref>
                  </c15:fullRef>
                </c:ext>
              </c:extLst>
              <c:f>('LPPF-portfolio'!$B$7:$B$8,'LPPF-portfolio'!$B$11:$B$12)</c:f>
              <c:strCache>
                <c:ptCount val="4"/>
                <c:pt idx="0">
                  <c:v>Debt securities issued or guaranteed by States or by their central banks, the ECB, the EIB or international financial organizations</c:v>
                </c:pt>
                <c:pt idx="1">
                  <c:v>Corporate bonds</c:v>
                </c:pt>
                <c:pt idx="2">
                  <c:v>Shares, rights and warrants</c:v>
                </c:pt>
                <c:pt idx="3">
                  <c:v>Shares and units, issued by collective investment schemes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('LPPF-portfolio'!$M$7:$M$8,'LPPF-portfolio'!$M$11:$M$13)</c15:sqref>
                  </c15:fullRef>
                </c:ext>
              </c:extLst>
              <c:f>('LPPF-portfolio'!$M$7:$M$8,'LPPF-portfolio'!$M$11:$M$12)</c:f>
              <c:numCache>
                <c:formatCode>_-* #\ ##0.00\ _л_в_-;\-* #\ ##0.00\ _л_в_-;_-* "-"\ _л_в_-;_-@_-</c:formatCode>
                <c:ptCount val="4"/>
                <c:pt idx="0">
                  <c:v>95.581277800242631</c:v>
                </c:pt>
                <c:pt idx="1">
                  <c:v>3.582693085321472</c:v>
                </c:pt>
                <c:pt idx="2">
                  <c:v>0.5600485240598464</c:v>
                </c:pt>
                <c:pt idx="3">
                  <c:v>0.27598059037606149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'LPPF-portfolio'!$M$13</c15:sqref>
                  <c15:spPr xmlns:c15="http://schemas.microsoft.com/office/drawing/2012/chart">
                    <a:solidFill>
                      <a:schemeClr val="accent2">
                        <a:lumMod val="75000"/>
                      </a:schemeClr>
                    </a:solidFill>
                  </c15:spPr>
                  <c15:bubble3D val="0"/>
                  <c15:dLbl>
                    <c:idx val="3"/>
                    <c:layout>
                      <c:manualLayout>
                        <c:x val="0.13977564076465623"/>
                        <c:y val="-2.2015306910165643E-2"/>
                      </c:manualLayout>
                    </c:layout>
                    <c:tx>
                      <c:rich>
                        <a:bodyPr/>
                        <a:lstStyle/>
                        <a:p>
                          <a:pPr>
                            <a:defRPr sz="1200">
                              <a:latin typeface="Times New Roman" pitchFamily="18" charset="0"/>
                              <a:cs typeface="Times New Roman" pitchFamily="18" charset="0"/>
                            </a:defRPr>
                          </a:pPr>
                          <a:fld id="{215CA6DE-AF71-4E81-A086-CFDD8E499042}" type="CATEGORYNAME">
                            <a:rPr lang="en-US"/>
                            <a:pPr>
                              <a:defRPr sz="1200">
                                <a:latin typeface="Times New Roman" pitchFamily="18" charset="0"/>
                                <a:cs typeface="Times New Roman" pitchFamily="18" charset="0"/>
                              </a:defRPr>
                            </a:pPr>
                            <a:t>[CATEGORY NAME]</a:t>
                          </a:fld>
                          <a:r>
                            <a:rPr lang="en-US" baseline="0"/>
                            <a:t>
</a:t>
                          </a:r>
                          <a:fld id="{8F14FAD0-BAE2-4059-B44E-C1436CCC6D8D}" type="PERCENTAGE">
                            <a:rPr lang="en-US" baseline="0"/>
                            <a:pPr>
                              <a:defRPr sz="1200">
                                <a:latin typeface="Times New Roman" pitchFamily="18" charset="0"/>
                                <a:cs typeface="Times New Roman" pitchFamily="18" charset="0"/>
                              </a:defRPr>
                            </a:pPr>
                            <a:t>[PERCENTAGE]</a:t>
                          </a:fld>
                          <a:endParaRPr lang="en-US" baseline="0"/>
                        </a:p>
                      </c:rich>
                    </c:tx>
                    <c:numFmt formatCode="0.00%" sourceLinked="0"/>
                    <c:spPr>
                      <a:effectLst>
                        <a:glow rad="127000">
                          <a:schemeClr val="accent1">
                            <a:alpha val="99000"/>
                          </a:schemeClr>
                        </a:glow>
                      </a:effectLst>
                    </c:spPr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>
                        <c15:dlblFieldTable/>
                        <c15:showDataLabelsRange val="0"/>
                      </c:ext>
                      <c:ext xmlns:c16="http://schemas.microsoft.com/office/drawing/2014/chart" uri="{C3380CC4-5D6E-409C-BE32-E72D297353CC}">
                        <c16:uniqueId val="{00000005-C2B5-49EA-8643-225BC463F759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F-CDB3-4058-B735-7E17AD45C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0</xdr:colOff>
      <xdr:row>5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37338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0</xdr:colOff>
      <xdr:row>5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7719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813B4D3-4286-4E80-077B-C4A010D74ADE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B804A2C-98BD-F6BB-7DCC-562E89E28BD1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079DE8E-56F7-6DD3-0831-EB5EE9DD84D7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eme1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24"/>
  <sheetViews>
    <sheetView tabSelected="1" zoomScaleNormal="100" workbookViewId="0"/>
  </sheetViews>
  <sheetFormatPr defaultRowHeight="15"/>
  <cols>
    <col min="1" max="1" width="6.28515625" style="5" customWidth="1"/>
    <col min="2" max="2" width="61.140625" style="5" customWidth="1"/>
    <col min="3" max="3" width="15" style="5" customWidth="1"/>
    <col min="4" max="4" width="14" style="5" customWidth="1"/>
    <col min="5" max="5" width="12" style="5" customWidth="1"/>
    <col min="6" max="6" width="12.42578125" style="5" customWidth="1"/>
    <col min="7" max="7" width="11.7109375" style="5" customWidth="1"/>
    <col min="8" max="8" width="12" style="5" customWidth="1"/>
    <col min="9" max="9" width="12.42578125" style="5" customWidth="1"/>
    <col min="10" max="10" width="13" style="5" customWidth="1"/>
    <col min="11" max="11" width="17.5703125" style="5" customWidth="1"/>
    <col min="12" max="12" width="13" style="5" customWidth="1"/>
    <col min="13" max="13" width="13.28515625" style="5" customWidth="1"/>
    <col min="14" max="16384" width="9.140625" style="5"/>
  </cols>
  <sheetData>
    <row r="2" spans="1:13" ht="18.75">
      <c r="A2" s="79" t="s">
        <v>20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ht="18.75">
      <c r="A3" s="79" t="s">
        <v>21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3" ht="15.7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64.5" customHeight="1">
      <c r="A5" s="77" t="s">
        <v>22</v>
      </c>
      <c r="B5" s="78"/>
      <c r="C5" s="3" t="s">
        <v>23</v>
      </c>
      <c r="D5" s="3" t="s">
        <v>24</v>
      </c>
      <c r="E5" s="3" t="s">
        <v>25</v>
      </c>
      <c r="F5" s="3" t="s">
        <v>26</v>
      </c>
      <c r="G5" s="3" t="s">
        <v>27</v>
      </c>
      <c r="H5" s="3" t="s">
        <v>28</v>
      </c>
      <c r="I5" s="3" t="s">
        <v>29</v>
      </c>
      <c r="J5" s="3" t="s">
        <v>30</v>
      </c>
      <c r="K5" s="3" t="s">
        <v>31</v>
      </c>
      <c r="L5" s="3" t="s">
        <v>32</v>
      </c>
      <c r="M5" s="3" t="s">
        <v>33</v>
      </c>
    </row>
    <row r="6" spans="1:13" ht="13.5" customHeight="1">
      <c r="A6" s="4">
        <v>1</v>
      </c>
      <c r="B6" s="1" t="s">
        <v>34</v>
      </c>
      <c r="C6" s="1">
        <v>458</v>
      </c>
      <c r="D6" s="1">
        <v>201</v>
      </c>
      <c r="E6" s="1">
        <v>389</v>
      </c>
      <c r="F6" s="1">
        <v>319</v>
      </c>
      <c r="G6" s="1">
        <v>254</v>
      </c>
      <c r="H6" s="1">
        <v>166</v>
      </c>
      <c r="I6" s="1">
        <v>20</v>
      </c>
      <c r="J6" s="1">
        <v>7</v>
      </c>
      <c r="K6" s="1">
        <v>5</v>
      </c>
      <c r="L6" s="1">
        <v>9</v>
      </c>
      <c r="M6" s="1">
        <f>SUM(C6:L6)</f>
        <v>1828</v>
      </c>
    </row>
    <row r="7" spans="1:13" ht="13.5" customHeight="1">
      <c r="A7" s="4" t="s">
        <v>0</v>
      </c>
      <c r="B7" s="2" t="s">
        <v>35</v>
      </c>
      <c r="C7" s="2">
        <v>7</v>
      </c>
      <c r="D7" s="2">
        <v>2</v>
      </c>
      <c r="E7" s="2">
        <v>2</v>
      </c>
      <c r="F7" s="2">
        <v>5</v>
      </c>
      <c r="G7" s="2">
        <v>3</v>
      </c>
      <c r="H7" s="2">
        <v>1</v>
      </c>
      <c r="I7" s="2">
        <v>0</v>
      </c>
      <c r="J7" s="2">
        <v>0</v>
      </c>
      <c r="K7" s="2">
        <v>5</v>
      </c>
      <c r="L7" s="2">
        <v>0</v>
      </c>
      <c r="M7" s="2">
        <f t="shared" ref="M7:M16" si="0">SUM(C7:L7)</f>
        <v>25</v>
      </c>
    </row>
    <row r="8" spans="1:13" ht="13.5" customHeight="1">
      <c r="A8" s="4" t="s">
        <v>1</v>
      </c>
      <c r="B8" s="2" t="s">
        <v>36</v>
      </c>
      <c r="C8" s="2">
        <v>59</v>
      </c>
      <c r="D8" s="2">
        <v>27</v>
      </c>
      <c r="E8" s="2">
        <v>18</v>
      </c>
      <c r="F8" s="2">
        <v>31</v>
      </c>
      <c r="G8" s="2">
        <v>15</v>
      </c>
      <c r="H8" s="2">
        <v>8</v>
      </c>
      <c r="I8" s="2">
        <v>3</v>
      </c>
      <c r="J8" s="2">
        <v>2</v>
      </c>
      <c r="K8" s="2">
        <v>0</v>
      </c>
      <c r="L8" s="2">
        <v>0</v>
      </c>
      <c r="M8" s="2">
        <f t="shared" si="0"/>
        <v>163</v>
      </c>
    </row>
    <row r="9" spans="1:13" ht="13.5" customHeight="1">
      <c r="A9" s="4" t="s">
        <v>2</v>
      </c>
      <c r="B9" s="2" t="s">
        <v>37</v>
      </c>
      <c r="C9" s="2">
        <v>392</v>
      </c>
      <c r="D9" s="2">
        <v>172</v>
      </c>
      <c r="E9" s="2">
        <v>369</v>
      </c>
      <c r="F9" s="2">
        <v>283</v>
      </c>
      <c r="G9" s="2">
        <v>236</v>
      </c>
      <c r="H9" s="2">
        <v>157</v>
      </c>
      <c r="I9" s="2">
        <v>17</v>
      </c>
      <c r="J9" s="2">
        <v>5</v>
      </c>
      <c r="K9" s="2">
        <v>0</v>
      </c>
      <c r="L9" s="2">
        <v>9</v>
      </c>
      <c r="M9" s="2">
        <f t="shared" si="0"/>
        <v>1640</v>
      </c>
    </row>
    <row r="10" spans="1:13" ht="13.5" customHeight="1">
      <c r="A10" s="4">
        <v>2</v>
      </c>
      <c r="B10" s="1" t="s">
        <v>38</v>
      </c>
      <c r="C10" s="1">
        <v>2654</v>
      </c>
      <c r="D10" s="1">
        <v>1116</v>
      </c>
      <c r="E10" s="1">
        <v>2009</v>
      </c>
      <c r="F10" s="1">
        <v>2232</v>
      </c>
      <c r="G10" s="1">
        <v>1304</v>
      </c>
      <c r="H10" s="1">
        <v>1104</v>
      </c>
      <c r="I10" s="1">
        <v>68</v>
      </c>
      <c r="J10" s="1">
        <v>51</v>
      </c>
      <c r="K10" s="1">
        <v>47</v>
      </c>
      <c r="L10" s="1">
        <v>29</v>
      </c>
      <c r="M10" s="1">
        <f t="shared" si="0"/>
        <v>10614</v>
      </c>
    </row>
    <row r="11" spans="1:13" ht="13.5" customHeight="1">
      <c r="A11" s="4" t="s">
        <v>3</v>
      </c>
      <c r="B11" s="2" t="s">
        <v>35</v>
      </c>
      <c r="C11" s="2">
        <v>78</v>
      </c>
      <c r="D11" s="2">
        <v>25</v>
      </c>
      <c r="E11" s="2">
        <v>20</v>
      </c>
      <c r="F11" s="2">
        <v>45</v>
      </c>
      <c r="G11" s="2">
        <v>16</v>
      </c>
      <c r="H11" s="2">
        <v>11</v>
      </c>
      <c r="I11" s="2">
        <v>0</v>
      </c>
      <c r="J11" s="2">
        <v>0</v>
      </c>
      <c r="K11" s="2">
        <v>2</v>
      </c>
      <c r="L11" s="2">
        <v>0</v>
      </c>
      <c r="M11" s="2">
        <f t="shared" si="0"/>
        <v>197</v>
      </c>
    </row>
    <row r="12" spans="1:13" ht="13.5" customHeight="1">
      <c r="A12" s="4" t="s">
        <v>4</v>
      </c>
      <c r="B12" s="2" t="s">
        <v>36</v>
      </c>
      <c r="C12" s="2">
        <v>400</v>
      </c>
      <c r="D12" s="2">
        <v>145</v>
      </c>
      <c r="E12" s="2">
        <v>191</v>
      </c>
      <c r="F12" s="2">
        <v>223</v>
      </c>
      <c r="G12" s="2">
        <v>85</v>
      </c>
      <c r="H12" s="2">
        <v>43</v>
      </c>
      <c r="I12" s="2">
        <v>12</v>
      </c>
      <c r="J12" s="2">
        <v>9</v>
      </c>
      <c r="K12" s="2">
        <v>3</v>
      </c>
      <c r="L12" s="2">
        <v>0</v>
      </c>
      <c r="M12" s="2">
        <f t="shared" si="0"/>
        <v>1111</v>
      </c>
    </row>
    <row r="13" spans="1:13" ht="13.5" customHeight="1">
      <c r="A13" s="4" t="s">
        <v>5</v>
      </c>
      <c r="B13" s="2" t="s">
        <v>37</v>
      </c>
      <c r="C13" s="2">
        <v>2176</v>
      </c>
      <c r="D13" s="2">
        <v>946</v>
      </c>
      <c r="E13" s="2">
        <v>1798</v>
      </c>
      <c r="F13" s="2">
        <v>1964</v>
      </c>
      <c r="G13" s="2">
        <v>1203</v>
      </c>
      <c r="H13" s="2">
        <v>1050</v>
      </c>
      <c r="I13" s="2">
        <v>56</v>
      </c>
      <c r="J13" s="2">
        <v>42</v>
      </c>
      <c r="K13" s="2">
        <v>42</v>
      </c>
      <c r="L13" s="2">
        <v>29</v>
      </c>
      <c r="M13" s="2">
        <f t="shared" si="0"/>
        <v>9306</v>
      </c>
    </row>
    <row r="14" spans="1:13" ht="13.5" customHeight="1">
      <c r="A14" s="4">
        <v>3</v>
      </c>
      <c r="B14" s="1" t="s">
        <v>39</v>
      </c>
      <c r="C14" s="1">
        <v>14190</v>
      </c>
      <c r="D14" s="1">
        <v>5927</v>
      </c>
      <c r="E14" s="1">
        <v>10590</v>
      </c>
      <c r="F14" s="1">
        <v>12257</v>
      </c>
      <c r="G14" s="1">
        <v>6833</v>
      </c>
      <c r="H14" s="1">
        <v>6011</v>
      </c>
      <c r="I14" s="1">
        <v>334</v>
      </c>
      <c r="J14" s="1">
        <v>274</v>
      </c>
      <c r="K14" s="1">
        <v>262</v>
      </c>
      <c r="L14" s="1">
        <v>142</v>
      </c>
      <c r="M14" s="1">
        <f t="shared" si="0"/>
        <v>56820</v>
      </c>
    </row>
    <row r="15" spans="1:13" ht="13.5" customHeight="1">
      <c r="A15" s="4" t="s">
        <v>6</v>
      </c>
      <c r="B15" s="2" t="s">
        <v>40</v>
      </c>
      <c r="C15" s="48">
        <v>438</v>
      </c>
      <c r="D15" s="48">
        <v>143</v>
      </c>
      <c r="E15" s="48">
        <v>113</v>
      </c>
      <c r="F15" s="48">
        <v>256</v>
      </c>
      <c r="G15" s="48">
        <v>85</v>
      </c>
      <c r="H15" s="48">
        <v>64</v>
      </c>
      <c r="I15" s="48">
        <v>0</v>
      </c>
      <c r="J15" s="48">
        <v>0</v>
      </c>
      <c r="K15" s="48">
        <v>12</v>
      </c>
      <c r="L15" s="48">
        <v>0</v>
      </c>
      <c r="M15" s="2">
        <f t="shared" si="0"/>
        <v>1111</v>
      </c>
    </row>
    <row r="16" spans="1:13" ht="13.5" customHeight="1">
      <c r="A16" s="4" t="s">
        <v>7</v>
      </c>
      <c r="B16" s="2" t="s">
        <v>41</v>
      </c>
      <c r="C16" s="48">
        <v>2212</v>
      </c>
      <c r="D16" s="48">
        <v>752</v>
      </c>
      <c r="E16" s="48">
        <v>1084</v>
      </c>
      <c r="F16" s="48">
        <v>1232</v>
      </c>
      <c r="G16" s="48">
        <v>458</v>
      </c>
      <c r="H16" s="48">
        <v>231</v>
      </c>
      <c r="I16" s="48">
        <v>61</v>
      </c>
      <c r="J16" s="48">
        <v>46</v>
      </c>
      <c r="K16" s="48">
        <v>18</v>
      </c>
      <c r="L16" s="48">
        <v>0</v>
      </c>
      <c r="M16" s="2">
        <f t="shared" si="0"/>
        <v>6094</v>
      </c>
    </row>
    <row r="17" spans="1:13" ht="13.5" customHeight="1">
      <c r="A17" s="4" t="s">
        <v>10</v>
      </c>
      <c r="B17" s="2" t="s">
        <v>42</v>
      </c>
      <c r="C17" s="48">
        <v>11540</v>
      </c>
      <c r="D17" s="48">
        <v>5032</v>
      </c>
      <c r="E17" s="48">
        <v>9393</v>
      </c>
      <c r="F17" s="48">
        <v>10769</v>
      </c>
      <c r="G17" s="48">
        <v>6290</v>
      </c>
      <c r="H17" s="48">
        <v>5716</v>
      </c>
      <c r="I17" s="48">
        <v>273</v>
      </c>
      <c r="J17" s="48">
        <v>228</v>
      </c>
      <c r="K17" s="48">
        <v>232</v>
      </c>
      <c r="L17" s="48">
        <v>142</v>
      </c>
      <c r="M17" s="2">
        <f>SUM(C17:L17)</f>
        <v>49615</v>
      </c>
    </row>
    <row r="18" spans="1:13" ht="13.5" customHeight="1">
      <c r="A18" s="4">
        <v>4</v>
      </c>
      <c r="B18" s="1" t="s">
        <v>43</v>
      </c>
      <c r="C18" s="44">
        <v>105.7103073</v>
      </c>
      <c r="D18" s="44">
        <v>109.3797503</v>
      </c>
      <c r="E18" s="44">
        <v>112.7405467</v>
      </c>
      <c r="F18" s="44">
        <v>149.8766876</v>
      </c>
      <c r="G18" s="44">
        <v>146.11762329999999</v>
      </c>
      <c r="H18" s="44">
        <v>117.4267543</v>
      </c>
      <c r="I18" s="44">
        <v>143.57901200000001</v>
      </c>
      <c r="J18" s="44">
        <v>149.7848175</v>
      </c>
      <c r="K18" s="44">
        <v>170.53732819999999</v>
      </c>
      <c r="L18" s="44">
        <v>207.48</v>
      </c>
      <c r="M18" s="44">
        <f>(C14*C18+D14*D18+E14*E18+F14*F18+G14*G18+H14*H18+I14*I18+J14*J18+K14*K18+L14*L18)/M14</f>
        <v>124.01790391022348</v>
      </c>
    </row>
    <row r="19" spans="1:13" ht="13.5" customHeight="1">
      <c r="A19" s="4" t="s">
        <v>11</v>
      </c>
      <c r="B19" s="2" t="s">
        <v>40</v>
      </c>
      <c r="C19" s="45">
        <v>57.19</v>
      </c>
      <c r="D19" s="45">
        <v>53.66</v>
      </c>
      <c r="E19" s="45">
        <v>54.43</v>
      </c>
      <c r="F19" s="45">
        <v>55.79</v>
      </c>
      <c r="G19" s="45">
        <v>58.3</v>
      </c>
      <c r="H19" s="45">
        <v>57.13</v>
      </c>
      <c r="I19" s="45">
        <v>0</v>
      </c>
      <c r="J19" s="45">
        <v>0</v>
      </c>
      <c r="K19" s="45">
        <v>55.18</v>
      </c>
      <c r="L19" s="45">
        <v>0</v>
      </c>
      <c r="M19" s="45">
        <f t="shared" ref="M19:M21" si="1">(C15*C19+D15*D19+E15*E19+F15*F19+G15*G19+H15*H19+I15*I19+J15*J19+K15*K19+L15*L19)/M15</f>
        <v>56.192088208820884</v>
      </c>
    </row>
    <row r="20" spans="1:13" ht="13.5" customHeight="1">
      <c r="A20" s="4" t="s">
        <v>12</v>
      </c>
      <c r="B20" s="2" t="s">
        <v>41</v>
      </c>
      <c r="C20" s="45">
        <v>50.42</v>
      </c>
      <c r="D20" s="45">
        <v>49.78</v>
      </c>
      <c r="E20" s="45">
        <v>46.21</v>
      </c>
      <c r="F20" s="45">
        <v>50.17</v>
      </c>
      <c r="G20" s="45">
        <v>51.69</v>
      </c>
      <c r="H20" s="45">
        <v>51.9</v>
      </c>
      <c r="I20" s="45">
        <v>52.5</v>
      </c>
      <c r="J20" s="45">
        <v>48.2</v>
      </c>
      <c r="K20" s="45">
        <v>47.63</v>
      </c>
      <c r="L20" s="45">
        <v>0</v>
      </c>
      <c r="M20" s="45">
        <f t="shared" si="1"/>
        <v>49.688979323925182</v>
      </c>
    </row>
    <row r="21" spans="1:13" ht="13.5" customHeight="1">
      <c r="A21" s="4" t="s">
        <v>13</v>
      </c>
      <c r="B21" s="2" t="s">
        <v>42</v>
      </c>
      <c r="C21" s="45">
        <v>118.15</v>
      </c>
      <c r="D21" s="45">
        <v>119.87</v>
      </c>
      <c r="E21" s="45">
        <v>121.12</v>
      </c>
      <c r="F21" s="45">
        <v>163.52000000000001</v>
      </c>
      <c r="G21" s="45">
        <v>154.18</v>
      </c>
      <c r="H21" s="45">
        <v>120.75</v>
      </c>
      <c r="I21" s="45">
        <v>163.93</v>
      </c>
      <c r="J21" s="45">
        <v>170.28</v>
      </c>
      <c r="K21" s="45">
        <v>186.04</v>
      </c>
      <c r="L21" s="45">
        <v>207.48</v>
      </c>
      <c r="M21" s="45">
        <f t="shared" si="1"/>
        <v>134.66619469918371</v>
      </c>
    </row>
    <row r="22" spans="1:13" ht="13.5" customHeight="1">
      <c r="A22" s="62"/>
      <c r="B22" s="63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</row>
    <row r="23" spans="1:13" ht="15.75">
      <c r="A23" s="6" t="s">
        <v>44</v>
      </c>
      <c r="B23" s="6"/>
    </row>
    <row r="24" spans="1:13" ht="15.75">
      <c r="A24" s="6" t="s">
        <v>45</v>
      </c>
      <c r="B24" s="6"/>
    </row>
  </sheetData>
  <mergeCells count="3">
    <mergeCell ref="A5:B5"/>
    <mergeCell ref="A2:M2"/>
    <mergeCell ref="A3:M3"/>
  </mergeCells>
  <pageMargins left="0.70866141732283472" right="0.70866141732283472" top="1.5354330708661419" bottom="0.74803149606299213" header="0.31496062992125984" footer="0.31496062992125984"/>
  <pageSetup paperSize="9" scale="60" orientation="landscape" r:id="rId1"/>
  <headerFooter>
    <oddHeader>&amp;R&amp;12&amp;A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9"/>
  <sheetViews>
    <sheetView workbookViewId="0"/>
  </sheetViews>
  <sheetFormatPr defaultColWidth="10.85546875" defaultRowHeight="15.75"/>
  <cols>
    <col min="1" max="1" width="56.7109375" style="34" customWidth="1"/>
    <col min="2" max="3" width="10.85546875" style="34" customWidth="1"/>
    <col min="4" max="4" width="10.85546875" style="34"/>
    <col min="5" max="5" width="9.5703125" style="34" customWidth="1"/>
    <col min="6" max="8" width="10.85546875" style="34"/>
    <col min="9" max="9" width="11.85546875" style="34" bestFit="1" customWidth="1"/>
    <col min="10" max="16384" width="10.85546875" style="34"/>
  </cols>
  <sheetData>
    <row r="2" spans="1:9" ht="15.75" customHeight="1">
      <c r="A2" s="80" t="s">
        <v>46</v>
      </c>
      <c r="B2" s="80"/>
      <c r="C2" s="80"/>
      <c r="D2" s="80"/>
      <c r="E2" s="60"/>
    </row>
    <row r="3" spans="1:9" ht="15.75" customHeight="1">
      <c r="A3" s="35"/>
      <c r="B3" s="35"/>
      <c r="C3" s="35"/>
      <c r="D3" s="35" t="s">
        <v>19</v>
      </c>
      <c r="E3" s="35"/>
    </row>
    <row r="4" spans="1:9">
      <c r="A4" s="41" t="s">
        <v>47</v>
      </c>
      <c r="B4" s="40">
        <v>2025</v>
      </c>
      <c r="C4" s="81">
        <v>2026</v>
      </c>
      <c r="D4" s="82"/>
      <c r="E4" s="61"/>
    </row>
    <row r="5" spans="1:9" ht="15.75" customHeight="1">
      <c r="A5" s="42" t="s">
        <v>48</v>
      </c>
      <c r="B5" s="36">
        <v>12</v>
      </c>
      <c r="C5" s="36">
        <v>3</v>
      </c>
      <c r="D5" s="36">
        <v>6</v>
      </c>
      <c r="E5" s="61"/>
    </row>
    <row r="6" spans="1:9">
      <c r="A6" s="37" t="s">
        <v>23</v>
      </c>
      <c r="B6" s="46">
        <v>24.974492687903865</v>
      </c>
      <c r="C6" s="46">
        <v>25.083125519534498</v>
      </c>
      <c r="D6" s="46">
        <f>'LPPF-pensioners'!C10/'LPPF-pensioners'!M$10*100</f>
        <v>25.004710759374412</v>
      </c>
      <c r="E6" s="66"/>
      <c r="F6" s="67"/>
      <c r="G6" s="67"/>
      <c r="I6" s="69"/>
    </row>
    <row r="7" spans="1:9">
      <c r="A7" s="37" t="s">
        <v>24</v>
      </c>
      <c r="B7" s="46">
        <v>10.42965650153044</v>
      </c>
      <c r="C7" s="46">
        <v>10.3595178719867</v>
      </c>
      <c r="D7" s="46">
        <f>'LPPF-pensioners'!D10/'LPPF-pensioners'!M$10*100</f>
        <v>10.514414923685699</v>
      </c>
      <c r="E7" s="66"/>
      <c r="F7" s="67"/>
      <c r="G7" s="67"/>
      <c r="I7" s="69"/>
    </row>
    <row r="8" spans="1:9">
      <c r="A8" s="37" t="s">
        <v>25</v>
      </c>
      <c r="B8" s="46">
        <v>18.410611041831991</v>
      </c>
      <c r="C8" s="46">
        <v>18.5785536159601</v>
      </c>
      <c r="D8" s="46">
        <f>'LPPF-pensioners'!E10/'LPPF-pensioners'!M$10*100</f>
        <v>18.927831166384021</v>
      </c>
      <c r="E8" s="66"/>
      <c r="F8" s="67"/>
      <c r="G8" s="67"/>
      <c r="I8" s="69"/>
    </row>
    <row r="9" spans="1:9">
      <c r="A9" s="37" t="s">
        <v>26</v>
      </c>
      <c r="B9" s="46">
        <v>21.811585987983221</v>
      </c>
      <c r="C9" s="46">
        <v>21.643807148794679</v>
      </c>
      <c r="D9" s="46">
        <f>'LPPF-pensioners'!F10/'LPPF-pensioners'!M$10*100</f>
        <v>21.028829847371398</v>
      </c>
      <c r="E9" s="66"/>
      <c r="F9" s="67"/>
      <c r="G9" s="67"/>
      <c r="I9" s="69"/>
    </row>
    <row r="10" spans="1:9">
      <c r="A10" s="38" t="s">
        <v>27</v>
      </c>
      <c r="B10" s="46">
        <v>11.926085477836979</v>
      </c>
      <c r="C10" s="46">
        <v>12.05320033250208</v>
      </c>
      <c r="D10" s="46">
        <f>'LPPF-pensioners'!G10/'LPPF-pensioners'!M$10*100</f>
        <v>12.285660448464293</v>
      </c>
      <c r="E10" s="66"/>
      <c r="F10" s="67"/>
      <c r="G10" s="67"/>
      <c r="I10" s="69"/>
    </row>
    <row r="11" spans="1:9">
      <c r="A11" s="37" t="s">
        <v>28</v>
      </c>
      <c r="B11" s="46">
        <v>10.690397914068701</v>
      </c>
      <c r="C11" s="46">
        <v>10.515378221113881</v>
      </c>
      <c r="D11" s="46">
        <f>'LPPF-pensioners'!H10/'LPPF-pensioners'!M$10*100</f>
        <v>10.40135669869983</v>
      </c>
      <c r="E11" s="66"/>
      <c r="F11" s="67"/>
      <c r="G11" s="67"/>
      <c r="I11" s="69"/>
    </row>
    <row r="12" spans="1:9">
      <c r="A12" s="37" t="s">
        <v>29</v>
      </c>
      <c r="B12" s="46">
        <v>0.54415599138419679</v>
      </c>
      <c r="C12" s="46">
        <v>0.58187863674147966</v>
      </c>
      <c r="D12" s="46">
        <f>'LPPF-pensioners'!I10/'LPPF-pensioners'!M$10*100</f>
        <v>0.64066327491991715</v>
      </c>
      <c r="E12" s="66"/>
      <c r="F12" s="67"/>
      <c r="G12" s="67"/>
      <c r="I12" s="69"/>
    </row>
    <row r="13" spans="1:9">
      <c r="A13" s="37" t="s">
        <v>30</v>
      </c>
      <c r="B13" s="46">
        <v>0.49880965876884709</v>
      </c>
      <c r="C13" s="46">
        <v>0.47797173732335829</v>
      </c>
      <c r="D13" s="46">
        <f>'LPPF-pensioners'!J10/'LPPF-pensioners'!M$10*100</f>
        <v>0.48049745618993778</v>
      </c>
      <c r="E13" s="66"/>
      <c r="F13" s="67"/>
      <c r="G13" s="67"/>
      <c r="I13" s="69"/>
    </row>
    <row r="14" spans="1:9">
      <c r="A14" s="37" t="s">
        <v>49</v>
      </c>
      <c r="B14" s="46">
        <v>0.48747307561500963</v>
      </c>
      <c r="C14" s="46">
        <v>0.45719035743973402</v>
      </c>
      <c r="D14" s="46">
        <f>'LPPF-pensioners'!K10/'LPPF-pensioners'!M$10*100</f>
        <v>0.44281138119464858</v>
      </c>
      <c r="E14" s="66"/>
      <c r="F14" s="67"/>
      <c r="G14" s="67"/>
      <c r="I14" s="69"/>
    </row>
    <row r="15" spans="1:9">
      <c r="A15" s="38" t="s">
        <v>32</v>
      </c>
      <c r="B15" s="46">
        <v>0.22673166307674866</v>
      </c>
      <c r="C15" s="46">
        <v>0.24937655860349126</v>
      </c>
      <c r="D15" s="46">
        <f>'LPPF-pensioners'!L10/'LPPF-pensioners'!M$10*100</f>
        <v>0.27322404371584702</v>
      </c>
      <c r="E15" s="66"/>
      <c r="F15" s="67"/>
      <c r="G15" s="67"/>
      <c r="I15" s="69"/>
    </row>
    <row r="16" spans="1:9" ht="15.75" customHeight="1">
      <c r="A16" s="39" t="s">
        <v>33</v>
      </c>
      <c r="B16" s="46">
        <v>100</v>
      </c>
      <c r="C16" s="46">
        <v>100</v>
      </c>
      <c r="D16" s="46">
        <f>SUM(D6:D15)</f>
        <v>100</v>
      </c>
      <c r="E16" s="66"/>
      <c r="F16" s="67"/>
    </row>
    <row r="17" spans="1:1" ht="15.75" customHeight="1"/>
    <row r="18" spans="1:1">
      <c r="A18" s="6" t="s">
        <v>44</v>
      </c>
    </row>
    <row r="19" spans="1:1">
      <c r="A19" s="6" t="s">
        <v>45</v>
      </c>
    </row>
  </sheetData>
  <mergeCells count="2">
    <mergeCell ref="A2:D2"/>
    <mergeCell ref="C4:D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&amp;R&amp;"Times New Roman,Regular"&amp;12&amp;A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0"/>
  <sheetViews>
    <sheetView zoomScaleNormal="100" workbookViewId="0"/>
  </sheetViews>
  <sheetFormatPr defaultRowHeight="15"/>
  <cols>
    <col min="1" max="1" width="6.28515625" style="5" customWidth="1"/>
    <col min="2" max="2" width="85.7109375" style="5" customWidth="1"/>
    <col min="3" max="3" width="15" style="5" customWidth="1"/>
    <col min="4" max="4" width="14" style="5" customWidth="1"/>
    <col min="5" max="5" width="12" style="5" customWidth="1"/>
    <col min="6" max="6" width="12.42578125" style="5" customWidth="1"/>
    <col min="7" max="7" width="11.42578125" style="5" customWidth="1"/>
    <col min="8" max="8" width="12" style="5" customWidth="1"/>
    <col min="9" max="10" width="12.42578125" style="5" customWidth="1"/>
    <col min="11" max="11" width="17.5703125" style="5" customWidth="1"/>
    <col min="12" max="12" width="13.28515625" style="5" customWidth="1"/>
    <col min="13" max="13" width="13.140625" style="5" customWidth="1"/>
    <col min="14" max="14" width="8.85546875" style="5" customWidth="1"/>
    <col min="15" max="16384" width="9.140625" style="5"/>
  </cols>
  <sheetData>
    <row r="1" spans="1:15" ht="23.25" customHeight="1"/>
    <row r="2" spans="1:15" ht="18.75">
      <c r="A2" s="83" t="s">
        <v>50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5" ht="18.75">
      <c r="A3" s="83" t="s">
        <v>51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5" ht="15.7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72" t="s">
        <v>75</v>
      </c>
    </row>
    <row r="5" spans="1:15" ht="65.25" customHeight="1">
      <c r="A5" s="77" t="s">
        <v>22</v>
      </c>
      <c r="B5" s="78"/>
      <c r="C5" s="3" t="s">
        <v>23</v>
      </c>
      <c r="D5" s="3" t="s">
        <v>24</v>
      </c>
      <c r="E5" s="3" t="s">
        <v>25</v>
      </c>
      <c r="F5" s="3" t="s">
        <v>26</v>
      </c>
      <c r="G5" s="3" t="s">
        <v>27</v>
      </c>
      <c r="H5" s="3" t="s">
        <v>28</v>
      </c>
      <c r="I5" s="3" t="s">
        <v>29</v>
      </c>
      <c r="J5" s="3" t="s">
        <v>30</v>
      </c>
      <c r="K5" s="3" t="s">
        <v>49</v>
      </c>
      <c r="L5" s="3" t="s">
        <v>32</v>
      </c>
      <c r="M5" s="3" t="s">
        <v>33</v>
      </c>
    </row>
    <row r="6" spans="1:15" ht="15.75" customHeight="1">
      <c r="A6" s="1" t="s">
        <v>52</v>
      </c>
      <c r="B6" s="13"/>
      <c r="C6" s="1">
        <v>23667</v>
      </c>
      <c r="D6" s="1">
        <v>9826</v>
      </c>
      <c r="E6" s="1">
        <v>16385</v>
      </c>
      <c r="F6" s="1">
        <v>19850</v>
      </c>
      <c r="G6" s="1">
        <v>11328</v>
      </c>
      <c r="H6" s="1">
        <v>9790</v>
      </c>
      <c r="I6" s="1">
        <v>493</v>
      </c>
      <c r="J6" s="1">
        <v>441</v>
      </c>
      <c r="K6" s="1">
        <v>456</v>
      </c>
      <c r="L6" s="1">
        <v>259</v>
      </c>
      <c r="M6" s="1">
        <f>SUM(C6:L6)</f>
        <v>92495</v>
      </c>
    </row>
    <row r="7" spans="1:15" ht="18.75" customHeight="1">
      <c r="A7" s="1" t="s">
        <v>53</v>
      </c>
      <c r="B7" s="1"/>
      <c r="C7" s="1">
        <v>6749</v>
      </c>
      <c r="D7" s="1">
        <v>2979</v>
      </c>
      <c r="E7" s="1">
        <v>5997</v>
      </c>
      <c r="F7" s="1">
        <v>5299</v>
      </c>
      <c r="G7" s="1">
        <v>4117</v>
      </c>
      <c r="H7" s="1">
        <v>2651</v>
      </c>
      <c r="I7" s="1">
        <v>290</v>
      </c>
      <c r="J7" s="1">
        <v>93</v>
      </c>
      <c r="K7" s="1">
        <v>85</v>
      </c>
      <c r="L7" s="1">
        <v>158</v>
      </c>
      <c r="M7" s="1">
        <f t="shared" ref="M7:M26" si="0">SUM(C7:L7)</f>
        <v>28418</v>
      </c>
    </row>
    <row r="8" spans="1:15" ht="13.5" customHeight="1">
      <c r="A8" s="7">
        <v>1</v>
      </c>
      <c r="B8" s="1" t="s">
        <v>54</v>
      </c>
      <c r="C8" s="1">
        <v>6351</v>
      </c>
      <c r="D8" s="1">
        <v>2854</v>
      </c>
      <c r="E8" s="1">
        <v>5686</v>
      </c>
      <c r="F8" s="1">
        <v>4969</v>
      </c>
      <c r="G8" s="1">
        <v>3862</v>
      </c>
      <c r="H8" s="1">
        <v>2443</v>
      </c>
      <c r="I8" s="1">
        <v>287</v>
      </c>
      <c r="J8" s="1">
        <v>89</v>
      </c>
      <c r="K8" s="1">
        <v>80</v>
      </c>
      <c r="L8" s="1">
        <v>154</v>
      </c>
      <c r="M8" s="1">
        <f t="shared" si="0"/>
        <v>26775</v>
      </c>
      <c r="N8" s="11"/>
      <c r="O8" s="12"/>
    </row>
    <row r="9" spans="1:15" ht="13.5" customHeight="1">
      <c r="A9" s="7">
        <v>2</v>
      </c>
      <c r="B9" s="2" t="s">
        <v>55</v>
      </c>
      <c r="C9" s="2">
        <v>6</v>
      </c>
      <c r="D9" s="2">
        <v>4</v>
      </c>
      <c r="E9" s="2">
        <v>2</v>
      </c>
      <c r="F9" s="2">
        <v>3</v>
      </c>
      <c r="G9" s="2">
        <v>5</v>
      </c>
      <c r="H9" s="2">
        <v>17</v>
      </c>
      <c r="I9" s="2">
        <v>0</v>
      </c>
      <c r="J9" s="2">
        <v>0</v>
      </c>
      <c r="K9" s="2">
        <v>0</v>
      </c>
      <c r="L9" s="2">
        <v>0</v>
      </c>
      <c r="M9" s="2">
        <f t="shared" si="0"/>
        <v>37</v>
      </c>
    </row>
    <row r="10" spans="1:15" ht="13.5" customHeight="1">
      <c r="A10" s="7">
        <v>3</v>
      </c>
      <c r="B10" s="2" t="s">
        <v>56</v>
      </c>
      <c r="C10" s="2">
        <v>0</v>
      </c>
      <c r="D10" s="2">
        <v>0</v>
      </c>
      <c r="E10" s="2">
        <v>0</v>
      </c>
      <c r="F10" s="2">
        <v>1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f t="shared" si="0"/>
        <v>1</v>
      </c>
    </row>
    <row r="11" spans="1:15" ht="13.5" customHeight="1">
      <c r="A11" s="7">
        <v>4</v>
      </c>
      <c r="B11" s="2" t="s">
        <v>57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f t="shared" si="0"/>
        <v>0</v>
      </c>
    </row>
    <row r="12" spans="1:15" ht="13.5" customHeight="1">
      <c r="A12" s="7">
        <v>5</v>
      </c>
      <c r="B12" s="2" t="s">
        <v>58</v>
      </c>
      <c r="C12" s="2">
        <v>0</v>
      </c>
      <c r="D12" s="2">
        <v>0</v>
      </c>
      <c r="E12" s="2">
        <v>0</v>
      </c>
      <c r="F12" s="2">
        <v>68</v>
      </c>
      <c r="G12" s="2">
        <v>0</v>
      </c>
      <c r="H12" s="2">
        <v>0</v>
      </c>
      <c r="I12" s="2">
        <v>0</v>
      </c>
      <c r="J12" s="2">
        <v>1</v>
      </c>
      <c r="K12" s="2">
        <v>0</v>
      </c>
      <c r="L12" s="2">
        <v>3</v>
      </c>
      <c r="M12" s="2">
        <f t="shared" si="0"/>
        <v>72</v>
      </c>
    </row>
    <row r="13" spans="1:15" ht="13.5" customHeight="1">
      <c r="A13" s="4" t="s">
        <v>8</v>
      </c>
      <c r="B13" s="2" t="s">
        <v>59</v>
      </c>
      <c r="C13" s="49">
        <v>0</v>
      </c>
      <c r="D13" s="49">
        <v>0</v>
      </c>
      <c r="E13" s="49">
        <v>0</v>
      </c>
      <c r="F13" s="49">
        <v>68</v>
      </c>
      <c r="G13" s="49">
        <v>0</v>
      </c>
      <c r="H13" s="49">
        <v>0</v>
      </c>
      <c r="I13" s="49">
        <v>0</v>
      </c>
      <c r="J13" s="49">
        <v>1</v>
      </c>
      <c r="K13" s="49">
        <v>0</v>
      </c>
      <c r="L13" s="49">
        <v>3</v>
      </c>
      <c r="M13" s="2">
        <f t="shared" si="0"/>
        <v>72</v>
      </c>
    </row>
    <row r="14" spans="1:15" ht="13.5" customHeight="1">
      <c r="A14" s="4" t="s">
        <v>9</v>
      </c>
      <c r="B14" s="2" t="s">
        <v>60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2">
        <f t="shared" si="0"/>
        <v>0</v>
      </c>
    </row>
    <row r="15" spans="1:15" ht="30.75" customHeight="1">
      <c r="A15" s="8">
        <v>6</v>
      </c>
      <c r="B15" s="9" t="s">
        <v>61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2">
        <f t="shared" si="0"/>
        <v>0</v>
      </c>
    </row>
    <row r="16" spans="1:15" ht="13.5" customHeight="1">
      <c r="A16" s="7">
        <v>7</v>
      </c>
      <c r="B16" s="2" t="s">
        <v>62</v>
      </c>
      <c r="C16" s="49">
        <v>392</v>
      </c>
      <c r="D16" s="49">
        <v>121</v>
      </c>
      <c r="E16" s="49">
        <v>309</v>
      </c>
      <c r="F16" s="49">
        <v>258</v>
      </c>
      <c r="G16" s="49">
        <v>250</v>
      </c>
      <c r="H16" s="49">
        <v>191</v>
      </c>
      <c r="I16" s="49">
        <v>3</v>
      </c>
      <c r="J16" s="49">
        <v>3</v>
      </c>
      <c r="K16" s="49">
        <v>5</v>
      </c>
      <c r="L16" s="49">
        <v>1</v>
      </c>
      <c r="M16" s="2">
        <f t="shared" si="0"/>
        <v>1533</v>
      </c>
    </row>
    <row r="17" spans="1:13" ht="13.5" customHeight="1">
      <c r="A17" s="7">
        <v>8</v>
      </c>
      <c r="B17" s="2" t="s">
        <v>63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2">
        <f t="shared" si="0"/>
        <v>0</v>
      </c>
    </row>
    <row r="18" spans="1:13" ht="15.75" customHeight="1">
      <c r="A18" s="1" t="s">
        <v>64</v>
      </c>
      <c r="B18" s="1"/>
      <c r="C18" s="1">
        <v>1588</v>
      </c>
      <c r="D18" s="1">
        <v>697</v>
      </c>
      <c r="E18" s="1">
        <v>1228</v>
      </c>
      <c r="F18" s="1">
        <v>1915</v>
      </c>
      <c r="G18" s="1">
        <v>1039</v>
      </c>
      <c r="H18" s="1">
        <v>760</v>
      </c>
      <c r="I18" s="1">
        <v>48</v>
      </c>
      <c r="J18" s="1">
        <v>41</v>
      </c>
      <c r="K18" s="1">
        <v>45</v>
      </c>
      <c r="L18" s="1">
        <v>30</v>
      </c>
      <c r="M18" s="1">
        <f t="shared" si="0"/>
        <v>7391</v>
      </c>
    </row>
    <row r="19" spans="1:13" ht="15.75">
      <c r="A19" s="7">
        <v>1</v>
      </c>
      <c r="B19" s="1" t="s">
        <v>65</v>
      </c>
      <c r="C19" s="50">
        <v>1500</v>
      </c>
      <c r="D19" s="50">
        <v>648</v>
      </c>
      <c r="E19" s="50">
        <v>1194</v>
      </c>
      <c r="F19" s="50">
        <v>1843</v>
      </c>
      <c r="G19" s="50">
        <v>999</v>
      </c>
      <c r="H19" s="50">
        <v>706</v>
      </c>
      <c r="I19" s="50">
        <v>48</v>
      </c>
      <c r="J19" s="50">
        <v>41</v>
      </c>
      <c r="K19" s="50">
        <v>44</v>
      </c>
      <c r="L19" s="50">
        <v>30</v>
      </c>
      <c r="M19" s="1">
        <f t="shared" si="0"/>
        <v>7053</v>
      </c>
    </row>
    <row r="20" spans="1:13" ht="15.75">
      <c r="A20" s="7">
        <v>2</v>
      </c>
      <c r="B20" s="1" t="s">
        <v>66</v>
      </c>
      <c r="C20" s="50">
        <v>22</v>
      </c>
      <c r="D20" s="50">
        <v>20</v>
      </c>
      <c r="E20" s="50">
        <v>16</v>
      </c>
      <c r="F20" s="50">
        <v>17</v>
      </c>
      <c r="G20" s="50">
        <v>7</v>
      </c>
      <c r="H20" s="50">
        <v>28</v>
      </c>
      <c r="I20" s="50">
        <v>0</v>
      </c>
      <c r="J20" s="50">
        <v>0</v>
      </c>
      <c r="K20" s="50">
        <v>0</v>
      </c>
      <c r="L20" s="50">
        <v>0</v>
      </c>
      <c r="M20" s="1">
        <f t="shared" si="0"/>
        <v>110</v>
      </c>
    </row>
    <row r="21" spans="1:13" ht="15.75">
      <c r="A21" s="7">
        <v>3</v>
      </c>
      <c r="B21" s="2" t="s">
        <v>67</v>
      </c>
      <c r="C21" s="49">
        <v>0</v>
      </c>
      <c r="D21" s="49">
        <v>2</v>
      </c>
      <c r="E21" s="49">
        <v>2</v>
      </c>
      <c r="F21" s="49">
        <v>2</v>
      </c>
      <c r="G21" s="49">
        <v>2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2">
        <f t="shared" si="0"/>
        <v>8</v>
      </c>
    </row>
    <row r="22" spans="1:13" ht="30.75" customHeight="1">
      <c r="A22" s="8">
        <v>4</v>
      </c>
      <c r="B22" s="10" t="s">
        <v>68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2">
        <f t="shared" si="0"/>
        <v>0</v>
      </c>
    </row>
    <row r="23" spans="1:13" ht="30.75" customHeight="1">
      <c r="A23" s="8">
        <v>5</v>
      </c>
      <c r="B23" s="10" t="s">
        <v>69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2">
        <f t="shared" si="0"/>
        <v>0</v>
      </c>
    </row>
    <row r="24" spans="1:13" ht="15.75">
      <c r="A24" s="7">
        <v>6</v>
      </c>
      <c r="B24" s="2" t="s">
        <v>70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2">
        <f t="shared" si="0"/>
        <v>0</v>
      </c>
    </row>
    <row r="25" spans="1:13" ht="15.75">
      <c r="A25" s="7">
        <v>7</v>
      </c>
      <c r="B25" s="2" t="s">
        <v>71</v>
      </c>
      <c r="C25" s="49">
        <v>65</v>
      </c>
      <c r="D25" s="49">
        <v>27</v>
      </c>
      <c r="E25" s="49">
        <v>14</v>
      </c>
      <c r="F25" s="49">
        <v>53</v>
      </c>
      <c r="G25" s="49">
        <v>31</v>
      </c>
      <c r="H25" s="49">
        <v>26</v>
      </c>
      <c r="I25" s="49">
        <v>0</v>
      </c>
      <c r="J25" s="49">
        <v>0</v>
      </c>
      <c r="K25" s="49">
        <v>1</v>
      </c>
      <c r="L25" s="49">
        <v>0</v>
      </c>
      <c r="M25" s="2">
        <f t="shared" si="0"/>
        <v>217</v>
      </c>
    </row>
    <row r="26" spans="1:13" ht="15.75">
      <c r="A26" s="7">
        <v>8</v>
      </c>
      <c r="B26" s="2" t="s">
        <v>63</v>
      </c>
      <c r="C26" s="49">
        <v>1</v>
      </c>
      <c r="D26" s="49">
        <v>0</v>
      </c>
      <c r="E26" s="49">
        <v>2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1">
        <f t="shared" si="0"/>
        <v>3</v>
      </c>
    </row>
    <row r="27" spans="1:13" ht="15.75" customHeight="1">
      <c r="A27" s="1" t="s">
        <v>72</v>
      </c>
      <c r="B27" s="1"/>
      <c r="C27" s="1">
        <v>28828</v>
      </c>
      <c r="D27" s="1">
        <v>12108</v>
      </c>
      <c r="E27" s="1">
        <v>21154</v>
      </c>
      <c r="F27" s="1">
        <v>23234</v>
      </c>
      <c r="G27" s="1">
        <v>14406</v>
      </c>
      <c r="H27" s="1">
        <v>11681</v>
      </c>
      <c r="I27" s="1">
        <v>735</v>
      </c>
      <c r="J27" s="1">
        <v>493</v>
      </c>
      <c r="K27" s="1">
        <v>496</v>
      </c>
      <c r="L27" s="1">
        <v>387</v>
      </c>
      <c r="M27" s="1">
        <f t="shared" ref="M27" si="1">M6+M7-M18</f>
        <v>113522</v>
      </c>
    </row>
    <row r="29" spans="1:13" ht="15.75">
      <c r="A29" s="6" t="s">
        <v>44</v>
      </c>
    </row>
    <row r="30" spans="1:13" ht="15.75">
      <c r="A30" s="6" t="s">
        <v>45</v>
      </c>
    </row>
  </sheetData>
  <mergeCells count="3">
    <mergeCell ref="A2:M2"/>
    <mergeCell ref="A3:M3"/>
    <mergeCell ref="A5:B5"/>
  </mergeCells>
  <pageMargins left="0.70866141732283472" right="0.70866141732283472" top="1.1417322834645669" bottom="0.74803149606299213" header="0.31496062992125984" footer="0.31496062992125984"/>
  <pageSetup paperSize="9" scale="55" orientation="landscape" r:id="rId1"/>
  <headerFooter>
    <oddHeader>&amp;R&amp;"Times New Roman,Regular"&amp;12&amp;A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19"/>
  <sheetViews>
    <sheetView workbookViewId="0"/>
  </sheetViews>
  <sheetFormatPr defaultColWidth="10.85546875" defaultRowHeight="15.75"/>
  <cols>
    <col min="1" max="1" width="45.42578125" style="34" customWidth="1"/>
    <col min="2" max="3" width="10.85546875" style="34" customWidth="1"/>
    <col min="4" max="16384" width="10.85546875" style="34"/>
  </cols>
  <sheetData>
    <row r="2" spans="1:6" ht="15.75" customHeight="1">
      <c r="A2" s="80" t="s">
        <v>73</v>
      </c>
      <c r="B2" s="80"/>
      <c r="C2" s="80"/>
      <c r="D2" s="80"/>
      <c r="E2" s="60"/>
    </row>
    <row r="3" spans="1:6" ht="15.75" customHeight="1">
      <c r="A3" s="35"/>
      <c r="B3" s="35"/>
      <c r="C3" s="35"/>
      <c r="D3" s="35" t="s">
        <v>19</v>
      </c>
      <c r="E3" s="35"/>
    </row>
    <row r="4" spans="1:6">
      <c r="A4" s="41" t="s">
        <v>47</v>
      </c>
      <c r="B4" s="40">
        <v>2025</v>
      </c>
      <c r="C4" s="81">
        <v>2026</v>
      </c>
      <c r="D4" s="82"/>
      <c r="E4" s="61"/>
    </row>
    <row r="5" spans="1:6" ht="15.75" customHeight="1">
      <c r="A5" s="42" t="s">
        <v>48</v>
      </c>
      <c r="B5" s="36">
        <v>12</v>
      </c>
      <c r="C5" s="36">
        <v>3</v>
      </c>
      <c r="D5" s="36">
        <v>6</v>
      </c>
      <c r="E5" s="61"/>
    </row>
    <row r="6" spans="1:6">
      <c r="A6" s="37" t="s">
        <v>23</v>
      </c>
      <c r="B6" s="47">
        <v>25.587476022797002</v>
      </c>
      <c r="C6" s="47">
        <v>25.39931996995216</v>
      </c>
      <c r="D6" s="47">
        <f>'LPPF-net assets'!C27/'LPPF-net assets'!M$27*100</f>
        <v>25.394196719578581</v>
      </c>
      <c r="E6" s="68"/>
      <c r="F6" s="70"/>
    </row>
    <row r="7" spans="1:6">
      <c r="A7" s="37" t="s">
        <v>24</v>
      </c>
      <c r="B7" s="47">
        <v>10.623490196295212</v>
      </c>
      <c r="C7" s="47">
        <v>10.499940695053969</v>
      </c>
      <c r="D7" s="47">
        <f>'LPPF-net assets'!D27/'LPPF-net assets'!M$27*100</f>
        <v>10.665774034988813</v>
      </c>
      <c r="E7" s="68"/>
      <c r="F7" s="70"/>
    </row>
    <row r="8" spans="1:6">
      <c r="A8" s="37" t="s">
        <v>25</v>
      </c>
      <c r="B8" s="47">
        <v>17.715214399035936</v>
      </c>
      <c r="C8" s="47">
        <v>18.145336654410311</v>
      </c>
      <c r="D8" s="47">
        <f>'LPPF-net assets'!E27/'LPPF-net assets'!M$27*100</f>
        <v>18.634273532883494</v>
      </c>
      <c r="E8" s="68"/>
      <c r="F8" s="70"/>
    </row>
    <row r="9" spans="1:6">
      <c r="A9" s="37" t="s">
        <v>26</v>
      </c>
      <c r="B9" s="47">
        <v>21.461462346808474</v>
      </c>
      <c r="C9" s="47">
        <v>21.33198908788993</v>
      </c>
      <c r="D9" s="47">
        <f>'LPPF-net assets'!F27/'LPPF-net assets'!M$27*100</f>
        <v>20.466517503215236</v>
      </c>
      <c r="E9" s="68"/>
      <c r="F9" s="70"/>
    </row>
    <row r="10" spans="1:6">
      <c r="A10" s="38" t="s">
        <v>27</v>
      </c>
      <c r="B10" s="47">
        <v>12.247030143559185</v>
      </c>
      <c r="C10" s="47">
        <v>12.37298857391373</v>
      </c>
      <c r="D10" s="47">
        <f>'LPPF-net assets'!G27/'LPPF-net assets'!M$27*100</f>
        <v>12.69005126759571</v>
      </c>
      <c r="E10" s="68"/>
      <c r="F10" s="70"/>
    </row>
    <row r="11" spans="1:6">
      <c r="A11" s="37" t="s">
        <v>28</v>
      </c>
      <c r="B11" s="47">
        <v>10.584242209827474</v>
      </c>
      <c r="C11" s="47">
        <v>10.464357727434468</v>
      </c>
      <c r="D11" s="47">
        <f>'LPPF-net assets'!H27/'LPPF-net assets'!M$27*100</f>
        <v>10.289635489156288</v>
      </c>
      <c r="E11" s="68"/>
      <c r="F11" s="70"/>
    </row>
    <row r="12" spans="1:6">
      <c r="A12" s="37" t="s">
        <v>29</v>
      </c>
      <c r="B12" s="47">
        <v>0.53288815429433778</v>
      </c>
      <c r="C12" s="47">
        <v>0.57031589767919977</v>
      </c>
      <c r="D12" s="47">
        <f>'LPPF-net assets'!I27/'LPPF-net assets'!M$27*100</f>
        <v>0.64745159528549534</v>
      </c>
      <c r="E12" s="68"/>
      <c r="F12" s="70"/>
    </row>
    <row r="13" spans="1:6">
      <c r="A13" s="37" t="s">
        <v>30</v>
      </c>
      <c r="B13" s="47">
        <v>0.47650372303082905</v>
      </c>
      <c r="C13" s="47">
        <v>0.43885660064049337</v>
      </c>
      <c r="D13" s="47">
        <f>'LPPF-net assets'!J27/'LPPF-net assets'!M$27*100</f>
        <v>0.43427705642959069</v>
      </c>
      <c r="E13" s="68"/>
      <c r="F13" s="70"/>
    </row>
    <row r="14" spans="1:6">
      <c r="A14" s="37" t="s">
        <v>49</v>
      </c>
      <c r="B14" s="47">
        <v>0.49142901365940483</v>
      </c>
      <c r="C14" s="47">
        <v>0.46455541058790967</v>
      </c>
      <c r="D14" s="47">
        <f>'LPPF-net assets'!K27/'LPPF-net assets'!M$27*100</f>
        <v>0.43691971600218454</v>
      </c>
      <c r="E14" s="68"/>
      <c r="F14" s="70"/>
    </row>
    <row r="15" spans="1:6">
      <c r="A15" s="38" t="s">
        <v>32</v>
      </c>
      <c r="B15" s="47">
        <v>0.28026379069214652</v>
      </c>
      <c r="C15" s="47">
        <v>0.31233938243782866</v>
      </c>
      <c r="D15" s="47">
        <f>'LPPF-net assets'!L27/'LPPF-net assets'!M$27*100</f>
        <v>0.34090308486460774</v>
      </c>
      <c r="E15" s="68"/>
      <c r="F15" s="70"/>
    </row>
    <row r="16" spans="1:6" ht="15.75" customHeight="1">
      <c r="A16" s="39" t="s">
        <v>33</v>
      </c>
      <c r="B16" s="47">
        <v>100</v>
      </c>
      <c r="C16" s="47">
        <v>100</v>
      </c>
      <c r="D16" s="47">
        <v>100</v>
      </c>
      <c r="E16" s="68"/>
      <c r="F16" s="70"/>
    </row>
    <row r="17" spans="1:1" ht="15.75" customHeight="1"/>
    <row r="18" spans="1:1">
      <c r="A18" s="6" t="s">
        <v>44</v>
      </c>
    </row>
    <row r="19" spans="1:1">
      <c r="A19" s="6" t="s">
        <v>45</v>
      </c>
    </row>
  </sheetData>
  <mergeCells count="2">
    <mergeCell ref="A2:D2"/>
    <mergeCell ref="C4:D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&amp;R&amp;"Times New Roman,Regular"&amp;12&amp;A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0"/>
  <sheetViews>
    <sheetView showGridLines="0" workbookViewId="0">
      <selection activeCell="A19" sqref="A19:A20"/>
    </sheetView>
  </sheetViews>
  <sheetFormatPr defaultColWidth="11.5703125" defaultRowHeight="48.75" customHeight="1"/>
  <cols>
    <col min="1" max="1" width="5.85546875" style="15" customWidth="1"/>
    <col min="2" max="2" width="46" style="14" customWidth="1"/>
    <col min="3" max="4" width="13.140625" style="14" customWidth="1"/>
    <col min="5" max="5" width="12.42578125" style="14" customWidth="1"/>
    <col min="6" max="6" width="12" style="14" customWidth="1"/>
    <col min="7" max="7" width="11.5703125" style="14" customWidth="1"/>
    <col min="8" max="8" width="14.42578125" style="14" customWidth="1"/>
    <col min="9" max="9" width="12.140625" style="14" customWidth="1"/>
    <col min="10" max="10" width="13.85546875" style="14" customWidth="1"/>
    <col min="11" max="11" width="17.85546875" style="14" customWidth="1"/>
    <col min="12" max="12" width="14.42578125" style="14" customWidth="1"/>
    <col min="13" max="13" width="14.5703125" style="14" customWidth="1"/>
    <col min="14" max="14" width="1.5703125" style="14" customWidth="1"/>
    <col min="15" max="16384" width="11.5703125" style="14"/>
  </cols>
  <sheetData>
    <row r="1" spans="1:14" ht="15.75" customHeight="1"/>
    <row r="2" spans="1:14" ht="15.75" customHeight="1">
      <c r="A2" s="84" t="s">
        <v>74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4" ht="15.75" customHeight="1">
      <c r="C3" s="16"/>
      <c r="D3" s="16"/>
      <c r="E3" s="16"/>
      <c r="F3" s="16"/>
      <c r="G3" s="16"/>
      <c r="H3" s="16"/>
      <c r="I3" s="16"/>
      <c r="J3" s="17"/>
      <c r="K3" s="17"/>
      <c r="L3" s="17"/>
      <c r="M3" s="72" t="s">
        <v>75</v>
      </c>
    </row>
    <row r="4" spans="1:14" ht="63.75" customHeight="1">
      <c r="A4" s="18" t="s">
        <v>14</v>
      </c>
      <c r="B4" s="29" t="s">
        <v>91</v>
      </c>
      <c r="C4" s="3" t="s">
        <v>23</v>
      </c>
      <c r="D4" s="3" t="s">
        <v>24</v>
      </c>
      <c r="E4" s="3" t="s">
        <v>25</v>
      </c>
      <c r="F4" s="3" t="s">
        <v>26</v>
      </c>
      <c r="G4" s="3" t="s">
        <v>27</v>
      </c>
      <c r="H4" s="3" t="s">
        <v>28</v>
      </c>
      <c r="I4" s="3" t="s">
        <v>29</v>
      </c>
      <c r="J4" s="3" t="s">
        <v>30</v>
      </c>
      <c r="K4" s="3" t="s">
        <v>49</v>
      </c>
      <c r="L4" s="3" t="s">
        <v>32</v>
      </c>
      <c r="M4" s="3" t="s">
        <v>33</v>
      </c>
    </row>
    <row r="5" spans="1:14" ht="15.75" customHeight="1">
      <c r="A5" s="19" t="s">
        <v>15</v>
      </c>
      <c r="B5" s="73" t="s">
        <v>78</v>
      </c>
      <c r="C5" s="24">
        <f>C6+C10+C13</f>
        <v>24486</v>
      </c>
      <c r="D5" s="24">
        <f>D6+D10+D13</f>
        <v>8237</v>
      </c>
      <c r="E5" s="24">
        <f t="shared" ref="E5:L5" si="0">E6+E10+E13</f>
        <v>20204</v>
      </c>
      <c r="F5" s="24">
        <f t="shared" si="0"/>
        <v>20792</v>
      </c>
      <c r="G5" s="24">
        <f t="shared" si="0"/>
        <v>12759</v>
      </c>
      <c r="H5" s="24">
        <f t="shared" si="0"/>
        <v>11087</v>
      </c>
      <c r="I5" s="24">
        <f t="shared" si="0"/>
        <v>398</v>
      </c>
      <c r="J5" s="24">
        <f t="shared" si="0"/>
        <v>366</v>
      </c>
      <c r="K5" s="24">
        <f t="shared" si="0"/>
        <v>416</v>
      </c>
      <c r="L5" s="24">
        <f t="shared" si="0"/>
        <v>175</v>
      </c>
      <c r="M5" s="20">
        <f t="shared" ref="M5" si="1">M6+M10+M13</f>
        <v>98920</v>
      </c>
      <c r="N5" s="21"/>
    </row>
    <row r="6" spans="1:14" ht="15.75" customHeight="1">
      <c r="A6" s="22">
        <v>1</v>
      </c>
      <c r="B6" s="74" t="s">
        <v>79</v>
      </c>
      <c r="C6" s="51">
        <v>24486</v>
      </c>
      <c r="D6" s="51">
        <v>7683</v>
      </c>
      <c r="E6" s="51">
        <v>20204</v>
      </c>
      <c r="F6" s="51">
        <v>20792</v>
      </c>
      <c r="G6" s="51">
        <v>12486</v>
      </c>
      <c r="H6" s="51">
        <v>11087</v>
      </c>
      <c r="I6" s="51">
        <v>398</v>
      </c>
      <c r="J6" s="51">
        <v>366</v>
      </c>
      <c r="K6" s="51">
        <v>416</v>
      </c>
      <c r="L6" s="51">
        <v>175</v>
      </c>
      <c r="M6" s="24">
        <f>SUM(C6:L6)</f>
        <v>98093</v>
      </c>
      <c r="N6" s="21"/>
    </row>
    <row r="7" spans="1:14" ht="63" customHeight="1">
      <c r="A7" s="23">
        <v>1.1000000000000001</v>
      </c>
      <c r="B7" s="75" t="s">
        <v>80</v>
      </c>
      <c r="C7" s="51">
        <v>20953</v>
      </c>
      <c r="D7" s="51">
        <v>7672</v>
      </c>
      <c r="E7" s="51">
        <v>20204</v>
      </c>
      <c r="F7" s="51">
        <v>20792</v>
      </c>
      <c r="G7" s="51">
        <v>12486</v>
      </c>
      <c r="H7" s="51">
        <v>11087</v>
      </c>
      <c r="I7" s="51">
        <v>398</v>
      </c>
      <c r="J7" s="51">
        <v>366</v>
      </c>
      <c r="K7" s="51">
        <v>416</v>
      </c>
      <c r="L7" s="51">
        <v>175</v>
      </c>
      <c r="M7" s="24">
        <f t="shared" ref="M7:M16" si="2">SUM(C7:L7)</f>
        <v>94549</v>
      </c>
      <c r="N7" s="21"/>
    </row>
    <row r="8" spans="1:14" ht="15.75" customHeight="1">
      <c r="A8" s="23">
        <v>1.2</v>
      </c>
      <c r="B8" s="75" t="s">
        <v>81</v>
      </c>
      <c r="C8" s="51">
        <v>3533</v>
      </c>
      <c r="D8" s="51">
        <v>11</v>
      </c>
      <c r="E8" s="51">
        <v>0</v>
      </c>
      <c r="F8" s="51">
        <v>0</v>
      </c>
      <c r="G8" s="51">
        <v>0</v>
      </c>
      <c r="H8" s="51">
        <v>0</v>
      </c>
      <c r="I8" s="51">
        <v>0</v>
      </c>
      <c r="J8" s="51">
        <v>0</v>
      </c>
      <c r="K8" s="51">
        <v>0</v>
      </c>
      <c r="L8" s="51">
        <v>0</v>
      </c>
      <c r="M8" s="24">
        <f t="shared" si="2"/>
        <v>3544</v>
      </c>
      <c r="N8" s="21"/>
    </row>
    <row r="9" spans="1:14" ht="15.75" customHeight="1">
      <c r="A9" s="23">
        <v>1.3</v>
      </c>
      <c r="B9" s="75" t="s">
        <v>82</v>
      </c>
      <c r="C9" s="51">
        <v>0</v>
      </c>
      <c r="D9" s="51">
        <v>0</v>
      </c>
      <c r="E9" s="51">
        <v>0</v>
      </c>
      <c r="F9" s="51">
        <v>0</v>
      </c>
      <c r="G9" s="51">
        <v>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24">
        <f t="shared" si="2"/>
        <v>0</v>
      </c>
      <c r="N9" s="21"/>
    </row>
    <row r="10" spans="1:14" ht="15.75" customHeight="1">
      <c r="A10" s="25">
        <v>2</v>
      </c>
      <c r="B10" s="75" t="s">
        <v>83</v>
      </c>
      <c r="C10" s="51">
        <v>0</v>
      </c>
      <c r="D10" s="51">
        <v>554</v>
      </c>
      <c r="E10" s="51">
        <v>0</v>
      </c>
      <c r="F10" s="51">
        <v>0</v>
      </c>
      <c r="G10" s="51">
        <v>273</v>
      </c>
      <c r="H10" s="51">
        <v>0</v>
      </c>
      <c r="I10" s="51">
        <v>0</v>
      </c>
      <c r="J10" s="51">
        <v>0</v>
      </c>
      <c r="K10" s="51">
        <v>0</v>
      </c>
      <c r="L10" s="51">
        <v>0</v>
      </c>
      <c r="M10" s="24">
        <f t="shared" si="2"/>
        <v>827</v>
      </c>
      <c r="N10" s="21"/>
    </row>
    <row r="11" spans="1:14" ht="15.75" customHeight="1">
      <c r="A11" s="25">
        <v>2.1</v>
      </c>
      <c r="B11" s="75" t="s">
        <v>84</v>
      </c>
      <c r="C11" s="51">
        <v>0</v>
      </c>
      <c r="D11" s="51">
        <v>554</v>
      </c>
      <c r="E11" s="51">
        <v>0</v>
      </c>
      <c r="F11" s="51">
        <v>0</v>
      </c>
      <c r="G11" s="51">
        <v>0</v>
      </c>
      <c r="H11" s="51">
        <v>0</v>
      </c>
      <c r="I11" s="51">
        <v>0</v>
      </c>
      <c r="J11" s="51">
        <v>0</v>
      </c>
      <c r="K11" s="51">
        <v>0</v>
      </c>
      <c r="L11" s="51">
        <v>0</v>
      </c>
      <c r="M11" s="24">
        <f t="shared" si="2"/>
        <v>554</v>
      </c>
      <c r="N11" s="21"/>
    </row>
    <row r="12" spans="1:14" ht="15.75" customHeight="1">
      <c r="A12" s="25">
        <v>2.2000000000000002</v>
      </c>
      <c r="B12" s="75" t="s">
        <v>85</v>
      </c>
      <c r="C12" s="51">
        <v>0</v>
      </c>
      <c r="D12" s="51">
        <v>0</v>
      </c>
      <c r="E12" s="51">
        <v>0</v>
      </c>
      <c r="F12" s="51">
        <v>0</v>
      </c>
      <c r="G12" s="51">
        <v>273</v>
      </c>
      <c r="H12" s="51">
        <v>0</v>
      </c>
      <c r="I12" s="51">
        <v>0</v>
      </c>
      <c r="J12" s="51">
        <v>0</v>
      </c>
      <c r="K12" s="51">
        <v>0</v>
      </c>
      <c r="L12" s="51">
        <v>0</v>
      </c>
      <c r="M12" s="24">
        <f t="shared" si="2"/>
        <v>273</v>
      </c>
      <c r="N12" s="21"/>
    </row>
    <row r="13" spans="1:14" ht="15.75" customHeight="1">
      <c r="A13" s="26">
        <v>3</v>
      </c>
      <c r="B13" s="75" t="s">
        <v>86</v>
      </c>
      <c r="C13" s="51">
        <v>0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24">
        <f t="shared" si="2"/>
        <v>0</v>
      </c>
      <c r="N13" s="21"/>
    </row>
    <row r="14" spans="1:14" ht="15.75" customHeight="1">
      <c r="A14" s="27" t="s">
        <v>16</v>
      </c>
      <c r="B14" s="73" t="s">
        <v>87</v>
      </c>
      <c r="C14" s="24">
        <f>SUM(C15:C17)</f>
        <v>28840</v>
      </c>
      <c r="D14" s="24">
        <f t="shared" ref="D14:L14" si="3">SUM(D15:D17)</f>
        <v>12113</v>
      </c>
      <c r="E14" s="24">
        <f t="shared" si="3"/>
        <v>21156</v>
      </c>
      <c r="F14" s="24">
        <f t="shared" si="3"/>
        <v>23243</v>
      </c>
      <c r="G14" s="24">
        <f t="shared" si="3"/>
        <v>14412</v>
      </c>
      <c r="H14" s="24">
        <f t="shared" si="3"/>
        <v>11686</v>
      </c>
      <c r="I14" s="24">
        <f t="shared" si="3"/>
        <v>735</v>
      </c>
      <c r="J14" s="24">
        <f t="shared" si="3"/>
        <v>493</v>
      </c>
      <c r="K14" s="24">
        <f t="shared" si="3"/>
        <v>496</v>
      </c>
      <c r="L14" s="24">
        <f t="shared" si="3"/>
        <v>386</v>
      </c>
      <c r="M14" s="20">
        <f>SUM(M15:M17)</f>
        <v>113560</v>
      </c>
      <c r="N14" s="21"/>
    </row>
    <row r="15" spans="1:14" ht="15.75" customHeight="1">
      <c r="A15" s="28">
        <v>1</v>
      </c>
      <c r="B15" s="76" t="s">
        <v>88</v>
      </c>
      <c r="C15" s="51">
        <v>24486</v>
      </c>
      <c r="D15" s="24">
        <v>8237</v>
      </c>
      <c r="E15" s="51">
        <v>20204</v>
      </c>
      <c r="F15" s="51">
        <v>20792</v>
      </c>
      <c r="G15" s="51">
        <v>12759</v>
      </c>
      <c r="H15" s="51">
        <v>11087</v>
      </c>
      <c r="I15" s="51">
        <v>398</v>
      </c>
      <c r="J15" s="51">
        <v>366</v>
      </c>
      <c r="K15" s="51">
        <v>416</v>
      </c>
      <c r="L15" s="51">
        <v>175</v>
      </c>
      <c r="M15" s="24">
        <f t="shared" si="2"/>
        <v>98920</v>
      </c>
      <c r="N15" s="21"/>
    </row>
    <row r="16" spans="1:14" ht="15.75" customHeight="1">
      <c r="A16" s="28">
        <v>2</v>
      </c>
      <c r="B16" s="76" t="s">
        <v>89</v>
      </c>
      <c r="C16" s="51">
        <v>4352</v>
      </c>
      <c r="D16" s="51">
        <v>3876</v>
      </c>
      <c r="E16" s="51">
        <v>952</v>
      </c>
      <c r="F16" s="51">
        <v>2451</v>
      </c>
      <c r="G16" s="51">
        <v>1653</v>
      </c>
      <c r="H16" s="51">
        <v>599</v>
      </c>
      <c r="I16" s="51">
        <v>337</v>
      </c>
      <c r="J16" s="51">
        <v>127</v>
      </c>
      <c r="K16" s="51">
        <v>80</v>
      </c>
      <c r="L16" s="51">
        <v>211</v>
      </c>
      <c r="M16" s="24">
        <f t="shared" si="2"/>
        <v>14638</v>
      </c>
      <c r="N16" s="21"/>
    </row>
    <row r="17" spans="1:14" ht="15.75" customHeight="1">
      <c r="A17" s="28">
        <v>3</v>
      </c>
      <c r="B17" s="76" t="s">
        <v>90</v>
      </c>
      <c r="C17" s="51">
        <v>2</v>
      </c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24">
        <f t="shared" ref="M17" si="4">+SUM(C17:L17)</f>
        <v>2</v>
      </c>
      <c r="N17" s="21"/>
    </row>
    <row r="18" spans="1:14" ht="16.7" customHeight="1"/>
    <row r="19" spans="1:14" ht="16.7" customHeight="1">
      <c r="A19" s="65" t="s">
        <v>44</v>
      </c>
    </row>
    <row r="20" spans="1:14" ht="16.7" customHeight="1">
      <c r="A20" s="65" t="s">
        <v>45</v>
      </c>
    </row>
    <row r="21" spans="1:14" ht="16.7" customHeight="1">
      <c r="A21" s="65"/>
    </row>
    <row r="22" spans="1:14" ht="16.7" customHeight="1"/>
    <row r="23" spans="1:14" ht="16.7" customHeight="1"/>
    <row r="24" spans="1:14" ht="16.7" customHeight="1"/>
    <row r="25" spans="1:14" ht="16.7" customHeight="1"/>
    <row r="26" spans="1:14" ht="16.7" customHeight="1"/>
    <row r="27" spans="1:14" ht="16.7" customHeight="1"/>
    <row r="28" spans="1:14" ht="16.7" customHeight="1"/>
    <row r="29" spans="1:14" ht="16.7" customHeight="1"/>
    <row r="30" spans="1:14" ht="16.7" customHeight="1"/>
  </sheetData>
  <mergeCells count="1">
    <mergeCell ref="A2:M2"/>
  </mergeCells>
  <printOptions horizontalCentered="1"/>
  <pageMargins left="0.31496062992125984" right="0.19685039370078741" top="0.98425196850393704" bottom="0.39370078740157483" header="0.51181102362204722" footer="0.51181102362204722"/>
  <pageSetup paperSize="9" scale="70" orientation="landscape" r:id="rId1"/>
  <headerFooter alignWithMargins="0">
    <oddHeader>&amp;R&amp;"Times New Roman,Regular"&amp;12&amp;A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70"/>
  <sheetViews>
    <sheetView showGridLines="0" zoomScaleNormal="75" workbookViewId="0"/>
  </sheetViews>
  <sheetFormatPr defaultColWidth="11.5703125" defaultRowHeight="48.75" customHeight="1"/>
  <cols>
    <col min="1" max="1" width="5.5703125" style="15" bestFit="1" customWidth="1"/>
    <col min="2" max="2" width="46.42578125" style="14" customWidth="1"/>
    <col min="3" max="3" width="12.7109375" style="14" customWidth="1"/>
    <col min="4" max="4" width="13.7109375" style="14" customWidth="1"/>
    <col min="5" max="5" width="11.5703125" style="14" customWidth="1"/>
    <col min="6" max="6" width="12.140625" style="14" customWidth="1"/>
    <col min="7" max="7" width="12" style="14" customWidth="1"/>
    <col min="8" max="9" width="11.5703125" style="14" customWidth="1"/>
    <col min="10" max="10" width="12.28515625" style="14" customWidth="1"/>
    <col min="11" max="11" width="18.140625" style="14" customWidth="1"/>
    <col min="12" max="13" width="14.140625" style="14" customWidth="1"/>
    <col min="14" max="14" width="12.42578125" style="14" bestFit="1" customWidth="1"/>
    <col min="15" max="16384" width="11.5703125" style="14"/>
  </cols>
  <sheetData>
    <row r="1" spans="1:14" ht="15.75" customHeight="1"/>
    <row r="2" spans="1:14" ht="15.75" customHeight="1">
      <c r="A2" s="85" t="s">
        <v>76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4" ht="15.75">
      <c r="I3" s="86" t="s">
        <v>17</v>
      </c>
      <c r="J3" s="86"/>
      <c r="K3" s="86"/>
      <c r="L3" s="86"/>
      <c r="M3" s="86"/>
    </row>
    <row r="4" spans="1:14" ht="75.75" customHeight="1">
      <c r="A4" s="30" t="s">
        <v>14</v>
      </c>
      <c r="B4" s="43" t="s">
        <v>77</v>
      </c>
      <c r="C4" s="3" t="s">
        <v>23</v>
      </c>
      <c r="D4" s="3" t="s">
        <v>24</v>
      </c>
      <c r="E4" s="3" t="s">
        <v>25</v>
      </c>
      <c r="F4" s="3" t="s">
        <v>26</v>
      </c>
      <c r="G4" s="3" t="s">
        <v>27</v>
      </c>
      <c r="H4" s="3" t="s">
        <v>28</v>
      </c>
      <c r="I4" s="3" t="s">
        <v>29</v>
      </c>
      <c r="J4" s="3" t="s">
        <v>30</v>
      </c>
      <c r="K4" s="3" t="s">
        <v>49</v>
      </c>
      <c r="L4" s="3" t="s">
        <v>32</v>
      </c>
      <c r="M4" s="3" t="s">
        <v>33</v>
      </c>
    </row>
    <row r="5" spans="1:14" ht="15.75">
      <c r="A5" s="19" t="s">
        <v>15</v>
      </c>
      <c r="B5" s="73" t="s">
        <v>78</v>
      </c>
      <c r="C5" s="52">
        <f>C6+C10+C13</f>
        <v>100</v>
      </c>
      <c r="D5" s="52">
        <f t="shared" ref="D5:M5" si="0">D6+D10+D13</f>
        <v>100</v>
      </c>
      <c r="E5" s="52">
        <f t="shared" si="0"/>
        <v>100</v>
      </c>
      <c r="F5" s="52">
        <f t="shared" si="0"/>
        <v>100</v>
      </c>
      <c r="G5" s="52">
        <f t="shared" si="0"/>
        <v>100</v>
      </c>
      <c r="H5" s="52">
        <f t="shared" si="0"/>
        <v>100</v>
      </c>
      <c r="I5" s="52">
        <f t="shared" ref="I5" si="1">I6+I10+I13</f>
        <v>100</v>
      </c>
      <c r="J5" s="52">
        <f t="shared" si="0"/>
        <v>100</v>
      </c>
      <c r="K5" s="52">
        <f t="shared" si="0"/>
        <v>100</v>
      </c>
      <c r="L5" s="52">
        <v>0</v>
      </c>
      <c r="M5" s="52">
        <f t="shared" si="0"/>
        <v>99.999999999999986</v>
      </c>
      <c r="N5" s="31"/>
    </row>
    <row r="6" spans="1:14" ht="15.75" customHeight="1">
      <c r="A6" s="53">
        <v>1</v>
      </c>
      <c r="B6" s="74" t="s">
        <v>79</v>
      </c>
      <c r="C6" s="54">
        <f>'LPPF-investments'!C6/'LPPF-investments'!C$5*100</f>
        <v>100</v>
      </c>
      <c r="D6" s="54">
        <f>'LPPF-investments'!D6/'LPPF-investments'!D$5*100</f>
        <v>93.274250333859413</v>
      </c>
      <c r="E6" s="54">
        <f>'LPPF-investments'!E6/'LPPF-investments'!E$5*100</f>
        <v>100</v>
      </c>
      <c r="F6" s="54">
        <f>'LPPF-investments'!F6/'LPPF-investments'!F$5*100</f>
        <v>100</v>
      </c>
      <c r="G6" s="54">
        <f>'LPPF-investments'!G6/'LPPF-investments'!G$5*100</f>
        <v>97.860333881965673</v>
      </c>
      <c r="H6" s="54">
        <f>'LPPF-investments'!H6/'LPPF-investments'!H$5*100</f>
        <v>100</v>
      </c>
      <c r="I6" s="54">
        <f>'LPPF-investments'!I6/'LPPF-investments'!I$5*100</f>
        <v>100</v>
      </c>
      <c r="J6" s="54">
        <f>'LPPF-investments'!J6/'LPPF-investments'!J$5*100</f>
        <v>100</v>
      </c>
      <c r="K6" s="54">
        <f>'LPPF-investments'!K6/'LPPF-investments'!K$5*100</f>
        <v>100</v>
      </c>
      <c r="L6" s="54">
        <v>0</v>
      </c>
      <c r="M6" s="54">
        <f>'LPPF-investments'!M6/'LPPF-investments'!M$5*100</f>
        <v>99.163970885564083</v>
      </c>
      <c r="N6" s="32"/>
    </row>
    <row r="7" spans="1:14" ht="63" customHeight="1">
      <c r="A7" s="55" t="s">
        <v>18</v>
      </c>
      <c r="B7" s="75" t="s">
        <v>80</v>
      </c>
      <c r="C7" s="54">
        <f>'LPPF-investments'!C7/'LPPF-investments'!C$5*100</f>
        <v>85.571346892101602</v>
      </c>
      <c r="D7" s="54">
        <f>'LPPF-investments'!D7/'LPPF-investments'!D$5*100</f>
        <v>93.140706567925207</v>
      </c>
      <c r="E7" s="54">
        <f>'LPPF-investments'!E7/'LPPF-investments'!E$5*100</f>
        <v>100</v>
      </c>
      <c r="F7" s="54">
        <f>'LPPF-investments'!F7/'LPPF-investments'!F$5*100</f>
        <v>100</v>
      </c>
      <c r="G7" s="54">
        <f>'LPPF-investments'!G7/'LPPF-investments'!G$5*100</f>
        <v>97.860333881965673</v>
      </c>
      <c r="H7" s="54">
        <f>'LPPF-investments'!H7/'LPPF-investments'!H$5*100</f>
        <v>100</v>
      </c>
      <c r="I7" s="54">
        <f>'LPPF-investments'!I7/'LPPF-investments'!I$5*100</f>
        <v>100</v>
      </c>
      <c r="J7" s="54">
        <f>'LPPF-investments'!J7/'LPPF-investments'!J$5*100</f>
        <v>100</v>
      </c>
      <c r="K7" s="54">
        <f>'LPPF-investments'!K7/'LPPF-investments'!K$5*100</f>
        <v>100</v>
      </c>
      <c r="L7" s="54">
        <v>0</v>
      </c>
      <c r="M7" s="54">
        <f>'LPPF-investments'!M7/'LPPF-investments'!M$5*100</f>
        <v>95.581277800242631</v>
      </c>
      <c r="N7" s="71"/>
    </row>
    <row r="8" spans="1:14" ht="15.75" customHeight="1">
      <c r="A8" s="56">
        <v>1.2</v>
      </c>
      <c r="B8" s="75" t="s">
        <v>81</v>
      </c>
      <c r="C8" s="54">
        <f>'LPPF-investments'!C8/'LPPF-investments'!C$5*100</f>
        <v>14.42865310789839</v>
      </c>
      <c r="D8" s="54">
        <f>'LPPF-investments'!D8/'LPPF-investments'!D$5*100</f>
        <v>0.13354376593419934</v>
      </c>
      <c r="E8" s="54">
        <f>'LPPF-investments'!E8/'LPPF-investments'!E$5*100</f>
        <v>0</v>
      </c>
      <c r="F8" s="54">
        <f>'LPPF-investments'!F8/'LPPF-investments'!F$5*100</f>
        <v>0</v>
      </c>
      <c r="G8" s="54">
        <f>'LPPF-investments'!G8/'LPPF-investments'!G$5*100</f>
        <v>0</v>
      </c>
      <c r="H8" s="54">
        <f>'LPPF-investments'!H8/'LPPF-investments'!H$5*100</f>
        <v>0</v>
      </c>
      <c r="I8" s="54">
        <f>'LPPF-investments'!I8/'LPPF-investments'!I$5*100</f>
        <v>0</v>
      </c>
      <c r="J8" s="54">
        <f>'LPPF-investments'!J8/'LPPF-investments'!J$5*100</f>
        <v>0</v>
      </c>
      <c r="K8" s="54">
        <f>'LPPF-investments'!K8/'LPPF-investments'!K$5*100</f>
        <v>0</v>
      </c>
      <c r="L8" s="54">
        <v>0</v>
      </c>
      <c r="M8" s="54">
        <f>'LPPF-investments'!M8/'LPPF-investments'!M$5*100</f>
        <v>3.582693085321472</v>
      </c>
      <c r="N8" s="32"/>
    </row>
    <row r="9" spans="1:14" ht="17.25" customHeight="1">
      <c r="A9" s="56">
        <v>1.3</v>
      </c>
      <c r="B9" s="75" t="s">
        <v>82</v>
      </c>
      <c r="C9" s="54">
        <f>'LPPF-investments'!C9/'LPPF-investments'!C$5*100</f>
        <v>0</v>
      </c>
      <c r="D9" s="54">
        <f>'LPPF-investments'!D9/'LPPF-investments'!D$5*100</f>
        <v>0</v>
      </c>
      <c r="E9" s="54">
        <f>'LPPF-investments'!E9/'LPPF-investments'!E$5*100</f>
        <v>0</v>
      </c>
      <c r="F9" s="54">
        <f>'LPPF-investments'!F9/'LPPF-investments'!F$5*100</f>
        <v>0</v>
      </c>
      <c r="G9" s="54">
        <f>'LPPF-investments'!G9/'LPPF-investments'!G$5*100</f>
        <v>0</v>
      </c>
      <c r="H9" s="54">
        <f>'LPPF-investments'!H9/'LPPF-investments'!H$5*100</f>
        <v>0</v>
      </c>
      <c r="I9" s="54">
        <f>'LPPF-investments'!I9/'LPPF-investments'!I$5*100</f>
        <v>0</v>
      </c>
      <c r="J9" s="54">
        <f>'LPPF-investments'!J9/'LPPF-investments'!J$5*100</f>
        <v>0</v>
      </c>
      <c r="K9" s="54">
        <f>'LPPF-investments'!K9/'LPPF-investments'!K$5*100</f>
        <v>0</v>
      </c>
      <c r="L9" s="54">
        <v>0</v>
      </c>
      <c r="M9" s="54">
        <f>'LPPF-investments'!M9/'LPPF-investments'!M$5*100</f>
        <v>0</v>
      </c>
      <c r="N9" s="32"/>
    </row>
    <row r="10" spans="1:14" ht="15.75" customHeight="1">
      <c r="A10" s="57">
        <v>2</v>
      </c>
      <c r="B10" s="75" t="s">
        <v>83</v>
      </c>
      <c r="C10" s="54">
        <f>'LPPF-investments'!C10/'LPPF-investments'!C$5*100</f>
        <v>0</v>
      </c>
      <c r="D10" s="54">
        <f>'LPPF-investments'!D10/'LPPF-investments'!D$5*100</f>
        <v>6.7257496661405849</v>
      </c>
      <c r="E10" s="54">
        <f>'LPPF-investments'!E10/'LPPF-investments'!E$5*100</f>
        <v>0</v>
      </c>
      <c r="F10" s="54">
        <f>'LPPF-investments'!F10/'LPPF-investments'!F$5*100</f>
        <v>0</v>
      </c>
      <c r="G10" s="54">
        <f>'LPPF-investments'!G10/'LPPF-investments'!G$5*100</f>
        <v>2.1396661180343286</v>
      </c>
      <c r="H10" s="54">
        <f>'LPPF-investments'!H10/'LPPF-investments'!H$5*100</f>
        <v>0</v>
      </c>
      <c r="I10" s="54">
        <f>'LPPF-investments'!I10/'LPPF-investments'!I$5*100</f>
        <v>0</v>
      </c>
      <c r="J10" s="54">
        <f>'LPPF-investments'!J10/'LPPF-investments'!J$5*100</f>
        <v>0</v>
      </c>
      <c r="K10" s="54">
        <f>'LPPF-investments'!K10/'LPPF-investments'!K$5*100</f>
        <v>0</v>
      </c>
      <c r="L10" s="54">
        <v>0</v>
      </c>
      <c r="M10" s="54">
        <f>'LPPF-investments'!M10/'LPPF-investments'!M$5*100</f>
        <v>0.83602911443590777</v>
      </c>
      <c r="N10" s="32"/>
    </row>
    <row r="11" spans="1:14" ht="15.75" customHeight="1">
      <c r="A11" s="57">
        <v>2.1</v>
      </c>
      <c r="B11" s="75" t="s">
        <v>84</v>
      </c>
      <c r="C11" s="54">
        <f>'LPPF-investments'!C11/'LPPF-investments'!C$5*100</f>
        <v>0</v>
      </c>
      <c r="D11" s="54">
        <f>'LPPF-investments'!D11/'LPPF-investments'!D$5*100</f>
        <v>6.7257496661405849</v>
      </c>
      <c r="E11" s="54">
        <f>'LPPF-investments'!E11/'LPPF-investments'!E$5*100</f>
        <v>0</v>
      </c>
      <c r="F11" s="54">
        <f>'LPPF-investments'!F11/'LPPF-investments'!F$5*100</f>
        <v>0</v>
      </c>
      <c r="G11" s="54">
        <f>'LPPF-investments'!G11/'LPPF-investments'!G$5*100</f>
        <v>0</v>
      </c>
      <c r="H11" s="54">
        <f>'LPPF-investments'!H11/'LPPF-investments'!H$5*100</f>
        <v>0</v>
      </c>
      <c r="I11" s="54">
        <f>'LPPF-investments'!I11/'LPPF-investments'!I$5*100</f>
        <v>0</v>
      </c>
      <c r="J11" s="54">
        <f>'LPPF-investments'!J11/'LPPF-investments'!J$5*100</f>
        <v>0</v>
      </c>
      <c r="K11" s="54">
        <f>'LPPF-investments'!K11/'LPPF-investments'!K$5*100</f>
        <v>0</v>
      </c>
      <c r="L11" s="54">
        <v>0</v>
      </c>
      <c r="M11" s="54">
        <f>'LPPF-investments'!M11/'LPPF-investments'!M$5*100</f>
        <v>0.5600485240598464</v>
      </c>
      <c r="N11" s="32"/>
    </row>
    <row r="12" spans="1:14" ht="15.75" customHeight="1">
      <c r="A12" s="57">
        <v>2.2000000000000002</v>
      </c>
      <c r="B12" s="75" t="s">
        <v>85</v>
      </c>
      <c r="C12" s="54">
        <f>'LPPF-investments'!C12/'LPPF-investments'!C$5*100</f>
        <v>0</v>
      </c>
      <c r="D12" s="54">
        <f>'LPPF-investments'!D12/'LPPF-investments'!D$5*100</f>
        <v>0</v>
      </c>
      <c r="E12" s="54">
        <f>'LPPF-investments'!E12/'LPPF-investments'!E$5*100</f>
        <v>0</v>
      </c>
      <c r="F12" s="54">
        <f>'LPPF-investments'!F12/'LPPF-investments'!F$5*100</f>
        <v>0</v>
      </c>
      <c r="G12" s="54">
        <f>'LPPF-investments'!G12/'LPPF-investments'!G$5*100</f>
        <v>2.1396661180343286</v>
      </c>
      <c r="H12" s="54">
        <f>'LPPF-investments'!H12/'LPPF-investments'!H$5*100</f>
        <v>0</v>
      </c>
      <c r="I12" s="54">
        <f>'LPPF-investments'!I12/'LPPF-investments'!I$5*100</f>
        <v>0</v>
      </c>
      <c r="J12" s="54">
        <f>'LPPF-investments'!J12/'LPPF-investments'!J$5*100</f>
        <v>0</v>
      </c>
      <c r="K12" s="54">
        <f>'LPPF-investments'!K12/'LPPF-investments'!K$5*100</f>
        <v>0</v>
      </c>
      <c r="L12" s="54">
        <v>0</v>
      </c>
      <c r="M12" s="54">
        <f>'LPPF-investments'!M12/'LPPF-investments'!M$5*100</f>
        <v>0.27598059037606149</v>
      </c>
      <c r="N12" s="32"/>
    </row>
    <row r="13" spans="1:14" ht="15.75" customHeight="1">
      <c r="A13" s="58">
        <v>3</v>
      </c>
      <c r="B13" s="75" t="s">
        <v>86</v>
      </c>
      <c r="C13" s="54">
        <f>'LPPF-investments'!C13/'LPPF-investments'!C$5*100</f>
        <v>0</v>
      </c>
      <c r="D13" s="54">
        <f>'LPPF-investments'!D13/'LPPF-investments'!D$5*100</f>
        <v>0</v>
      </c>
      <c r="E13" s="54">
        <f>'LPPF-investments'!E13/'LPPF-investments'!E$5*100</f>
        <v>0</v>
      </c>
      <c r="F13" s="54">
        <f>'LPPF-investments'!F13/'LPPF-investments'!F$5*100</f>
        <v>0</v>
      </c>
      <c r="G13" s="54">
        <f>'LPPF-investments'!G13/'LPPF-investments'!G$5*100</f>
        <v>0</v>
      </c>
      <c r="H13" s="54">
        <f>'LPPF-investments'!H13/'LPPF-investments'!H$5*100</f>
        <v>0</v>
      </c>
      <c r="I13" s="54">
        <f>'LPPF-investments'!I13/'LPPF-investments'!I$5*100</f>
        <v>0</v>
      </c>
      <c r="J13" s="54">
        <f>'LPPF-investments'!J13/'LPPF-investments'!J$5*100</f>
        <v>0</v>
      </c>
      <c r="K13" s="54">
        <f>'LPPF-investments'!K13/'LPPF-investments'!K$5*100</f>
        <v>0</v>
      </c>
      <c r="L13" s="54">
        <v>0</v>
      </c>
      <c r="M13" s="54">
        <f>'LPPF-investments'!M13/'LPPF-investments'!M$5*100</f>
        <v>0</v>
      </c>
      <c r="N13" s="33"/>
    </row>
    <row r="14" spans="1:14" ht="15.75" customHeight="1">
      <c r="A14" s="19" t="s">
        <v>16</v>
      </c>
      <c r="B14" s="73" t="s">
        <v>87</v>
      </c>
      <c r="C14" s="59">
        <f>SUM(C15:C17)</f>
        <v>100</v>
      </c>
      <c r="D14" s="59">
        <f t="shared" ref="D14:M14" si="2">SUM(D15:D17)</f>
        <v>100</v>
      </c>
      <c r="E14" s="59">
        <f t="shared" si="2"/>
        <v>100</v>
      </c>
      <c r="F14" s="59">
        <f t="shared" si="2"/>
        <v>99.999999999999986</v>
      </c>
      <c r="G14" s="59">
        <f t="shared" si="2"/>
        <v>100</v>
      </c>
      <c r="H14" s="59">
        <f t="shared" si="2"/>
        <v>100</v>
      </c>
      <c r="I14" s="59">
        <f t="shared" si="2"/>
        <v>100</v>
      </c>
      <c r="J14" s="59">
        <f t="shared" si="2"/>
        <v>100</v>
      </c>
      <c r="K14" s="59">
        <f t="shared" si="2"/>
        <v>100</v>
      </c>
      <c r="L14" s="59">
        <f t="shared" si="2"/>
        <v>100</v>
      </c>
      <c r="M14" s="59">
        <f t="shared" si="2"/>
        <v>100</v>
      </c>
    </row>
    <row r="15" spans="1:14" ht="15.75" customHeight="1">
      <c r="A15" s="28">
        <v>1</v>
      </c>
      <c r="B15" s="76" t="s">
        <v>88</v>
      </c>
      <c r="C15" s="54">
        <f>'LPPF-investments'!C15/'LPPF-investments'!C$14*100</f>
        <v>84.902912621359235</v>
      </c>
      <c r="D15" s="54">
        <f>'LPPF-investments'!D15/'LPPF-investments'!D$14*100</f>
        <v>68.0013208949063</v>
      </c>
      <c r="E15" s="54">
        <f>'LPPF-investments'!E15/'LPPF-investments'!E$14*100</f>
        <v>95.500094535829078</v>
      </c>
      <c r="F15" s="54">
        <f>'LPPF-investments'!F15/'LPPF-investments'!F$14*100</f>
        <v>89.454889644193941</v>
      </c>
      <c r="G15" s="54">
        <f>'LPPF-investments'!G15/'LPPF-investments'!G$14*100</f>
        <v>88.530391340549542</v>
      </c>
      <c r="H15" s="54">
        <f>'LPPF-investments'!H15/'LPPF-investments'!H$14*100</f>
        <v>94.874208454561014</v>
      </c>
      <c r="I15" s="54">
        <f>'LPPF-investments'!I15/'LPPF-investments'!I$14*100</f>
        <v>54.149659863945573</v>
      </c>
      <c r="J15" s="54">
        <f>'LPPF-investments'!J15/'LPPF-investments'!J$14*100</f>
        <v>74.239350912778903</v>
      </c>
      <c r="K15" s="54">
        <f>'LPPF-investments'!K15/'LPPF-investments'!K$14*100</f>
        <v>83.870967741935488</v>
      </c>
      <c r="L15" s="54">
        <f>'LPPF-investments'!L15/'LPPF-investments'!L$14*100</f>
        <v>45.336787564766837</v>
      </c>
      <c r="M15" s="54">
        <f>'LPPF-investments'!M15/'LPPF-investments'!M$14*100</f>
        <v>87.108136667840782</v>
      </c>
    </row>
    <row r="16" spans="1:14" ht="15.75" customHeight="1">
      <c r="A16" s="28">
        <v>2</v>
      </c>
      <c r="B16" s="76" t="s">
        <v>89</v>
      </c>
      <c r="C16" s="54">
        <f>'LPPF-investments'!C16/'LPPF-investments'!C$14*100</f>
        <v>15.090152565880722</v>
      </c>
      <c r="D16" s="54">
        <f>'LPPF-investments'!D16/'LPPF-investments'!D$14*100</f>
        <v>31.998679105093704</v>
      </c>
      <c r="E16" s="54">
        <f>'LPPF-investments'!E16/'LPPF-investments'!E$14*100</f>
        <v>4.4999054641709213</v>
      </c>
      <c r="F16" s="54">
        <f>'LPPF-investments'!F16/'LPPF-investments'!F$14*100</f>
        <v>10.545110355806049</v>
      </c>
      <c r="G16" s="54">
        <f>'LPPF-investments'!G16/'LPPF-investments'!G$14*100</f>
        <v>11.469608659450458</v>
      </c>
      <c r="H16" s="54">
        <f>'LPPF-investments'!H16/'LPPF-investments'!H$14*100</f>
        <v>5.1257915454389869</v>
      </c>
      <c r="I16" s="54">
        <f>'LPPF-investments'!I16/'LPPF-investments'!I$14*100</f>
        <v>45.850340136054427</v>
      </c>
      <c r="J16" s="54">
        <f>'LPPF-investments'!J16/'LPPF-investments'!J$14*100</f>
        <v>25.760649087221093</v>
      </c>
      <c r="K16" s="54">
        <f>'LPPF-investments'!K16/'LPPF-investments'!K$14*100</f>
        <v>16.129032258064516</v>
      </c>
      <c r="L16" s="54">
        <f>'LPPF-investments'!L16/'LPPF-investments'!L$14*100</f>
        <v>54.663212435233163</v>
      </c>
      <c r="M16" s="54">
        <f>'LPPF-investments'!M16/'LPPF-investments'!M$14*100</f>
        <v>12.890102148643889</v>
      </c>
    </row>
    <row r="17" spans="1:14" ht="15.75" customHeight="1">
      <c r="A17" s="28">
        <v>3</v>
      </c>
      <c r="B17" s="76" t="s">
        <v>90</v>
      </c>
      <c r="C17" s="54">
        <f>'LPPF-investments'!C17/'LPPF-investments'!C$14*100</f>
        <v>6.934812760055478E-3</v>
      </c>
      <c r="D17" s="54">
        <f>'LPPF-investments'!D17/'LPPF-investments'!D$14*100</f>
        <v>0</v>
      </c>
      <c r="E17" s="54">
        <f>'LPPF-investments'!E17/'LPPF-investments'!E$14*100</f>
        <v>0</v>
      </c>
      <c r="F17" s="54">
        <f>'LPPF-investments'!F17/'LPPF-investments'!F$14*100</f>
        <v>0</v>
      </c>
      <c r="G17" s="54">
        <f>'LPPF-investments'!G17/'LPPF-investments'!G$14*100</f>
        <v>0</v>
      </c>
      <c r="H17" s="54">
        <f>'LPPF-investments'!H17/'LPPF-investments'!H$14*100</f>
        <v>0</v>
      </c>
      <c r="I17" s="54">
        <f>'LPPF-investments'!I17/'LPPF-investments'!I$14*100</f>
        <v>0</v>
      </c>
      <c r="J17" s="54">
        <f>'LPPF-investments'!J17/'LPPF-investments'!J$14*100</f>
        <v>0</v>
      </c>
      <c r="K17" s="54">
        <f>'LPPF-investments'!K17/'LPPF-investments'!K$14*100</f>
        <v>0</v>
      </c>
      <c r="L17" s="54">
        <f>'LPPF-investments'!L17/'LPPF-investments'!L$14*100</f>
        <v>0</v>
      </c>
      <c r="M17" s="54">
        <f>'LPPF-investments'!M17/'LPPF-investments'!M$14*100</f>
        <v>1.7611835153222967E-3</v>
      </c>
    </row>
    <row r="18" spans="1:14" ht="12.75" customHeight="1"/>
    <row r="19" spans="1:14" ht="21" customHeight="1">
      <c r="C19" s="31"/>
    </row>
    <row r="20" spans="1:14" ht="21" customHeight="1">
      <c r="A20" s="65" t="s">
        <v>44</v>
      </c>
    </row>
    <row r="21" spans="1:14" ht="21" customHeight="1">
      <c r="A21" s="65" t="s">
        <v>45</v>
      </c>
    </row>
    <row r="22" spans="1:14" s="15" customFormat="1" ht="21" customHeight="1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s="15" customFormat="1" ht="21" customHeight="1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s="15" customFormat="1" ht="21" customHeight="1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s="15" customFormat="1" ht="21" customHeight="1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s="15" customFormat="1" ht="21" customHeight="1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s="15" customFormat="1" ht="21" customHeight="1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s="15" customFormat="1" ht="21" customHeight="1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s="15" customFormat="1" ht="21" customHeight="1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s="15" customFormat="1" ht="21" customHeight="1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s="15" customFormat="1" ht="21" customHeight="1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s="15" customFormat="1" ht="21" customHeight="1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2:14" s="15" customFormat="1" ht="21" customHeight="1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2:14" s="15" customFormat="1" ht="21" customHeight="1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2:14" s="15" customFormat="1" ht="21" customHeight="1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2:14" s="15" customFormat="1" ht="21" customHeight="1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2:14" s="15" customFormat="1" ht="21" customHeight="1"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2:14" s="15" customFormat="1" ht="21" customHeight="1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2:14" s="15" customFormat="1" ht="21" customHeight="1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2:14" s="15" customFormat="1" ht="21" customHeight="1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2:14" s="15" customFormat="1" ht="21" customHeight="1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2:14" s="15" customFormat="1" ht="21" customHeight="1"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2:14" s="15" customFormat="1" ht="21" customHeight="1"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2:14" s="15" customFormat="1" ht="21" customHeight="1"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2:14" s="15" customFormat="1" ht="21" customHeight="1"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2:14" s="15" customFormat="1" ht="21" customHeight="1"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2:14" s="15" customFormat="1" ht="21" customHeight="1"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2:14" s="15" customFormat="1" ht="21" customHeight="1"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2:14" s="15" customFormat="1" ht="21" customHeight="1"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2:14" s="15" customFormat="1" ht="21" customHeight="1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2:14" s="15" customFormat="1" ht="21" customHeight="1"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2:14" s="15" customFormat="1" ht="21" customHeight="1"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2:14" s="15" customFormat="1" ht="21" customHeight="1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2:14" s="15" customFormat="1" ht="21" customHeight="1"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2:14" s="15" customFormat="1" ht="21" customHeight="1"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2:14" s="15" customFormat="1" ht="21" customHeight="1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2:14" s="15" customFormat="1" ht="21" customHeight="1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2:14" s="15" customFormat="1" ht="21" customHeight="1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2:14" s="15" customFormat="1" ht="21" customHeight="1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2:14" s="15" customFormat="1" ht="21" customHeight="1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2:14" s="15" customFormat="1" ht="21" customHeight="1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2:14" s="15" customFormat="1" ht="21" customHeight="1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2:14" s="15" customFormat="1" ht="21" customHeight="1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2:14" s="15" customFormat="1" ht="21" customHeight="1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2:14" s="15" customFormat="1" ht="21" customHeight="1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2:14" s="15" customFormat="1" ht="21" customHeight="1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2:14" s="15" customFormat="1" ht="21" customHeight="1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2:14" s="15" customFormat="1" ht="21" customHeight="1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2:14" s="15" customFormat="1" ht="21" customHeight="1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2:14" s="15" customFormat="1" ht="21" customHeight="1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2:14" s="15" customFormat="1" ht="21" customHeight="1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2:14" s="15" customFormat="1" ht="21" customHeight="1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</row>
    <row r="73" spans="2:14" s="15" customFormat="1" ht="21" customHeight="1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2:14" s="15" customFormat="1" ht="21" customHeight="1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2:14" s="15" customFormat="1" ht="21" customHeight="1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2:14" s="15" customFormat="1" ht="21" customHeight="1"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2:14" s="15" customFormat="1" ht="21" customHeight="1"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  <row r="78" spans="2:14" s="15" customFormat="1" ht="21" customHeight="1"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2:14" s="15" customFormat="1" ht="21" customHeight="1"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2:14" s="15" customFormat="1" ht="21" customHeight="1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</row>
    <row r="81" spans="2:14" s="15" customFormat="1" ht="21" customHeight="1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2:14" s="15" customFormat="1" ht="21" customHeight="1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2:14" s="15" customFormat="1" ht="21" customHeight="1"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2:14" s="15" customFormat="1" ht="21" customHeight="1"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</row>
    <row r="85" spans="2:14" s="15" customFormat="1" ht="21" customHeight="1"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2:14" s="15" customFormat="1" ht="21" customHeight="1"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2:14" s="15" customFormat="1" ht="21" customHeight="1"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2:14" s="15" customFormat="1" ht="21" customHeight="1"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</row>
    <row r="89" spans="2:14" s="15" customFormat="1" ht="21" customHeight="1"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2:14" s="15" customFormat="1" ht="21" customHeight="1"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2:14" s="15" customFormat="1" ht="21" customHeight="1"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</row>
    <row r="92" spans="2:14" s="15" customFormat="1" ht="21" customHeight="1"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</row>
    <row r="93" spans="2:14" s="15" customFormat="1" ht="21" customHeight="1"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2:14" s="15" customFormat="1" ht="21" customHeight="1"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</row>
    <row r="95" spans="2:14" s="15" customFormat="1" ht="21" customHeight="1"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</row>
    <row r="96" spans="2:14" s="15" customFormat="1" ht="21" customHeight="1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2:14" s="15" customFormat="1" ht="21" customHeight="1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2:14" s="15" customFormat="1" ht="21" customHeight="1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2:14" s="15" customFormat="1" ht="21" customHeight="1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2:14" s="15" customFormat="1" ht="21" customHeight="1"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2:14" s="15" customFormat="1" ht="21" customHeight="1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2:14" s="15" customFormat="1" ht="21" customHeight="1"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</row>
    <row r="103" spans="2:14" s="15" customFormat="1" ht="21" customHeight="1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2:14" s="15" customFormat="1" ht="21" customHeight="1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2:14" s="15" customFormat="1" ht="21" customHeight="1"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2:14" s="15" customFormat="1" ht="21" customHeight="1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</row>
    <row r="107" spans="2:14" s="15" customFormat="1" ht="21" customHeight="1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2:14" s="15" customFormat="1" ht="21" customHeight="1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2:14" s="15" customFormat="1" ht="21" customHeight="1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</row>
    <row r="110" spans="2:14" s="15" customFormat="1" ht="21" customHeight="1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2:14" s="15" customFormat="1" ht="21" customHeight="1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2:14" s="15" customFormat="1" ht="21" customHeight="1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  <row r="113" spans="2:14" s="15" customFormat="1" ht="21" customHeight="1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</row>
    <row r="114" spans="2:14" s="15" customFormat="1" ht="21" customHeight="1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2:14" s="15" customFormat="1" ht="21" customHeight="1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2:14" s="15" customFormat="1" ht="21" customHeight="1"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2:14" s="15" customFormat="1" ht="21" customHeight="1"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</row>
    <row r="118" spans="2:14" s="15" customFormat="1" ht="21" customHeight="1"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2:14" s="15" customFormat="1" ht="21" customHeight="1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2:14" s="15" customFormat="1" ht="21" customHeight="1"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2:14" s="15" customFormat="1" ht="21" customHeight="1"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2:14" s="15" customFormat="1" ht="21" customHeight="1"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2:14" s="15" customFormat="1" ht="21" customHeight="1"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</row>
    <row r="124" spans="2:14" s="15" customFormat="1" ht="21" customHeight="1"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2:14" s="15" customFormat="1" ht="21" customHeight="1"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2:14" s="15" customFormat="1" ht="21" customHeight="1"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2:14" s="15" customFormat="1" ht="21" customHeight="1"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</row>
    <row r="128" spans="2:14" s="15" customFormat="1" ht="21" customHeight="1"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2:14" s="15" customFormat="1" ht="21" customHeight="1"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2:14" s="15" customFormat="1" ht="21" customHeight="1"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2:14" s="15" customFormat="1" ht="21" customHeight="1"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2" spans="2:14" s="15" customFormat="1" ht="21" customHeight="1"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</row>
    <row r="133" spans="2:14" s="15" customFormat="1" ht="21" customHeight="1"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</row>
    <row r="134" spans="2:14" s="15" customFormat="1" ht="21" customHeight="1"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</row>
    <row r="135" spans="2:14" s="15" customFormat="1" ht="21" customHeight="1"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spans="2:14" s="15" customFormat="1" ht="21" customHeight="1"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</row>
    <row r="137" spans="2:14" s="15" customFormat="1" ht="21" customHeight="1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</row>
    <row r="138" spans="2:14" s="15" customFormat="1" ht="21" customHeight="1"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</row>
    <row r="139" spans="2:14" s="15" customFormat="1" ht="21" customHeight="1"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</row>
    <row r="140" spans="2:14" s="15" customFormat="1" ht="21" customHeight="1"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spans="2:14" s="15" customFormat="1" ht="21" customHeight="1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</row>
    <row r="142" spans="2:14" s="15" customFormat="1" ht="21" customHeight="1"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</row>
    <row r="143" spans="2:14" s="15" customFormat="1" ht="21" customHeight="1"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</row>
    <row r="144" spans="2:14" s="15" customFormat="1" ht="21" customHeight="1"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</row>
    <row r="145" spans="2:14" s="15" customFormat="1" ht="21" customHeight="1"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</row>
    <row r="146" spans="2:14" s="15" customFormat="1" ht="21" customHeight="1"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</row>
    <row r="147" spans="2:14" s="15" customFormat="1" ht="21" customHeight="1"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</row>
    <row r="148" spans="2:14" s="15" customFormat="1" ht="21" customHeight="1"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</row>
    <row r="149" spans="2:14" s="15" customFormat="1" ht="21" customHeight="1"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</row>
    <row r="150" spans="2:14" s="15" customFormat="1" ht="21" customHeight="1"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spans="2:14" s="15" customFormat="1" ht="21" customHeight="1"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</row>
    <row r="152" spans="2:14" s="15" customFormat="1" ht="21" customHeight="1"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</row>
    <row r="153" spans="2:14" s="15" customFormat="1" ht="21" customHeight="1"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</row>
    <row r="154" spans="2:14" s="15" customFormat="1" ht="21" customHeight="1"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2:14" s="15" customFormat="1" ht="21" customHeight="1"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</row>
    <row r="156" spans="2:14" s="15" customFormat="1" ht="21" customHeight="1"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</row>
    <row r="157" spans="2:14" s="15" customFormat="1" ht="21" customHeight="1"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spans="2:14" s="15" customFormat="1" ht="21" customHeight="1"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</row>
    <row r="159" spans="2:14" s="15" customFormat="1" ht="21" customHeight="1"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</row>
    <row r="160" spans="2:14" s="15" customFormat="1" ht="21" customHeight="1"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</row>
    <row r="161" spans="2:14" s="15" customFormat="1" ht="21" customHeight="1"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</row>
    <row r="162" spans="2:14" s="15" customFormat="1" ht="21" customHeight="1"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</row>
    <row r="163" spans="2:14" s="15" customFormat="1" ht="21" customHeight="1"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</row>
    <row r="164" spans="2:14" s="15" customFormat="1" ht="21" customHeight="1"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</row>
    <row r="165" spans="2:14" s="15" customFormat="1" ht="21" customHeight="1"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</row>
    <row r="166" spans="2:14" s="15" customFormat="1" ht="21" customHeight="1"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</row>
    <row r="167" spans="2:14" s="15" customFormat="1" ht="21" customHeight="1"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</row>
    <row r="168" spans="2:14" s="15" customFormat="1" ht="21" customHeight="1"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</row>
    <row r="169" spans="2:14" s="15" customFormat="1" ht="21" customHeight="1"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</row>
    <row r="170" spans="2:14" s="15" customFormat="1" ht="21" customHeight="1"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</row>
    <row r="171" spans="2:14" s="15" customFormat="1" ht="21" customHeight="1"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</row>
    <row r="172" spans="2:14" s="15" customFormat="1" ht="21" customHeight="1"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</row>
    <row r="173" spans="2:14" s="15" customFormat="1" ht="21" customHeight="1"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</row>
    <row r="174" spans="2:14" s="15" customFormat="1" ht="21" customHeight="1"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</row>
    <row r="175" spans="2:14" s="15" customFormat="1" ht="21" customHeight="1"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</row>
    <row r="176" spans="2:14" s="15" customFormat="1" ht="21" customHeight="1"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</row>
    <row r="177" spans="2:14" s="15" customFormat="1" ht="21" customHeight="1"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</row>
    <row r="178" spans="2:14" s="15" customFormat="1" ht="21" customHeight="1"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</row>
    <row r="179" spans="2:14" s="15" customFormat="1" ht="21" customHeight="1"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</row>
    <row r="180" spans="2:14" s="15" customFormat="1" ht="21" customHeight="1"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</row>
    <row r="181" spans="2:14" s="15" customFormat="1" ht="21" customHeight="1"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</row>
    <row r="182" spans="2:14" s="15" customFormat="1" ht="21" customHeight="1"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</row>
    <row r="183" spans="2:14" s="15" customFormat="1" ht="21" customHeight="1"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</row>
    <row r="184" spans="2:14" s="15" customFormat="1" ht="21" customHeight="1"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</row>
    <row r="185" spans="2:14" s="15" customFormat="1" ht="21" customHeight="1"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</row>
    <row r="186" spans="2:14" s="15" customFormat="1" ht="21" customHeight="1"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</row>
    <row r="187" spans="2:14" s="15" customFormat="1" ht="21" customHeight="1"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</row>
    <row r="188" spans="2:14" s="15" customFormat="1" ht="21" customHeight="1"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</row>
    <row r="189" spans="2:14" s="15" customFormat="1" ht="21" customHeight="1"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</row>
    <row r="190" spans="2:14" s="15" customFormat="1" ht="21" customHeight="1"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</row>
    <row r="191" spans="2:14" s="15" customFormat="1" ht="21" customHeight="1"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</row>
    <row r="192" spans="2:14" s="15" customFormat="1" ht="21" customHeight="1"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</row>
    <row r="193" spans="2:14" s="15" customFormat="1" ht="21" customHeight="1"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</row>
    <row r="194" spans="2:14" s="15" customFormat="1" ht="21" customHeight="1"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</row>
    <row r="195" spans="2:14" s="15" customFormat="1" ht="21" customHeight="1"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</row>
    <row r="196" spans="2:14" s="15" customFormat="1" ht="21" customHeight="1"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</row>
    <row r="197" spans="2:14" s="15" customFormat="1" ht="21" customHeight="1"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</row>
    <row r="198" spans="2:14" s="15" customFormat="1" ht="21" customHeight="1"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</row>
    <row r="199" spans="2:14" s="15" customFormat="1" ht="21" customHeight="1"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</row>
    <row r="200" spans="2:14" s="15" customFormat="1" ht="21" customHeight="1"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</row>
    <row r="201" spans="2:14" s="15" customFormat="1" ht="21" customHeight="1"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</row>
    <row r="202" spans="2:14" s="15" customFormat="1" ht="21" customHeight="1"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</row>
    <row r="203" spans="2:14" s="15" customFormat="1" ht="21" customHeight="1"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</row>
    <row r="204" spans="2:14" s="15" customFormat="1" ht="21" customHeight="1"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</row>
    <row r="205" spans="2:14" s="15" customFormat="1" ht="21" customHeight="1"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</row>
    <row r="206" spans="2:14" s="15" customFormat="1" ht="21" customHeight="1"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</row>
    <row r="207" spans="2:14" s="15" customFormat="1" ht="21" customHeight="1"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</row>
    <row r="208" spans="2:14" s="15" customFormat="1" ht="21" customHeight="1"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</row>
    <row r="209" spans="2:14" s="15" customFormat="1" ht="21" customHeight="1"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</row>
    <row r="210" spans="2:14" s="15" customFormat="1" ht="21" customHeight="1"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</row>
    <row r="211" spans="2:14" s="15" customFormat="1" ht="21" customHeight="1"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</row>
    <row r="212" spans="2:14" s="15" customFormat="1" ht="21" customHeight="1"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</row>
    <row r="213" spans="2:14" s="15" customFormat="1" ht="21" customHeight="1"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</row>
    <row r="214" spans="2:14" s="15" customFormat="1" ht="21" customHeight="1"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</row>
    <row r="215" spans="2:14" s="15" customFormat="1" ht="21" customHeight="1"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</row>
    <row r="216" spans="2:14" s="15" customFormat="1" ht="21" customHeight="1"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</row>
    <row r="217" spans="2:14" s="15" customFormat="1" ht="21" customHeight="1"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</row>
    <row r="218" spans="2:14" s="15" customFormat="1" ht="21" customHeight="1"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</row>
    <row r="219" spans="2:14" s="15" customFormat="1" ht="21" customHeight="1"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</row>
    <row r="220" spans="2:14" s="15" customFormat="1" ht="21" customHeight="1"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</row>
    <row r="221" spans="2:14" s="15" customFormat="1" ht="21" customHeight="1"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</row>
    <row r="222" spans="2:14" s="15" customFormat="1" ht="21" customHeight="1"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</row>
    <row r="223" spans="2:14" s="15" customFormat="1" ht="21" customHeight="1"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</row>
    <row r="224" spans="2:14" s="15" customFormat="1" ht="21" customHeight="1"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</row>
    <row r="225" spans="2:14" s="15" customFormat="1" ht="21" customHeight="1"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</row>
    <row r="226" spans="2:14" s="15" customFormat="1" ht="21" customHeight="1"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</row>
    <row r="227" spans="2:14" s="15" customFormat="1" ht="21" customHeight="1"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</row>
    <row r="228" spans="2:14" s="15" customFormat="1" ht="21" customHeight="1"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</row>
    <row r="229" spans="2:14" s="15" customFormat="1" ht="21" customHeight="1"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</row>
    <row r="230" spans="2:14" s="15" customFormat="1" ht="21" customHeight="1"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</row>
    <row r="231" spans="2:14" s="15" customFormat="1" ht="21" customHeight="1"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</row>
    <row r="232" spans="2:14" s="15" customFormat="1" ht="21" customHeight="1"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</row>
    <row r="233" spans="2:14" s="15" customFormat="1" ht="21" customHeight="1"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</row>
    <row r="234" spans="2:14" s="15" customFormat="1" ht="21" customHeight="1"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</row>
    <row r="235" spans="2:14" s="15" customFormat="1" ht="21" customHeight="1"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</row>
    <row r="236" spans="2:14" s="15" customFormat="1" ht="21" customHeight="1"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</row>
    <row r="237" spans="2:14" s="15" customFormat="1" ht="21" customHeight="1"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</row>
    <row r="238" spans="2:14" s="15" customFormat="1" ht="21" customHeight="1"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</row>
    <row r="239" spans="2:14" s="15" customFormat="1" ht="21" customHeight="1"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</row>
    <row r="240" spans="2:14" s="15" customFormat="1" ht="21" customHeight="1"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</row>
    <row r="241" spans="2:14" s="15" customFormat="1" ht="21" customHeight="1"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</row>
    <row r="242" spans="2:14" s="15" customFormat="1" ht="21" customHeight="1"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</row>
    <row r="243" spans="2:14" s="15" customFormat="1" ht="21" customHeight="1"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</row>
    <row r="244" spans="2:14" s="15" customFormat="1" ht="21" customHeight="1"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</row>
    <row r="245" spans="2:14" s="15" customFormat="1" ht="21" customHeight="1"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</row>
    <row r="246" spans="2:14" s="15" customFormat="1" ht="21" customHeight="1"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</row>
    <row r="247" spans="2:14" s="15" customFormat="1" ht="21" customHeight="1"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</row>
    <row r="248" spans="2:14" s="15" customFormat="1" ht="21" customHeight="1"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</row>
    <row r="249" spans="2:14" s="15" customFormat="1" ht="21" customHeight="1"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</row>
    <row r="250" spans="2:14" s="15" customFormat="1" ht="21" customHeight="1"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</row>
    <row r="251" spans="2:14" s="15" customFormat="1" ht="21" customHeight="1"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</row>
    <row r="252" spans="2:14" s="15" customFormat="1" ht="21" customHeight="1"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</row>
    <row r="253" spans="2:14" s="15" customFormat="1" ht="21" customHeight="1"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</row>
    <row r="254" spans="2:14" s="15" customFormat="1" ht="21" customHeight="1"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</row>
    <row r="255" spans="2:14" s="15" customFormat="1" ht="21" customHeight="1"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</row>
    <row r="256" spans="2:14" s="15" customFormat="1" ht="21" customHeight="1"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</row>
    <row r="257" spans="2:14" s="15" customFormat="1" ht="21" customHeight="1"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</row>
    <row r="258" spans="2:14" s="15" customFormat="1" ht="21" customHeight="1"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</row>
    <row r="259" spans="2:14" s="15" customFormat="1" ht="21" customHeight="1"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</row>
    <row r="260" spans="2:14" s="15" customFormat="1" ht="21" customHeight="1"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</row>
    <row r="261" spans="2:14" s="15" customFormat="1" ht="21" customHeight="1"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</row>
    <row r="262" spans="2:14" s="15" customFormat="1" ht="21" customHeight="1"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</row>
    <row r="263" spans="2:14" s="15" customFormat="1" ht="21" customHeight="1"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</row>
    <row r="264" spans="2:14" s="15" customFormat="1" ht="21" customHeight="1"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</row>
    <row r="265" spans="2:14" s="15" customFormat="1" ht="21" customHeight="1"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</row>
    <row r="266" spans="2:14" s="15" customFormat="1" ht="21" customHeight="1"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</row>
    <row r="267" spans="2:14" s="15" customFormat="1" ht="21" customHeight="1"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</row>
    <row r="268" spans="2:14" s="15" customFormat="1" ht="21" customHeight="1"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</row>
    <row r="269" spans="2:14" s="15" customFormat="1" ht="21" customHeight="1"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</row>
    <row r="270" spans="2:14" s="15" customFormat="1" ht="21" customHeight="1"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</row>
    <row r="271" spans="2:14" s="15" customFormat="1" ht="21" customHeight="1"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</row>
    <row r="272" spans="2:14" s="15" customFormat="1" ht="21" customHeight="1"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</row>
    <row r="273" spans="2:14" s="15" customFormat="1" ht="21" customHeight="1"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</row>
    <row r="274" spans="2:14" s="15" customFormat="1" ht="21" customHeight="1"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</row>
    <row r="275" spans="2:14" s="15" customFormat="1" ht="21" customHeight="1"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</row>
    <row r="276" spans="2:14" s="15" customFormat="1" ht="21" customHeight="1"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</row>
    <row r="277" spans="2:14" s="15" customFormat="1" ht="21" customHeight="1"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</row>
    <row r="278" spans="2:14" s="15" customFormat="1" ht="21" customHeight="1"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</row>
    <row r="279" spans="2:14" s="15" customFormat="1" ht="21" customHeight="1"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</row>
    <row r="280" spans="2:14" s="15" customFormat="1" ht="21" customHeight="1"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</row>
    <row r="281" spans="2:14" s="15" customFormat="1" ht="21" customHeight="1"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</row>
    <row r="282" spans="2:14" s="15" customFormat="1" ht="21" customHeight="1"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</row>
    <row r="283" spans="2:14" s="15" customFormat="1" ht="21" customHeight="1"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</row>
    <row r="284" spans="2:14" s="15" customFormat="1" ht="21" customHeight="1"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</row>
    <row r="285" spans="2:14" s="15" customFormat="1" ht="21" customHeight="1"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</row>
    <row r="286" spans="2:14" s="15" customFormat="1" ht="21" customHeight="1"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</row>
    <row r="287" spans="2:14" s="15" customFormat="1" ht="21" customHeight="1"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</row>
    <row r="288" spans="2:14" s="15" customFormat="1" ht="21" customHeight="1"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</row>
    <row r="289" spans="2:14" s="15" customFormat="1" ht="21" customHeight="1"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</row>
    <row r="290" spans="2:14" s="15" customFormat="1" ht="21" customHeight="1"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</row>
    <row r="291" spans="2:14" s="15" customFormat="1" ht="21" customHeight="1"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</row>
    <row r="292" spans="2:14" s="15" customFormat="1" ht="21" customHeight="1"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</row>
    <row r="293" spans="2:14" s="15" customFormat="1" ht="21" customHeight="1"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</row>
    <row r="294" spans="2:14" s="15" customFormat="1" ht="21" customHeight="1"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</row>
    <row r="295" spans="2:14" s="15" customFormat="1" ht="21" customHeight="1"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</row>
    <row r="296" spans="2:14" s="15" customFormat="1" ht="21" customHeight="1"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</row>
    <row r="297" spans="2:14" s="15" customFormat="1" ht="21" customHeight="1"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</row>
    <row r="298" spans="2:14" s="15" customFormat="1" ht="21" customHeight="1"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</row>
    <row r="299" spans="2:14" s="15" customFormat="1" ht="21" customHeight="1"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</row>
    <row r="300" spans="2:14" s="15" customFormat="1" ht="21" customHeight="1"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</row>
    <row r="301" spans="2:14" s="15" customFormat="1" ht="21" customHeight="1"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</row>
    <row r="302" spans="2:14" s="15" customFormat="1" ht="21" customHeight="1"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</row>
    <row r="303" spans="2:14" s="15" customFormat="1" ht="21" customHeight="1"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</row>
    <row r="304" spans="2:14" s="15" customFormat="1" ht="21" customHeight="1"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</row>
    <row r="305" spans="2:14" s="15" customFormat="1" ht="21" customHeight="1"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</row>
    <row r="306" spans="2:14" s="15" customFormat="1" ht="21" customHeight="1"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</row>
    <row r="307" spans="2:14" s="15" customFormat="1" ht="21" customHeight="1"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</row>
    <row r="308" spans="2:14" s="15" customFormat="1" ht="21" customHeight="1"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</row>
    <row r="309" spans="2:14" s="15" customFormat="1" ht="21" customHeight="1"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</row>
    <row r="310" spans="2:14" s="15" customFormat="1" ht="21" customHeight="1"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</row>
    <row r="311" spans="2:14" s="15" customFormat="1" ht="21" customHeight="1"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</row>
    <row r="312" spans="2:14" s="15" customFormat="1" ht="21" customHeight="1"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</row>
    <row r="313" spans="2:14" s="15" customFormat="1" ht="21" customHeight="1"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</row>
    <row r="314" spans="2:14" s="15" customFormat="1" ht="21" customHeight="1"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</row>
    <row r="315" spans="2:14" s="15" customFormat="1" ht="21" customHeight="1"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</row>
    <row r="316" spans="2:14" s="15" customFormat="1" ht="21" customHeight="1"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</row>
    <row r="317" spans="2:14" s="15" customFormat="1" ht="21" customHeight="1"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</row>
    <row r="318" spans="2:14" s="15" customFormat="1" ht="21" customHeight="1"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</row>
    <row r="319" spans="2:14" s="15" customFormat="1" ht="21" customHeight="1"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</row>
    <row r="320" spans="2:14" s="15" customFormat="1" ht="21" customHeight="1"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</row>
    <row r="321" spans="2:14" s="15" customFormat="1" ht="21" customHeight="1"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</row>
    <row r="322" spans="2:14" s="15" customFormat="1" ht="21" customHeight="1"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</row>
    <row r="323" spans="2:14" s="15" customFormat="1" ht="21" customHeight="1"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</row>
    <row r="324" spans="2:14" s="15" customFormat="1" ht="21" customHeight="1"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</row>
    <row r="325" spans="2:14" s="15" customFormat="1" ht="21" customHeight="1"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</row>
    <row r="326" spans="2:14" s="15" customFormat="1" ht="21" customHeight="1"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</row>
    <row r="327" spans="2:14" s="15" customFormat="1" ht="21" customHeight="1"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</row>
    <row r="328" spans="2:14" s="15" customFormat="1" ht="21" customHeight="1"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</row>
    <row r="329" spans="2:14" s="15" customFormat="1" ht="21" customHeight="1"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</row>
    <row r="330" spans="2:14" s="15" customFormat="1" ht="21" customHeight="1"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</row>
    <row r="331" spans="2:14" s="15" customFormat="1" ht="21" customHeight="1"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</row>
    <row r="332" spans="2:14" s="15" customFormat="1" ht="21" customHeight="1"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</row>
    <row r="333" spans="2:14" s="15" customFormat="1" ht="21" customHeight="1"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</row>
    <row r="334" spans="2:14" s="15" customFormat="1" ht="21" customHeight="1"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</row>
    <row r="335" spans="2:14" s="15" customFormat="1" ht="21" customHeight="1"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</row>
    <row r="336" spans="2:14" s="15" customFormat="1" ht="21" customHeight="1"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</row>
    <row r="337" spans="2:14" s="15" customFormat="1" ht="21" customHeight="1"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</row>
    <row r="338" spans="2:14" s="15" customFormat="1" ht="21" customHeight="1"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</row>
    <row r="339" spans="2:14" s="15" customFormat="1" ht="21" customHeight="1"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</row>
    <row r="340" spans="2:14" s="15" customFormat="1" ht="21" customHeight="1"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</row>
    <row r="341" spans="2:14" s="15" customFormat="1" ht="21" customHeight="1"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</row>
    <row r="342" spans="2:14" s="15" customFormat="1" ht="21" customHeight="1"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</row>
    <row r="343" spans="2:14" s="15" customFormat="1" ht="21" customHeight="1"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</row>
    <row r="344" spans="2:14" s="15" customFormat="1" ht="21" customHeight="1"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</row>
    <row r="345" spans="2:14" s="15" customFormat="1" ht="21" customHeight="1"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</row>
    <row r="346" spans="2:14" s="15" customFormat="1" ht="21" customHeight="1"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</row>
    <row r="347" spans="2:14" s="15" customFormat="1" ht="21" customHeight="1"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</row>
    <row r="348" spans="2:14" s="15" customFormat="1" ht="21" customHeight="1"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</row>
    <row r="349" spans="2:14" s="15" customFormat="1" ht="21" customHeight="1"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</row>
    <row r="350" spans="2:14" s="15" customFormat="1" ht="21" customHeight="1"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</row>
    <row r="351" spans="2:14" s="15" customFormat="1" ht="21" customHeight="1"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</row>
    <row r="352" spans="2:14" s="15" customFormat="1" ht="21" customHeight="1"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</row>
    <row r="353" spans="2:14" s="15" customFormat="1" ht="21" customHeight="1"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</row>
    <row r="354" spans="2:14" s="15" customFormat="1" ht="21" customHeight="1"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</row>
    <row r="355" spans="2:14" s="15" customFormat="1" ht="21" customHeight="1"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</row>
    <row r="356" spans="2:14" s="15" customFormat="1" ht="21" customHeight="1"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</row>
    <row r="357" spans="2:14" s="15" customFormat="1" ht="21" customHeight="1"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</row>
    <row r="358" spans="2:14" s="15" customFormat="1" ht="21" customHeight="1"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</row>
    <row r="359" spans="2:14" s="15" customFormat="1" ht="21" customHeight="1"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</row>
    <row r="360" spans="2:14" s="15" customFormat="1" ht="21" customHeight="1"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</row>
    <row r="361" spans="2:14" s="15" customFormat="1" ht="21" customHeight="1"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</row>
    <row r="362" spans="2:14" s="15" customFormat="1" ht="21" customHeight="1"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</row>
    <row r="363" spans="2:14" s="15" customFormat="1" ht="21" customHeight="1"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</row>
    <row r="364" spans="2:14" s="15" customFormat="1" ht="21" customHeight="1"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</row>
    <row r="365" spans="2:14" s="15" customFormat="1" ht="21" customHeight="1"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</row>
    <row r="366" spans="2:14" s="15" customFormat="1" ht="21" customHeight="1"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</row>
    <row r="367" spans="2:14" s="15" customFormat="1" ht="21" customHeight="1"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</row>
    <row r="368" spans="2:14" s="15" customFormat="1" ht="21" customHeight="1"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</row>
    <row r="369" spans="2:14" s="15" customFormat="1" ht="21" customHeight="1"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</row>
    <row r="370" spans="2:14" s="15" customFormat="1" ht="21" customHeight="1"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</row>
    <row r="371" spans="2:14" s="15" customFormat="1" ht="21" customHeight="1"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</row>
    <row r="372" spans="2:14" s="15" customFormat="1" ht="21" customHeight="1"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</row>
    <row r="373" spans="2:14" s="15" customFormat="1" ht="21" customHeight="1"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</row>
    <row r="374" spans="2:14" s="15" customFormat="1" ht="21" customHeight="1"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</row>
    <row r="375" spans="2:14" s="15" customFormat="1" ht="21" customHeight="1"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</row>
    <row r="376" spans="2:14" s="15" customFormat="1" ht="21" customHeight="1"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</row>
    <row r="377" spans="2:14" s="15" customFormat="1" ht="21" customHeight="1"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</row>
    <row r="378" spans="2:14" s="15" customFormat="1" ht="21" customHeight="1"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</row>
    <row r="379" spans="2:14" s="15" customFormat="1" ht="21" customHeight="1"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</row>
    <row r="380" spans="2:14" s="15" customFormat="1" ht="21" customHeight="1"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</row>
    <row r="381" spans="2:14" s="15" customFormat="1" ht="21" customHeight="1"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</row>
    <row r="382" spans="2:14" s="15" customFormat="1" ht="21" customHeight="1"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</row>
    <row r="383" spans="2:14" s="15" customFormat="1" ht="21" customHeight="1"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</row>
    <row r="384" spans="2:14" s="15" customFormat="1" ht="21" customHeight="1"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</row>
    <row r="385" spans="2:14" s="15" customFormat="1" ht="21" customHeight="1"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</row>
    <row r="386" spans="2:14" s="15" customFormat="1" ht="21" customHeight="1"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</row>
    <row r="387" spans="2:14" s="15" customFormat="1" ht="21" customHeight="1"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</row>
    <row r="388" spans="2:14" s="15" customFormat="1" ht="21" customHeight="1"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</row>
    <row r="389" spans="2:14" s="15" customFormat="1" ht="21" customHeight="1"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</row>
    <row r="390" spans="2:14" s="15" customFormat="1" ht="21" customHeight="1"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</row>
    <row r="391" spans="2:14" s="15" customFormat="1" ht="21" customHeight="1"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</row>
    <row r="392" spans="2:14" s="15" customFormat="1" ht="21" customHeight="1"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</row>
    <row r="393" spans="2:14" s="15" customFormat="1" ht="21" customHeight="1"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</row>
    <row r="394" spans="2:14" s="15" customFormat="1" ht="21" customHeight="1"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</row>
    <row r="395" spans="2:14" s="15" customFormat="1" ht="21" customHeight="1"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</row>
    <row r="396" spans="2:14" s="15" customFormat="1" ht="21" customHeight="1"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</row>
    <row r="397" spans="2:14" s="15" customFormat="1" ht="21" customHeight="1"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</row>
    <row r="398" spans="2:14" s="15" customFormat="1" ht="21" customHeight="1"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</row>
    <row r="399" spans="2:14" s="15" customFormat="1" ht="21" customHeight="1"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</row>
    <row r="400" spans="2:14" s="15" customFormat="1" ht="21" customHeight="1"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</row>
    <row r="401" spans="2:14" s="15" customFormat="1" ht="21" customHeight="1"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</row>
    <row r="402" spans="2:14" s="15" customFormat="1" ht="21" customHeight="1"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</row>
    <row r="403" spans="2:14" s="15" customFormat="1" ht="21" customHeight="1"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</row>
    <row r="404" spans="2:14" s="15" customFormat="1" ht="21" customHeight="1"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</row>
    <row r="405" spans="2:14" s="15" customFormat="1" ht="21" customHeight="1"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</row>
    <row r="406" spans="2:14" s="15" customFormat="1" ht="21" customHeight="1"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</row>
    <row r="407" spans="2:14" s="15" customFormat="1" ht="21" customHeight="1"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</row>
    <row r="408" spans="2:14" s="15" customFormat="1" ht="21" customHeight="1"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</row>
    <row r="409" spans="2:14" s="15" customFormat="1" ht="21" customHeight="1"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</row>
    <row r="410" spans="2:14" s="15" customFormat="1" ht="21" customHeight="1"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</row>
    <row r="411" spans="2:14" s="15" customFormat="1" ht="21" customHeight="1"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</row>
    <row r="412" spans="2:14" s="15" customFormat="1" ht="21" customHeight="1"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</row>
    <row r="413" spans="2:14" s="15" customFormat="1" ht="21" customHeight="1"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</row>
    <row r="414" spans="2:14" s="15" customFormat="1" ht="21" customHeight="1"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</row>
    <row r="415" spans="2:14" s="15" customFormat="1" ht="21" customHeight="1"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</row>
    <row r="416" spans="2:14" s="15" customFormat="1" ht="21" customHeight="1"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</row>
    <row r="417" spans="2:14" s="15" customFormat="1" ht="21" customHeight="1"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</row>
    <row r="418" spans="2:14" s="15" customFormat="1" ht="21" customHeight="1"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</row>
    <row r="419" spans="2:14" s="15" customFormat="1" ht="21" customHeight="1"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</row>
    <row r="420" spans="2:14" s="15" customFormat="1" ht="21" customHeight="1"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</row>
    <row r="421" spans="2:14" s="15" customFormat="1" ht="21" customHeight="1"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</row>
    <row r="422" spans="2:14" s="15" customFormat="1" ht="21" customHeight="1"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</row>
    <row r="423" spans="2:14" s="15" customFormat="1" ht="21" customHeight="1"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</row>
    <row r="424" spans="2:14" s="15" customFormat="1" ht="21" customHeight="1"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</row>
    <row r="425" spans="2:14" s="15" customFormat="1" ht="21" customHeight="1"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</row>
    <row r="426" spans="2:14" s="15" customFormat="1" ht="21" customHeight="1"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</row>
    <row r="427" spans="2:14" s="15" customFormat="1" ht="21" customHeight="1"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</row>
    <row r="428" spans="2:14" s="15" customFormat="1" ht="21" customHeight="1"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</row>
    <row r="429" spans="2:14" s="15" customFormat="1" ht="21" customHeight="1"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</row>
    <row r="430" spans="2:14" s="15" customFormat="1" ht="21" customHeight="1"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</row>
    <row r="431" spans="2:14" s="15" customFormat="1" ht="21" customHeight="1"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</row>
    <row r="432" spans="2:14" s="15" customFormat="1" ht="21" customHeight="1"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</row>
    <row r="433" spans="2:14" s="15" customFormat="1" ht="21" customHeight="1"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</row>
    <row r="434" spans="2:14" s="15" customFormat="1" ht="21" customHeight="1"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</row>
    <row r="435" spans="2:14" s="15" customFormat="1" ht="21" customHeight="1"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</row>
    <row r="436" spans="2:14" s="15" customFormat="1" ht="21" customHeight="1"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</row>
    <row r="437" spans="2:14" s="15" customFormat="1" ht="21" customHeight="1"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</row>
    <row r="438" spans="2:14" s="15" customFormat="1" ht="21" customHeight="1"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</row>
    <row r="439" spans="2:14" s="15" customFormat="1" ht="21" customHeight="1"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</row>
    <row r="440" spans="2:14" s="15" customFormat="1" ht="21" customHeight="1"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</row>
    <row r="441" spans="2:14" s="15" customFormat="1" ht="21" customHeight="1"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</row>
    <row r="442" spans="2:14" s="15" customFormat="1" ht="21" customHeight="1"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</row>
    <row r="443" spans="2:14" s="15" customFormat="1" ht="21" customHeight="1"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</row>
    <row r="444" spans="2:14" s="15" customFormat="1" ht="21" customHeight="1"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</row>
    <row r="445" spans="2:14" s="15" customFormat="1" ht="21" customHeight="1"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</row>
    <row r="446" spans="2:14" s="15" customFormat="1" ht="21" customHeight="1"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</row>
    <row r="447" spans="2:14" s="15" customFormat="1" ht="21" customHeight="1"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</row>
    <row r="448" spans="2:14" s="15" customFormat="1" ht="21" customHeight="1"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</row>
    <row r="449" spans="2:14" s="15" customFormat="1" ht="21" customHeight="1"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</row>
    <row r="450" spans="2:14" s="15" customFormat="1" ht="21" customHeight="1"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</row>
    <row r="451" spans="2:14" s="15" customFormat="1" ht="21" customHeight="1"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</row>
    <row r="452" spans="2:14" s="15" customFormat="1" ht="21" customHeight="1"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</row>
    <row r="453" spans="2:14" s="15" customFormat="1" ht="21" customHeight="1"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</row>
    <row r="454" spans="2:14" s="15" customFormat="1" ht="21" customHeight="1"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</row>
    <row r="455" spans="2:14" s="15" customFormat="1" ht="21" customHeight="1"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</row>
    <row r="456" spans="2:14" s="15" customFormat="1" ht="21" customHeight="1"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</row>
    <row r="457" spans="2:14" s="15" customFormat="1" ht="21" customHeight="1"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</row>
    <row r="458" spans="2:14" s="15" customFormat="1" ht="21" customHeight="1"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</row>
    <row r="459" spans="2:14" s="15" customFormat="1" ht="21" customHeight="1"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</row>
    <row r="460" spans="2:14" s="15" customFormat="1" ht="21" customHeight="1"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</row>
    <row r="461" spans="2:14" s="15" customFormat="1" ht="21" customHeight="1"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</row>
    <row r="462" spans="2:14" s="15" customFormat="1" ht="21" customHeight="1"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</row>
    <row r="463" spans="2:14" s="15" customFormat="1" ht="21" customHeight="1"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</row>
    <row r="464" spans="2:14" s="15" customFormat="1" ht="21" customHeight="1"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</row>
    <row r="465" spans="2:14" s="15" customFormat="1" ht="21" customHeight="1"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</row>
    <row r="466" spans="2:14" s="15" customFormat="1" ht="21" customHeight="1"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</row>
    <row r="467" spans="2:14" s="15" customFormat="1" ht="21" customHeight="1"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</row>
    <row r="468" spans="2:14" s="15" customFormat="1" ht="21" customHeight="1"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</row>
    <row r="469" spans="2:14" s="15" customFormat="1" ht="21" customHeight="1"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</row>
    <row r="470" spans="2:14" s="15" customFormat="1" ht="21" customHeight="1"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</row>
  </sheetData>
  <mergeCells count="2">
    <mergeCell ref="A2:M2"/>
    <mergeCell ref="I3:M3"/>
  </mergeCells>
  <printOptions horizontalCentered="1"/>
  <pageMargins left="0.19685039370078741" right="0.19685039370078741" top="0.98425196850393704" bottom="0.39370078740157483" header="0.51181102362204722" footer="0.51181102362204722"/>
  <pageSetup paperSize="9" scale="75" fitToHeight="4" orientation="landscape" r:id="rId1"/>
  <headerFooter alignWithMargins="0">
    <oddHeader>&amp;R&amp;"Times New Roman,Regular"&amp;12&amp;A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3</vt:i4>
      </vt:variant>
    </vt:vector>
  </HeadingPairs>
  <TitlesOfParts>
    <vt:vector size="9" baseType="lpstr">
      <vt:lpstr>LPPF-pensioners</vt:lpstr>
      <vt:lpstr>LPPF-% pensioners</vt:lpstr>
      <vt:lpstr>LPPF-net assets</vt:lpstr>
      <vt:lpstr>LPPF-% net assets</vt:lpstr>
      <vt:lpstr>LPPF-investments</vt:lpstr>
      <vt:lpstr>LPPF-portfolio</vt:lpstr>
      <vt:lpstr>Chart №1-LPPF</vt:lpstr>
      <vt:lpstr>Chart №2-LPPF</vt:lpstr>
      <vt:lpstr>Chart №3-LPPF</vt:lpstr>
    </vt:vector>
  </TitlesOfParts>
  <Company>FSC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Hristova</dc:creator>
  <cp:lastModifiedBy>Aleksander Zhelev</cp:lastModifiedBy>
  <cp:lastPrinted>2025-11-14T12:03:50Z</cp:lastPrinted>
  <dcterms:created xsi:type="dcterms:W3CDTF">2022-01-21T08:12:08Z</dcterms:created>
  <dcterms:modified xsi:type="dcterms:W3CDTF">2026-08-18T07:26:35Z</dcterms:modified>
</cp:coreProperties>
</file>