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_ОТЧЕТ УОН\_СТАТИСТИКА 30.06.2026\"/>
    </mc:Choice>
  </mc:AlternateContent>
  <xr:revisionPtr revIDLastSave="0" documentId="13_ncr:1_{33F57E2C-BE99-4579-AB0F-82742A905B7E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Таблица №1-У" sheetId="1" r:id="rId1"/>
    <sheet name="Таблица №1.1-У" sheetId="2" r:id="rId2"/>
    <sheet name="Таблица №2-У" sheetId="3" r:id="rId3"/>
    <sheet name="Таблица №2.1-У" sheetId="4" r:id="rId4"/>
    <sheet name="Таблица № 3-У" sheetId="51806" r:id="rId5"/>
    <sheet name="Таблица № 3.1-У" sheetId="51804" r:id="rId6"/>
    <sheet name="Таблица №4-У" sheetId="51808" r:id="rId7"/>
    <sheet name="Таблица №4.1-У" sheetId="51809" r:id="rId8"/>
    <sheet name="Таблица № 5-У" sheetId="10541" r:id="rId9"/>
    <sheet name="Таблица № 5.1-У" sheetId="51813" r:id="rId10"/>
    <sheet name="Таблица №6-У" sheetId="51805" r:id="rId11"/>
    <sheet name="Графика №1-У" sheetId="51810" r:id="rId12"/>
    <sheet name="Графика №2-У" sheetId="51811" r:id="rId13"/>
    <sheet name="Графика №3-У" sheetId="51812" r:id="rId14"/>
  </sheets>
  <definedNames>
    <definedName name="_xlnm.Print_Area" localSheetId="10">'Таблица №6-У'!$A$1:$L$8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51806" l="1"/>
  <c r="G16" i="51806"/>
  <c r="H16" i="51806"/>
  <c r="I16" i="51806"/>
  <c r="E15" i="4"/>
  <c r="E5" i="4"/>
  <c r="E6" i="4"/>
  <c r="E7" i="4"/>
  <c r="E8" i="4"/>
  <c r="E9" i="4"/>
  <c r="E10" i="4"/>
  <c r="E11" i="4"/>
  <c r="E12" i="4"/>
  <c r="E13" i="4"/>
  <c r="E14" i="4"/>
  <c r="E15" i="3"/>
  <c r="F15" i="3"/>
  <c r="F13" i="4" s="1"/>
  <c r="G15" i="3"/>
  <c r="G11" i="4" s="1"/>
  <c r="H15" i="3"/>
  <c r="H12" i="4" s="1"/>
  <c r="E15" i="2"/>
  <c r="E5" i="2"/>
  <c r="E6" i="2"/>
  <c r="E7" i="2"/>
  <c r="E8" i="2"/>
  <c r="E9" i="2"/>
  <c r="E10" i="2"/>
  <c r="E11" i="2"/>
  <c r="E12" i="2"/>
  <c r="E13" i="2"/>
  <c r="E14" i="2"/>
  <c r="F15" i="1"/>
  <c r="F6" i="2" s="1"/>
  <c r="G15" i="1"/>
  <c r="G14" i="2" s="1"/>
  <c r="H15" i="1"/>
  <c r="H8" i="2" s="1"/>
  <c r="E15" i="1"/>
  <c r="J6" i="51806"/>
  <c r="B16" i="51806"/>
  <c r="H11" i="4" l="1"/>
  <c r="H10" i="4"/>
  <c r="H8" i="4"/>
  <c r="H14" i="4"/>
  <c r="H13" i="4"/>
  <c r="H9" i="4"/>
  <c r="H15" i="4"/>
  <c r="H7" i="4"/>
  <c r="F12" i="2"/>
  <c r="H6" i="4"/>
  <c r="H5" i="4"/>
  <c r="G10" i="4"/>
  <c r="G9" i="4"/>
  <c r="G8" i="4"/>
  <c r="G15" i="4"/>
  <c r="G14" i="4"/>
  <c r="G7" i="4"/>
  <c r="G13" i="4"/>
  <c r="G6" i="4"/>
  <c r="G12" i="4"/>
  <c r="G5" i="4"/>
  <c r="F5" i="4"/>
  <c r="F9" i="4"/>
  <c r="F8" i="4"/>
  <c r="F12" i="4"/>
  <c r="F7" i="4"/>
  <c r="F11" i="4"/>
  <c r="F6" i="4"/>
  <c r="F10" i="4"/>
  <c r="F14" i="4"/>
  <c r="F15" i="4"/>
  <c r="H14" i="2"/>
  <c r="H11" i="2"/>
  <c r="H7" i="2"/>
  <c r="H6" i="2"/>
  <c r="H5" i="2"/>
  <c r="H15" i="2"/>
  <c r="H13" i="2"/>
  <c r="H12" i="2"/>
  <c r="H10" i="2"/>
  <c r="H9" i="2"/>
  <c r="G8" i="2"/>
  <c r="G7" i="2"/>
  <c r="G13" i="2"/>
  <c r="G6" i="2"/>
  <c r="G12" i="2"/>
  <c r="G5" i="2"/>
  <c r="G11" i="2"/>
  <c r="G15" i="2"/>
  <c r="G10" i="2"/>
  <c r="G9" i="2"/>
  <c r="F10" i="2"/>
  <c r="F5" i="2"/>
  <c r="F11" i="2"/>
  <c r="F14" i="2"/>
  <c r="F9" i="2"/>
  <c r="F15" i="2"/>
  <c r="F13" i="2"/>
  <c r="F8" i="2"/>
  <c r="F7" i="2"/>
  <c r="C15" i="1"/>
  <c r="M5" i="51808" l="1"/>
  <c r="M6" i="51808"/>
  <c r="M7" i="51808"/>
  <c r="M8" i="51808"/>
  <c r="M9" i="51808"/>
  <c r="M10" i="51808"/>
  <c r="M11" i="51808"/>
  <c r="M12" i="51808"/>
  <c r="M13" i="51808"/>
  <c r="M15" i="51808"/>
  <c r="M16" i="51808"/>
  <c r="M17" i="51808"/>
  <c r="M14" i="51808" l="1"/>
  <c r="M4" i="51808"/>
  <c r="M6" i="51809" s="1"/>
  <c r="D14" i="51809"/>
  <c r="E14" i="51809"/>
  <c r="F14" i="51809"/>
  <c r="G14" i="51809"/>
  <c r="H14" i="51809"/>
  <c r="I14" i="51809"/>
  <c r="J14" i="51809"/>
  <c r="K14" i="51809"/>
  <c r="L14" i="51809"/>
  <c r="D15" i="51809"/>
  <c r="E15" i="51809"/>
  <c r="F15" i="51809"/>
  <c r="G15" i="51809"/>
  <c r="H15" i="51809"/>
  <c r="I15" i="51809"/>
  <c r="J15" i="51809"/>
  <c r="K15" i="51809"/>
  <c r="L15" i="51809"/>
  <c r="M15" i="51809"/>
  <c r="D16" i="51809"/>
  <c r="E16" i="51809"/>
  <c r="F16" i="51809"/>
  <c r="G16" i="51809"/>
  <c r="H16" i="51809"/>
  <c r="I16" i="51809"/>
  <c r="J16" i="51809"/>
  <c r="K16" i="51809"/>
  <c r="L16" i="51809"/>
  <c r="M16" i="51809"/>
  <c r="D17" i="51809"/>
  <c r="E17" i="51809"/>
  <c r="F17" i="51809"/>
  <c r="G17" i="51809"/>
  <c r="H17" i="51809"/>
  <c r="I17" i="51809"/>
  <c r="J17" i="51809"/>
  <c r="K17" i="51809"/>
  <c r="L17" i="51809"/>
  <c r="M17" i="51809"/>
  <c r="C15" i="51809"/>
  <c r="C16" i="51809"/>
  <c r="C17" i="51809"/>
  <c r="C14" i="51809"/>
  <c r="C5" i="51809"/>
  <c r="D5" i="51809"/>
  <c r="E5" i="51809"/>
  <c r="F5" i="51809"/>
  <c r="G5" i="51809"/>
  <c r="H5" i="51809"/>
  <c r="I5" i="51809"/>
  <c r="J5" i="51809"/>
  <c r="K5" i="51809"/>
  <c r="L5" i="51809"/>
  <c r="M5" i="51809"/>
  <c r="C6" i="51809"/>
  <c r="D6" i="51809"/>
  <c r="E6" i="51809"/>
  <c r="F6" i="51809"/>
  <c r="G6" i="51809"/>
  <c r="H6" i="51809"/>
  <c r="I6" i="51809"/>
  <c r="J6" i="51809"/>
  <c r="K6" i="51809"/>
  <c r="L6" i="51809"/>
  <c r="C7" i="51809"/>
  <c r="D7" i="51809"/>
  <c r="E7" i="51809"/>
  <c r="F7" i="51809"/>
  <c r="G7" i="51809"/>
  <c r="H7" i="51809"/>
  <c r="I7" i="51809"/>
  <c r="J7" i="51809"/>
  <c r="K7" i="51809"/>
  <c r="L7" i="51809"/>
  <c r="M7" i="51809"/>
  <c r="C8" i="51809"/>
  <c r="D8" i="51809"/>
  <c r="E8" i="51809"/>
  <c r="F8" i="51809"/>
  <c r="G8" i="51809"/>
  <c r="H8" i="51809"/>
  <c r="I8" i="51809"/>
  <c r="J8" i="51809"/>
  <c r="K8" i="51809"/>
  <c r="L8" i="51809"/>
  <c r="C9" i="51809"/>
  <c r="D9" i="51809"/>
  <c r="E9" i="51809"/>
  <c r="F9" i="51809"/>
  <c r="G9" i="51809"/>
  <c r="H9" i="51809"/>
  <c r="I9" i="51809"/>
  <c r="J9" i="51809"/>
  <c r="K9" i="51809"/>
  <c r="L9" i="51809"/>
  <c r="M9" i="51809"/>
  <c r="C10" i="51809"/>
  <c r="D10" i="51809"/>
  <c r="E10" i="51809"/>
  <c r="F10" i="51809"/>
  <c r="G10" i="51809"/>
  <c r="H10" i="51809"/>
  <c r="I10" i="51809"/>
  <c r="J10" i="51809"/>
  <c r="K10" i="51809"/>
  <c r="L10" i="51809"/>
  <c r="M10" i="51809"/>
  <c r="C11" i="51809"/>
  <c r="D11" i="51809"/>
  <c r="E11" i="51809"/>
  <c r="F11" i="51809"/>
  <c r="G11" i="51809"/>
  <c r="H11" i="51809"/>
  <c r="I11" i="51809"/>
  <c r="J11" i="51809"/>
  <c r="K11" i="51809"/>
  <c r="L11" i="51809"/>
  <c r="C12" i="51809"/>
  <c r="D12" i="51809"/>
  <c r="E12" i="51809"/>
  <c r="F12" i="51809"/>
  <c r="G12" i="51809"/>
  <c r="H12" i="51809"/>
  <c r="I12" i="51809"/>
  <c r="J12" i="51809"/>
  <c r="K12" i="51809"/>
  <c r="L12" i="51809"/>
  <c r="M12" i="51809"/>
  <c r="C13" i="51809"/>
  <c r="D13" i="51809"/>
  <c r="E13" i="51809"/>
  <c r="F13" i="51809"/>
  <c r="G13" i="51809"/>
  <c r="H13" i="51809"/>
  <c r="I13" i="51809"/>
  <c r="J13" i="51809"/>
  <c r="K13" i="51809"/>
  <c r="L13" i="51809"/>
  <c r="D4" i="51809"/>
  <c r="E4" i="51809"/>
  <c r="F4" i="51809"/>
  <c r="G4" i="51809"/>
  <c r="H4" i="51809"/>
  <c r="I4" i="51809"/>
  <c r="J4" i="51809"/>
  <c r="K4" i="51809"/>
  <c r="L4" i="51809"/>
  <c r="C4" i="51809"/>
  <c r="L6" i="51805"/>
  <c r="L7" i="51805"/>
  <c r="L5" i="51805"/>
  <c r="C8" i="51805"/>
  <c r="D8" i="51805"/>
  <c r="E8" i="51805"/>
  <c r="F8" i="51805"/>
  <c r="G8" i="51805"/>
  <c r="H8" i="51805"/>
  <c r="I8" i="51805"/>
  <c r="J8" i="51805"/>
  <c r="K8" i="51805"/>
  <c r="B8" i="51805"/>
  <c r="J16" i="51804"/>
  <c r="J7" i="51804"/>
  <c r="J8" i="51804"/>
  <c r="J9" i="51804"/>
  <c r="J10" i="51804"/>
  <c r="J11" i="51804"/>
  <c r="J12" i="51804"/>
  <c r="J13" i="51804"/>
  <c r="J14" i="51804"/>
  <c r="J15" i="51804"/>
  <c r="J6" i="51804"/>
  <c r="M13" i="51809" l="1"/>
  <c r="M8" i="51809"/>
  <c r="M11" i="51809"/>
  <c r="M4" i="51809"/>
  <c r="M14" i="51809"/>
  <c r="L8" i="51805"/>
  <c r="J7" i="51806"/>
  <c r="J8" i="51806"/>
  <c r="J9" i="51806"/>
  <c r="J10" i="51806"/>
  <c r="J11" i="51806"/>
  <c r="J12" i="51806"/>
  <c r="J13" i="51806"/>
  <c r="J14" i="51806"/>
  <c r="J15" i="51806"/>
  <c r="D16" i="51806"/>
  <c r="E16" i="51806"/>
  <c r="C16" i="51806"/>
  <c r="D15" i="3"/>
  <c r="D5" i="4" s="1"/>
  <c r="D15" i="4" l="1"/>
  <c r="D14" i="4"/>
  <c r="D13" i="4"/>
  <c r="D12" i="4"/>
  <c r="D11" i="4"/>
  <c r="D10" i="4"/>
  <c r="D9" i="4"/>
  <c r="D8" i="4"/>
  <c r="D7" i="4"/>
  <c r="D6" i="4"/>
  <c r="J16" i="51806"/>
  <c r="D15" i="1"/>
  <c r="B15" i="1"/>
  <c r="D5" i="2" l="1"/>
  <c r="D7" i="2"/>
  <c r="D8" i="2"/>
  <c r="D9" i="2"/>
  <c r="D11" i="2"/>
  <c r="D13" i="2"/>
  <c r="D6" i="2"/>
  <c r="D10" i="2"/>
  <c r="D12" i="2"/>
  <c r="D14" i="2"/>
  <c r="D15" i="2"/>
  <c r="C5" i="2"/>
  <c r="C6" i="2"/>
  <c r="C7" i="2"/>
  <c r="C8" i="2"/>
  <c r="C9" i="2"/>
  <c r="C10" i="2"/>
  <c r="C11" i="2"/>
  <c r="C12" i="2"/>
  <c r="C13" i="2"/>
  <c r="C14" i="2"/>
  <c r="C15" i="2"/>
  <c r="B6" i="2"/>
  <c r="B10" i="2"/>
  <c r="B14" i="2"/>
  <c r="B8" i="2"/>
  <c r="B5" i="2"/>
  <c r="B9" i="2"/>
  <c r="B7" i="2"/>
  <c r="B11" i="2"/>
  <c r="B15" i="2"/>
  <c r="B12" i="2"/>
  <c r="B13" i="2"/>
  <c r="C15" i="3"/>
  <c r="C5" i="4" l="1"/>
  <c r="C6" i="4"/>
  <c r="C7" i="4"/>
  <c r="C8" i="4"/>
  <c r="C9" i="4"/>
  <c r="C10" i="4"/>
  <c r="C11" i="4"/>
  <c r="C12" i="4"/>
  <c r="C13" i="4"/>
  <c r="C14" i="4"/>
  <c r="C15" i="4"/>
  <c r="B15" i="3" l="1"/>
  <c r="B7" i="4" l="1"/>
  <c r="B11" i="4"/>
  <c r="B15" i="4"/>
  <c r="B9" i="4"/>
  <c r="B14" i="4"/>
  <c r="B8" i="4"/>
  <c r="B12" i="4"/>
  <c r="B5" i="4"/>
  <c r="B13" i="4"/>
  <c r="B10" i="4"/>
  <c r="B6" i="4"/>
</calcChain>
</file>

<file path=xl/sharedStrings.xml><?xml version="1.0" encoding="utf-8"?>
<sst xmlns="http://schemas.openxmlformats.org/spreadsheetml/2006/main" count="236" uniqueCount="76">
  <si>
    <t xml:space="preserve">№ </t>
  </si>
  <si>
    <t xml:space="preserve">УПФ "ДОВЕРИЕ" </t>
  </si>
  <si>
    <t>УПФ "СЪГЛАСИЕ"</t>
  </si>
  <si>
    <t xml:space="preserve">УПФ "ДСК-РОДИНА" </t>
  </si>
  <si>
    <t>ЗУПФ "АЛИАНЦ БЪЛГАРИЯ"</t>
  </si>
  <si>
    <t xml:space="preserve">УПФ "ЦКБ-СИЛА" </t>
  </si>
  <si>
    <t>ОБЩО</t>
  </si>
  <si>
    <t xml:space="preserve">Общо </t>
  </si>
  <si>
    <t>Среден размер за всички УПФ</t>
  </si>
  <si>
    <t>УПФ "ДОВЕРИЕ"</t>
  </si>
  <si>
    <t>УПФ "ДСК-РОДИНА"</t>
  </si>
  <si>
    <t>УПФ "ЦКБ-СИЛА"</t>
  </si>
  <si>
    <t>Корпоративни облигации</t>
  </si>
  <si>
    <t>Общински облигации</t>
  </si>
  <si>
    <t>Инвестиционни имоти</t>
  </si>
  <si>
    <t>(%)</t>
  </si>
  <si>
    <t>УПФ</t>
  </si>
  <si>
    <t>Година, месец</t>
  </si>
  <si>
    <t>*Средния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</si>
  <si>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 </t>
  </si>
  <si>
    <t>Общо</t>
  </si>
  <si>
    <t>Средства за изплащане на наследници 
на осигурени лица</t>
  </si>
  <si>
    <t>Показател</t>
  </si>
  <si>
    <t>Динамика на броя на осигурените лица в универсалните пенсионни фондове (УПФ)</t>
  </si>
  <si>
    <t xml:space="preserve">Пазарен  дял на УПФ по броя на осигурените в тях лица                      </t>
  </si>
  <si>
    <t xml:space="preserve">Пазарен дял на УПФ по размер на нетните им активи </t>
  </si>
  <si>
    <t>Брутни постъпления от осигурителни вноски в УПФ</t>
  </si>
  <si>
    <t>УПФ "ТОПЛИНА"</t>
  </si>
  <si>
    <t>Парични средства</t>
  </si>
  <si>
    <t>Краткосрочни вземания</t>
  </si>
  <si>
    <t>Година</t>
  </si>
  <si>
    <t>І.</t>
  </si>
  <si>
    <t>Инвестиции общо, в т.ч.</t>
  </si>
  <si>
    <t xml:space="preserve">"УПФ - БЪДЕЩЕ" </t>
  </si>
  <si>
    <t xml:space="preserve">УПФ "ТОПЛИНА" </t>
  </si>
  <si>
    <t xml:space="preserve">Балансови активи общо, в т.ч. </t>
  </si>
  <si>
    <t xml:space="preserve">                                    Година,период                            УПФ</t>
  </si>
  <si>
    <t>Година, период</t>
  </si>
  <si>
    <t xml:space="preserve">                                                     УПФ                           Инвестиционни инструменти </t>
  </si>
  <si>
    <t>Забележка:</t>
  </si>
  <si>
    <t>Среден размер на месечните постъпления от осигурителни вноски на едно осигурено лице в УПФ*</t>
  </si>
  <si>
    <t xml:space="preserve">Среден размер* на натрупаните средства на едно осигурено лице в УПФ
(към края на съответния месец) 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</si>
  <si>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</si>
  <si>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</si>
  <si>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</si>
  <si>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</si>
  <si>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</si>
  <si>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Инвестиции общо
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</si>
  <si>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№5.1-У.</t>
  </si>
  <si>
    <r>
      <t>Среден размер* на натрупаните средства на</t>
    </r>
    <r>
      <rPr>
        <b/>
        <sz val="12"/>
        <rFont val="Times New Roman"/>
        <family val="1"/>
      </rPr>
      <t xml:space="preserve"> лицата, за които през предходните 12 месеца е постъпила поне една осигурителна вноска </t>
    </r>
    <r>
      <rPr>
        <sz val="12"/>
        <rFont val="Times New Roman"/>
        <family val="1"/>
        <charset val="204"/>
      </rPr>
      <t xml:space="preserve">
(към края на съответния месец)  </t>
    </r>
  </si>
  <si>
    <t>Средства за еднократно изплащане
на осигурени лица, придобили право на пенсия</t>
  </si>
  <si>
    <t>Средства за еднократно или разсрочено изплащане на осигурени лица</t>
  </si>
  <si>
    <t>"УПФ ОББ"</t>
  </si>
  <si>
    <t>УПФ "ДАЛЛБОГГ: ЖИВОТ И ЗДРАВЕ"</t>
  </si>
  <si>
    <t>Година, среднопретеглено</t>
  </si>
  <si>
    <t>Дългови финансови инструменти</t>
  </si>
  <si>
    <t>1.1</t>
  </si>
  <si>
    <t>Дялови финансови инструменти</t>
  </si>
  <si>
    <t>ІІ.</t>
  </si>
  <si>
    <t>месеци</t>
  </si>
  <si>
    <t>(хил. евро)</t>
  </si>
  <si>
    <t xml:space="preserve">(евро) </t>
  </si>
  <si>
    <t>(хил.евро)</t>
  </si>
  <si>
    <t>(евро)</t>
  </si>
  <si>
    <t>* Предишно наименование УПФ "Пенсионноосигурителен институт"</t>
  </si>
  <si>
    <t>**Предишно наименование УПФ "Пенсионноосигурителен институт"</t>
  </si>
  <si>
    <t>** Предишно наименование УПФ "Пенсионноосигурителен институт"</t>
  </si>
  <si>
    <t>УПФ "ЛЕВ ИНС ПЕНСИОННО ОСИГУРЯВАНЕ"*</t>
  </si>
  <si>
    <t xml:space="preserve">УПФ "ЛЕВ ИНС ПЕНСИОННО ОСИГУРЯВАНЕ"* </t>
  </si>
  <si>
    <t>I-во полугодие</t>
  </si>
  <si>
    <t>I-во полугодие,  среднопретеглено</t>
  </si>
  <si>
    <t>I-во полугодие,  средноаритметично</t>
  </si>
  <si>
    <t>Инвестиционен портфейл и балансови активи на УПФ към 30.06.2026 г.</t>
  </si>
  <si>
    <t>Структура на инвестиционния портфейл и балансовите активи на УПФ към 30.06.2026 г.</t>
  </si>
  <si>
    <t>Начислени и изплатени суми от УПФ за периода 01.01.2026 г. - 30.06.2026 г.</t>
  </si>
  <si>
    <t>Динамика на нетните активи в УПФ през първото полугодие на 2026 г. (по месеци)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</si>
</sst>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(* #,##0.00_);_(* \(#,##0.00\);_(* &quot;-&quot;??_);_(@_)"/>
    <numFmt numFmtId="168" formatCode="_-* #,##0.00\ _л_в_-;\-* #,##0.00\ _л_в_-;_-* &quot;-&quot;\ _л_в_-;_-@_-"/>
    <numFmt numFmtId="169" formatCode="_-* #,##0.000\ _л_в_-;\-* #,##0.000\ _л_в_-;_-* &quot;-&quot;\ _л_в_-;_-@_-"/>
  </numFmts>
  <fonts count="2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HebarU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8"/>
      <color rgb="FF08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</borders>
  <cellStyleXfs count="39">
    <xf numFmtId="0" fontId="0" fillId="0" borderId="0"/>
    <xf numFmtId="167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167" fontId="7" fillId="0" borderId="0" xfId="1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7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3" fontId="7" fillId="0" borderId="0" xfId="0" applyNumberFormat="1" applyFont="1" applyAlignment="1">
      <alignment vertical="center" wrapText="1"/>
    </xf>
    <xf numFmtId="0" fontId="11" fillId="0" borderId="0" xfId="0" applyFont="1" applyAlignment="1">
      <alignment wrapText="1"/>
    </xf>
    <xf numFmtId="0" fontId="7" fillId="0" borderId="0" xfId="6" applyFont="1"/>
    <xf numFmtId="0" fontId="7" fillId="0" borderId="0" xfId="0" applyFont="1" applyAlignment="1">
      <alignment wrapText="1"/>
    </xf>
    <xf numFmtId="167" fontId="7" fillId="0" borderId="2" xfId="1" applyFont="1" applyFill="1" applyBorder="1" applyAlignment="1">
      <alignment horizontal="left" wrapText="1"/>
    </xf>
    <xf numFmtId="0" fontId="13" fillId="0" borderId="0" xfId="4" applyFont="1"/>
    <xf numFmtId="0" fontId="6" fillId="0" borderId="2" xfId="5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166" fontId="13" fillId="0" borderId="5" xfId="2" applyFont="1" applyFill="1" applyBorder="1" applyAlignment="1">
      <alignment horizontal="right" vertical="justify" wrapText="1"/>
    </xf>
    <xf numFmtId="166" fontId="13" fillId="0" borderId="4" xfId="2" applyFont="1" applyFill="1" applyBorder="1" applyAlignment="1">
      <alignment horizontal="justify" wrapText="1"/>
    </xf>
    <xf numFmtId="0" fontId="17" fillId="0" borderId="4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justify" vertical="justify" wrapText="1"/>
    </xf>
    <xf numFmtId="0" fontId="16" fillId="0" borderId="0" xfId="0" applyFont="1" applyAlignment="1">
      <alignment horizontal="right"/>
    </xf>
    <xf numFmtId="0" fontId="7" fillId="0" borderId="0" xfId="6" applyFont="1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7" fillId="0" borderId="2" xfId="1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10" fontId="7" fillId="0" borderId="0" xfId="9" applyNumberFormat="1" applyFont="1" applyBorder="1"/>
    <xf numFmtId="3" fontId="7" fillId="0" borderId="0" xfId="0" applyNumberFormat="1" applyFont="1"/>
    <xf numFmtId="10" fontId="7" fillId="0" borderId="0" xfId="9" applyNumberFormat="1" applyFont="1" applyFill="1" applyBorder="1"/>
    <xf numFmtId="0" fontId="13" fillId="0" borderId="5" xfId="0" applyFont="1" applyBorder="1" applyAlignment="1">
      <alignment horizontal="right" vertical="justify"/>
    </xf>
    <xf numFmtId="0" fontId="13" fillId="0" borderId="6" xfId="0" applyFont="1" applyBorder="1" applyAlignment="1">
      <alignment vertical="justify"/>
    </xf>
    <xf numFmtId="0" fontId="13" fillId="0" borderId="4" xfId="0" applyFont="1" applyBorder="1" applyAlignment="1">
      <alignment vertical="justify"/>
    </xf>
    <xf numFmtId="3" fontId="13" fillId="0" borderId="2" xfId="0" applyNumberFormat="1" applyFont="1" applyBorder="1" applyAlignment="1">
      <alignment horizontal="center" vertical="center" wrapText="1"/>
    </xf>
    <xf numFmtId="0" fontId="7" fillId="0" borderId="2" xfId="5" quotePrefix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167" fontId="16" fillId="0" borderId="5" xfId="1" applyFont="1" applyFill="1" applyBorder="1" applyAlignment="1">
      <alignment horizontal="center" vertical="center" wrapText="1"/>
    </xf>
    <xf numFmtId="167" fontId="11" fillId="0" borderId="5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10" fontId="7" fillId="0" borderId="0" xfId="8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7" fontId="16" fillId="0" borderId="2" xfId="1" applyFont="1" applyFill="1" applyBorder="1" applyAlignment="1">
      <alignment horizontal="center" vertical="center" wrapText="1"/>
    </xf>
    <xf numFmtId="167" fontId="11" fillId="0" borderId="2" xfId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9" xfId="0" applyFont="1" applyBorder="1" applyAlignment="1">
      <alignment horizontal="justify" vertical="justify" wrapText="1"/>
    </xf>
    <xf numFmtId="0" fontId="16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5" quotePrefix="1" applyFont="1" applyBorder="1" applyAlignment="1">
      <alignment horizontal="right" vertical="center" wrapText="1" indent="1"/>
    </xf>
    <xf numFmtId="0" fontId="7" fillId="0" borderId="2" xfId="0" quotePrefix="1" applyFont="1" applyBorder="1" applyAlignment="1">
      <alignment horizontal="right" vertical="center" wrapText="1" indent="1"/>
    </xf>
    <xf numFmtId="0" fontId="7" fillId="0" borderId="0" xfId="12" applyFont="1" applyAlignment="1">
      <alignment horizontal="right" vertical="center" wrapText="1"/>
    </xf>
    <xf numFmtId="0" fontId="7" fillId="0" borderId="0" xfId="12" applyFont="1" applyAlignment="1">
      <alignment wrapText="1"/>
    </xf>
    <xf numFmtId="0" fontId="7" fillId="0" borderId="5" xfId="12" applyFont="1" applyBorder="1" applyAlignment="1">
      <alignment horizontal="right" vertical="center" wrapText="1"/>
    </xf>
    <xf numFmtId="0" fontId="7" fillId="0" borderId="4" xfId="12" applyFont="1" applyBorder="1" applyAlignment="1">
      <alignment vertical="center" wrapText="1"/>
    </xf>
    <xf numFmtId="0" fontId="8" fillId="0" borderId="2" xfId="12" applyFont="1" applyBorder="1" applyAlignment="1">
      <alignment wrapText="1"/>
    </xf>
    <xf numFmtId="0" fontId="7" fillId="0" borderId="2" xfId="6" applyFont="1" applyBorder="1" applyAlignment="1">
      <alignment wrapText="1"/>
    </xf>
    <xf numFmtId="0" fontId="13" fillId="0" borderId="0" xfId="3" applyFont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3" fontId="13" fillId="0" borderId="0" xfId="4" applyNumberFormat="1" applyFont="1"/>
    <xf numFmtId="10" fontId="13" fillId="0" borderId="0" xfId="9" applyNumberFormat="1" applyFont="1" applyFill="1"/>
    <xf numFmtId="0" fontId="13" fillId="0" borderId="2" xfId="4" applyFont="1" applyBorder="1" applyAlignment="1">
      <alignment horizontal="left" vertical="center"/>
    </xf>
    <xf numFmtId="2" fontId="7" fillId="0" borderId="2" xfId="9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wrapText="1"/>
    </xf>
    <xf numFmtId="3" fontId="7" fillId="0" borderId="2" xfId="0" applyNumberFormat="1" applyFont="1" applyBorder="1" applyAlignment="1">
      <alignment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wrapText="1"/>
    </xf>
    <xf numFmtId="168" fontId="6" fillId="0" borderId="2" xfId="0" applyNumberFormat="1" applyFont="1" applyBorder="1" applyAlignment="1">
      <alignment horizontal="righ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top" wrapText="1"/>
    </xf>
    <xf numFmtId="165" fontId="7" fillId="0" borderId="0" xfId="0" applyNumberFormat="1" applyFont="1" applyAlignment="1">
      <alignment horizontal="center" vertical="center"/>
    </xf>
    <xf numFmtId="0" fontId="21" fillId="0" borderId="0" xfId="13" applyFont="1" applyAlignment="1">
      <alignment horizontal="right" vertical="center" wrapText="1"/>
    </xf>
    <xf numFmtId="2" fontId="7" fillId="0" borderId="0" xfId="9" applyNumberFormat="1" applyFont="1" applyFill="1" applyBorder="1"/>
    <xf numFmtId="2" fontId="7" fillId="0" borderId="0" xfId="9" applyNumberFormat="1" applyFont="1" applyBorder="1"/>
    <xf numFmtId="2" fontId="7" fillId="0" borderId="0" xfId="0" applyNumberFormat="1" applyFont="1"/>
    <xf numFmtId="0" fontId="21" fillId="0" borderId="0" xfId="0" applyFont="1" applyAlignment="1">
      <alignment horizontal="right" vertical="center" wrapText="1"/>
    </xf>
    <xf numFmtId="3" fontId="7" fillId="0" borderId="2" xfId="0" applyNumberFormat="1" applyFont="1" applyBorder="1"/>
    <xf numFmtId="3" fontId="7" fillId="0" borderId="2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 wrapText="1"/>
    </xf>
    <xf numFmtId="168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" fontId="13" fillId="0" borderId="2" xfId="7" applyNumberFormat="1" applyFont="1" applyBorder="1" applyAlignment="1">
      <alignment vertical="center" wrapText="1"/>
    </xf>
    <xf numFmtId="3" fontId="13" fillId="0" borderId="2" xfId="7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wrapText="1"/>
    </xf>
    <xf numFmtId="165" fontId="1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7" fontId="7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justify" vertical="justify"/>
    </xf>
    <xf numFmtId="0" fontId="13" fillId="0" borderId="13" xfId="0" applyFont="1" applyBorder="1" applyAlignment="1">
      <alignment horizontal="justify" vertical="justify"/>
    </xf>
    <xf numFmtId="0" fontId="13" fillId="0" borderId="14" xfId="0" applyFont="1" applyBorder="1" applyAlignment="1">
      <alignment horizontal="justify" vertical="justify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12" applyFont="1" applyBorder="1" applyAlignment="1">
      <alignment horizontal="center" vertical="center"/>
    </xf>
    <xf numFmtId="0" fontId="7" fillId="0" borderId="11" xfId="12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12" applyFont="1" applyAlignment="1">
      <alignment horizontal="center" vertical="center" wrapText="1"/>
    </xf>
    <xf numFmtId="0" fontId="7" fillId="0" borderId="0" xfId="12" applyFont="1" applyAlignment="1">
      <alignment horizontal="left" vertical="top" wrapText="1"/>
    </xf>
    <xf numFmtId="0" fontId="13" fillId="0" borderId="0" xfId="3" applyFont="1" applyAlignment="1">
      <alignment horizontal="center" vertical="center" wrapText="1"/>
    </xf>
    <xf numFmtId="0" fontId="13" fillId="0" borderId="3" xfId="4" applyFont="1" applyBorder="1" applyAlignment="1">
      <alignment horizontal="right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167" fontId="18" fillId="0" borderId="5" xfId="1" applyFont="1" applyFill="1" applyBorder="1" applyAlignment="1">
      <alignment horizontal="center" vertical="center" wrapText="1"/>
    </xf>
    <xf numFmtId="167" fontId="18" fillId="0" borderId="4" xfId="1" applyFont="1" applyFill="1" applyBorder="1" applyAlignment="1">
      <alignment horizontal="center" vertical="center" wrapText="1"/>
    </xf>
  </cellXfs>
  <cellStyles count="39">
    <cellStyle name="Comma" xfId="1" builtinId="3"/>
    <cellStyle name="Comma 2" xfId="10" xr:uid="{00000000-0005-0000-0000-000001000000}"/>
    <cellStyle name="Comma 2 2" xfId="17" xr:uid="{00000000-0005-0000-0000-000002000000}"/>
    <cellStyle name="Comma 3" xfId="15" xr:uid="{00000000-0005-0000-0000-000003000000}"/>
    <cellStyle name="Comma 3 2" xfId="22" xr:uid="{FAD4DC9E-CEA9-4067-960E-BAA9A9F85FF3}"/>
    <cellStyle name="Comma 3 2 2" xfId="33" xr:uid="{3A52223A-0346-41CC-A7E0-490A5E7BBDA4}"/>
    <cellStyle name="Comma 3 3" xfId="20" xr:uid="{648B6D00-3139-4D1F-AE88-8D618142A1BB}"/>
    <cellStyle name="Comma 3 4" xfId="31" xr:uid="{15A54DBB-F4C5-4B84-B2E3-74A54851F58A}"/>
    <cellStyle name="Comma 4" xfId="24" xr:uid="{8FB7CF3A-791E-4562-AE66-D76C08DB34B9}"/>
    <cellStyle name="Comma 4 2" xfId="34" xr:uid="{E29F6529-9FF9-4776-8103-95C3EA9FE2CE}"/>
    <cellStyle name="Comma_PPF_2006_Q2_BG" xfId="2" xr:uid="{00000000-0005-0000-0000-000004000000}"/>
    <cellStyle name="Normal" xfId="0" builtinId="0"/>
    <cellStyle name="Normal 2" xfId="12" xr:uid="{00000000-0005-0000-0000-000006000000}"/>
    <cellStyle name="Normal 3" xfId="13" xr:uid="{00000000-0005-0000-0000-000007000000}"/>
    <cellStyle name="Normal 3 2" xfId="27" xr:uid="{38D56AB5-BDD1-4264-A888-0EF9A18D9265}"/>
    <cellStyle name="Normal 3 2 2" xfId="36" xr:uid="{5F76FCC5-BE95-480D-8982-2E1762C9B347}"/>
    <cellStyle name="Normal 3 3" xfId="19" xr:uid="{379BBB84-D856-451D-9C8E-2A72F8D4D1F7}"/>
    <cellStyle name="Normal 3 4" xfId="30" xr:uid="{6CD1CA32-A194-4A7F-8D56-E6A9D9684529}"/>
    <cellStyle name="Normal 4" xfId="14" xr:uid="{00000000-0005-0000-0000-000008000000}"/>
    <cellStyle name="Normal 5" xfId="21" xr:uid="{D949CC79-35A9-41E2-B133-6745BDC02060}"/>
    <cellStyle name="Normal 5 2" xfId="28" xr:uid="{D74F2270-E11C-4034-AA47-787A3D2FF1A7}"/>
    <cellStyle name="Normal 5 2 2" xfId="37" xr:uid="{A7CF5BCA-69D9-4C9B-AD86-13D056AC52B4}"/>
    <cellStyle name="Normal 5 3" xfId="32" xr:uid="{EC124A9C-61CF-4957-A353-F6BC5A5A2088}"/>
    <cellStyle name="Normal 6" xfId="25" xr:uid="{1949D725-0A36-4F2F-AF94-2713CDC2754E}"/>
    <cellStyle name="Normal 7" xfId="26" xr:uid="{BDD71326-B1FE-4012-AAF5-DB14982044BD}"/>
    <cellStyle name="Normal 7 2" xfId="35" xr:uid="{0F6D442B-072C-46CE-93E0-E72F86DC495E}"/>
    <cellStyle name="Normal 8" xfId="29" xr:uid="{F47A5B06-582A-45E4-BE2A-B24FEC4807D9}"/>
    <cellStyle name="Normal 8 2" xfId="38" xr:uid="{DFFD3FC6-1830-4701-AC7C-374512C66CFA}"/>
    <cellStyle name="Normal_DPF" xfId="3" xr:uid="{00000000-0005-0000-0000-000009000000}"/>
    <cellStyle name="Normal_PPF_2006_Q2_BG" xfId="4" xr:uid="{00000000-0005-0000-0000-00000A000000}"/>
    <cellStyle name="Normal_Spr_06_04" xfId="5" xr:uid="{00000000-0005-0000-0000-00000B000000}"/>
    <cellStyle name="Normal_ППФ0603" xfId="6" xr:uid="{00000000-0005-0000-0000-00000C000000}"/>
    <cellStyle name="Normal_Таблица № 7- П" xfId="7" xr:uid="{00000000-0005-0000-0000-00000D000000}"/>
    <cellStyle name="Normal_Таблица №4-У" xfId="8" xr:uid="{00000000-0005-0000-0000-00000E000000}"/>
    <cellStyle name="Percent" xfId="9" builtinId="5"/>
    <cellStyle name="Percent 2" xfId="11" xr:uid="{00000000-0005-0000-0000-000010000000}"/>
    <cellStyle name="Percent 2 2" xfId="18" xr:uid="{00000000-0005-0000-0000-000011000000}"/>
    <cellStyle name="Percent 3" xfId="16" xr:uid="{00000000-0005-0000-0000-000012000000}"/>
    <cellStyle name="Percent 4" xfId="23" xr:uid="{628710D4-8FD5-4D90-8EB1-7670E562C8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/>
              <a:t>Пазарен  дял на УПФ по броя на осигурените в тях лица към 30.</a:t>
            </a:r>
            <a:r>
              <a:rPr lang="en-US" sz="1200" b="1"/>
              <a:t>0</a:t>
            </a:r>
            <a:r>
              <a:rPr lang="bg-BG" sz="1200" b="1"/>
              <a:t>6.20</a:t>
            </a:r>
            <a:r>
              <a:rPr lang="en-US" sz="1200" b="1"/>
              <a:t>2</a:t>
            </a:r>
            <a:r>
              <a:rPr lang="bg-BG" sz="1200" b="1"/>
              <a:t>6 г.</a:t>
            </a:r>
          </a:p>
        </c:rich>
      </c:tx>
      <c:layout>
        <c:manualLayout>
          <c:xMode val="edge"/>
          <c:yMode val="edge"/>
          <c:x val="0.22543950361944159"/>
          <c:y val="2.542372881355945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095139607032234"/>
          <c:y val="0.40847457627118688"/>
          <c:w val="0.58531540847983454"/>
          <c:h val="0.37966101694915338"/>
        </c:manualLayout>
      </c:layout>
      <c:pie3DChart>
        <c:varyColors val="1"/>
        <c:ser>
          <c:idx val="2"/>
          <c:order val="0"/>
          <c:explosion val="27"/>
          <c:dLbls>
            <c:dLbl>
              <c:idx val="0"/>
              <c:layout>
                <c:manualLayout>
                  <c:x val="8.4576103271475661E-2"/>
                  <c:y val="5.34310368564335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B-4948-88D6-D3097A53C0FA}"/>
                </c:ext>
              </c:extLst>
            </c:dLbl>
            <c:dLbl>
              <c:idx val="1"/>
              <c:layout>
                <c:manualLayout>
                  <c:x val="1.1953831857974283E-2"/>
                  <c:y val="7.169763454350983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63831694951175"/>
                      <c:h val="8.48546643533965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AEB-4948-88D6-D3097A53C0FA}"/>
                </c:ext>
              </c:extLst>
            </c:dLbl>
            <c:dLbl>
              <c:idx val="2"/>
              <c:layout>
                <c:manualLayout>
                  <c:x val="-6.4553561239627924E-2"/>
                  <c:y val="6.37890314472115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EB-4948-88D6-D3097A53C0FA}"/>
                </c:ext>
              </c:extLst>
            </c:dLbl>
            <c:dLbl>
              <c:idx val="3"/>
              <c:layout>
                <c:manualLayout>
                  <c:x val="3.2821698735434689E-2"/>
                  <c:y val="8.88842030339427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EB-4948-88D6-D3097A53C0FA}"/>
                </c:ext>
              </c:extLst>
            </c:dLbl>
            <c:dLbl>
              <c:idx val="4"/>
              <c:layout>
                <c:manualLayout>
                  <c:x val="-1.881469056285234E-2"/>
                  <c:y val="4.475288046620803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EB-4948-88D6-D3097A53C0FA}"/>
                </c:ext>
              </c:extLst>
            </c:dLbl>
            <c:dLbl>
              <c:idx val="5"/>
              <c:layout>
                <c:manualLayout>
                  <c:x val="-4.3700923113669791E-2"/>
                  <c:y val="-4.4716046087459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B-4948-88D6-D3097A53C0FA}"/>
                </c:ext>
              </c:extLst>
            </c:dLbl>
            <c:dLbl>
              <c:idx val="6"/>
              <c:layout>
                <c:manualLayout>
                  <c:x val="-9.4586878811813768E-2"/>
                  <c:y val="-0.101634058454557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EB-4948-88D6-D3097A53C0FA}"/>
                </c:ext>
              </c:extLst>
            </c:dLbl>
            <c:dLbl>
              <c:idx val="7"/>
              <c:layout>
                <c:manualLayout>
                  <c:x val="-7.961613493965479E-3"/>
                  <c:y val="-0.15952125273680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EB-4948-88D6-D3097A53C0FA}"/>
                </c:ext>
              </c:extLst>
            </c:dLbl>
            <c:dLbl>
              <c:idx val="8"/>
              <c:layout>
                <c:manualLayout>
                  <c:x val="0.18833255977439309"/>
                  <c:y val="-8.7615819209039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EB-4948-88D6-D3097A53C0FA}"/>
                </c:ext>
              </c:extLst>
            </c:dLbl>
            <c:dLbl>
              <c:idx val="9"/>
              <c:layout>
                <c:manualLayout>
                  <c:x val="0.29017140437590078"/>
                  <c:y val="-2.92331605757402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61501464333502"/>
                      <c:h val="0.15702199661590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AEB-4948-88D6-D3097A53C0F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</c:v>
                </c:pt>
                <c:pt idx="8">
                  <c:v>УПФ "ЛЕВ ИНС ПЕНСИОННО ОСИГУРЯВАНЕ"*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№1.1-У'!$H$5:$H$14</c:f>
              <c:numCache>
                <c:formatCode>0.00</c:formatCode>
                <c:ptCount val="10"/>
                <c:pt idx="0">
                  <c:v>24.448481374291411</c:v>
                </c:pt>
                <c:pt idx="1">
                  <c:v>7.8454910179769328</c:v>
                </c:pt>
                <c:pt idx="2">
                  <c:v>20.368893822089287</c:v>
                </c:pt>
                <c:pt idx="3">
                  <c:v>19.126137802870172</c:v>
                </c:pt>
                <c:pt idx="4">
                  <c:v>11.031112335130302</c:v>
                </c:pt>
                <c:pt idx="5">
                  <c:v>7.44863673669271</c:v>
                </c:pt>
                <c:pt idx="6">
                  <c:v>4.1148364410984382</c:v>
                </c:pt>
                <c:pt idx="7">
                  <c:v>2.6447406008730363</c:v>
                </c:pt>
                <c:pt idx="8">
                  <c:v>1.729247962449552</c:v>
                </c:pt>
                <c:pt idx="9">
                  <c:v>1.2424219065281563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B-4948-88D6-D3097A53C0F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bg-BG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bg-BG" sz="1200"/>
              <a:t>Пазарен дял на УПФ по размер на нетните им активи към 30.</a:t>
            </a:r>
            <a:r>
              <a:rPr lang="en-US" sz="1200"/>
              <a:t>0</a:t>
            </a:r>
            <a:r>
              <a:rPr lang="bg-BG" sz="1200"/>
              <a:t>6</a:t>
            </a:r>
            <a:r>
              <a:rPr lang="en-US" sz="1200"/>
              <a:t>.</a:t>
            </a:r>
            <a:r>
              <a:rPr lang="bg-BG" sz="1200"/>
              <a:t>20</a:t>
            </a:r>
            <a:r>
              <a:rPr lang="en-US" sz="1200"/>
              <a:t>2</a:t>
            </a:r>
            <a:r>
              <a:rPr lang="bg-BG" sz="1200"/>
              <a:t>6 г. </a:t>
            </a:r>
          </a:p>
        </c:rich>
      </c:tx>
      <c:layout>
        <c:manualLayout>
          <c:xMode val="edge"/>
          <c:yMode val="edge"/>
          <c:x val="0.23642186918982599"/>
          <c:y val="3.8418079096045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163391933815927"/>
          <c:y val="0.40677966101695096"/>
          <c:w val="0.55118924508790057"/>
          <c:h val="0.3576271186440678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4363008140011459E-2"/>
                  <c:y val="2.73870080960691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6-4068-BA4B-B2C9A6D2C40E}"/>
                </c:ext>
              </c:extLst>
            </c:dLbl>
            <c:dLbl>
              <c:idx val="1"/>
              <c:layout>
                <c:manualLayout>
                  <c:x val="-3.323458921305987E-2"/>
                  <c:y val="8.9639040882601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6-4068-BA4B-B2C9A6D2C40E}"/>
                </c:ext>
              </c:extLst>
            </c:dLbl>
            <c:dLbl>
              <c:idx val="2"/>
              <c:layout>
                <c:manualLayout>
                  <c:x val="-2.858313858647725E-2"/>
                  <c:y val="6.3723831131278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6-4068-BA4B-B2C9A6D2C40E}"/>
                </c:ext>
              </c:extLst>
            </c:dLbl>
            <c:dLbl>
              <c:idx val="3"/>
              <c:layout>
                <c:manualLayout>
                  <c:x val="-1.6388266875120457E-2"/>
                  <c:y val="3.285768939899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6-4068-BA4B-B2C9A6D2C40E}"/>
                </c:ext>
              </c:extLst>
            </c:dLbl>
            <c:dLbl>
              <c:idx val="4"/>
              <c:layout>
                <c:manualLayout>
                  <c:x val="-2.2996794480317689E-2"/>
                  <c:y val="-2.17128875839674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86-4068-BA4B-B2C9A6D2C40E}"/>
                </c:ext>
              </c:extLst>
            </c:dLbl>
            <c:dLbl>
              <c:idx val="5"/>
              <c:layout>
                <c:manualLayout>
                  <c:x val="-3.5152581108333525E-2"/>
                  <c:y val="-4.72508563548200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6-4068-BA4B-B2C9A6D2C40E}"/>
                </c:ext>
              </c:extLst>
            </c:dLbl>
            <c:dLbl>
              <c:idx val="6"/>
              <c:layout>
                <c:manualLayout>
                  <c:x val="-0.10137867203000864"/>
                  <c:y val="-8.6999421682459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86-4068-BA4B-B2C9A6D2C40E}"/>
                </c:ext>
              </c:extLst>
            </c:dLbl>
            <c:dLbl>
              <c:idx val="7"/>
              <c:layout>
                <c:manualLayout>
                  <c:x val="-1.6352955880514986E-2"/>
                  <c:y val="-0.164564175670934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6-4068-BA4B-B2C9A6D2C40E}"/>
                </c:ext>
              </c:extLst>
            </c:dLbl>
            <c:dLbl>
              <c:idx val="8"/>
              <c:layout>
                <c:manualLayout>
                  <c:x val="0.13847399891973169"/>
                  <c:y val="-7.2793629609858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6-4068-BA4B-B2C9A6D2C40E}"/>
                </c:ext>
              </c:extLst>
            </c:dLbl>
            <c:dLbl>
              <c:idx val="9"/>
              <c:layout>
                <c:manualLayout>
                  <c:x val="0.27738412222774117"/>
                  <c:y val="-2.479768709114408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38573448742899"/>
                      <c:h val="0.1385222786238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486-4068-BA4B-B2C9A6D2C40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 </c:v>
                </c:pt>
                <c:pt idx="8">
                  <c:v>УПФ "ЛЕВ ИНС ПЕНСИОННО ОСИГУРЯВАНЕ"* 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№2.1-У'!$H$5:$H$14</c:f>
              <c:numCache>
                <c:formatCode>0.00</c:formatCode>
                <c:ptCount val="10"/>
                <c:pt idx="0">
                  <c:v>25.106118528110748</c:v>
                </c:pt>
                <c:pt idx="1">
                  <c:v>7.2864188013935074</c:v>
                </c:pt>
                <c:pt idx="2">
                  <c:v>21.030078224772979</c:v>
                </c:pt>
                <c:pt idx="3">
                  <c:v>18.967225130322792</c:v>
                </c:pt>
                <c:pt idx="4">
                  <c:v>13.830832215248979</c:v>
                </c:pt>
                <c:pt idx="5">
                  <c:v>8.3365118563758358</c:v>
                </c:pt>
                <c:pt idx="6">
                  <c:v>2.3436399074820726</c:v>
                </c:pt>
                <c:pt idx="7">
                  <c:v>1.4421365346360697</c:v>
                </c:pt>
                <c:pt idx="8">
                  <c:v>0.94082944436608207</c:v>
                </c:pt>
                <c:pt idx="9">
                  <c:v>0.7162093572909366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6-4068-BA4B-B2C9A6D2C4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bg-BG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УПФ към 30.</a:t>
            </a:r>
            <a:r>
              <a:rPr lang="en-US"/>
              <a:t>0</a:t>
            </a:r>
            <a:r>
              <a:rPr lang="bg-BG"/>
              <a:t>6</a:t>
            </a:r>
            <a:r>
              <a:rPr lang="en-US"/>
              <a:t>.2</a:t>
            </a:r>
            <a:r>
              <a:rPr lang="bg-BG"/>
              <a:t>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29989658738366543"/>
          <c:y val="3.220338983050847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612202688728024"/>
          <c:y val="0.38305084745762913"/>
          <c:w val="0.53050672182005509"/>
          <c:h val="0.3457627118644095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2.7772071969264712E-2"/>
                  <c:y val="0.152284619244929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80-444B-8AA0-0F6D6238633B}"/>
                </c:ext>
              </c:extLst>
            </c:dLbl>
            <c:dLbl>
              <c:idx val="1"/>
              <c:layout>
                <c:manualLayout>
                  <c:x val="0.17871939920553453"/>
                  <c:y val="0.13179814452127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80-444B-8AA0-0F6D6238633B}"/>
                </c:ext>
              </c:extLst>
            </c:dLbl>
            <c:dLbl>
              <c:idx val="2"/>
              <c:layout>
                <c:manualLayout>
                  <c:x val="-5.3044456399471808E-3"/>
                  <c:y val="4.1473013842812913E-2"/>
                </c:manualLayout>
              </c:layout>
              <c:numFmt formatCode="0.0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80-444B-8AA0-0F6D6238633B}"/>
                </c:ext>
              </c:extLst>
            </c:dLbl>
            <c:dLbl>
              <c:idx val="3"/>
              <c:layout>
                <c:manualLayout>
                  <c:x val="-5.7940921810834087E-2"/>
                  <c:y val="7.6266737844210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80-444B-8AA0-0F6D6238633B}"/>
                </c:ext>
              </c:extLst>
            </c:dLbl>
            <c:dLbl>
              <c:idx val="4"/>
              <c:layout>
                <c:manualLayout>
                  <c:x val="-7.2272378996103753E-2"/>
                  <c:y val="-4.94049411336275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80-444B-8AA0-0F6D6238633B}"/>
                </c:ext>
              </c:extLst>
            </c:dLbl>
            <c:dLbl>
              <c:idx val="5"/>
              <c:layout>
                <c:manualLayout>
                  <c:x val="9.0882770088521483E-2"/>
                  <c:y val="-0.106981272011049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80-444B-8AA0-0F6D6238633B}"/>
                </c:ext>
              </c:extLst>
            </c:dLbl>
            <c:dLbl>
              <c:idx val="6"/>
              <c:layout>
                <c:manualLayout>
                  <c:x val="0.16922993321486979"/>
                  <c:y val="-1.7741183367307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80-444B-8AA0-0F6D6238633B}"/>
                </c:ext>
              </c:extLst>
            </c:dLbl>
            <c:dLbl>
              <c:idx val="7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80-444B-8AA0-0F6D6238633B}"/>
                </c:ext>
              </c:extLst>
            </c:dLbl>
            <c:dLbl>
              <c:idx val="8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80-444B-8AA0-0F6D6238633B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80-444B-8AA0-0F6D6238633B}"/>
                </c:ext>
              </c:extLst>
            </c:dLbl>
            <c:dLbl>
              <c:idx val="1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80-444B-8AA0-0F6D6238633B}"/>
                </c:ext>
              </c:extLst>
            </c:dLbl>
            <c:dLbl>
              <c:idx val="1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80-444B-8AA0-0F6D6238633B}"/>
                </c:ext>
              </c:extLst>
            </c:dLbl>
            <c:dLbl>
              <c:idx val="1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80-444B-8AA0-0F6D6238633B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№4.1-У'!$B$6:$B$8,'Таблица №4.1-У'!$B$10:$B$13)</c:f>
              <c:strCache>
                <c:ptCount val="7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Влогове в банки</c:v>
                </c:pt>
                <c:pt idx="6">
                  <c:v>Инвестиционни имоти</c:v>
                </c:pt>
              </c:strCache>
            </c:strRef>
          </c:cat>
          <c:val>
            <c:numRef>
              <c:f>('Таблица №4.1-У'!$M$6:$M$8,'Таблица №4.1-У'!$M$10:$M$13)</c:f>
              <c:numCache>
                <c:formatCode>_-* #\ ##0.00\ _л_в_-;\-* #\ ##0.00\ _л_в_-;_-* "-"\ _л_в_-;_-@_-</c:formatCode>
                <c:ptCount val="7"/>
                <c:pt idx="0">
                  <c:v>54.012985270570887</c:v>
                </c:pt>
                <c:pt idx="1">
                  <c:v>7.7774496283360932</c:v>
                </c:pt>
                <c:pt idx="2" formatCode="_-* #\ ##0.000\ _л_в_-;\-* #\ ##0.000\ _л_в_-;_-* &quot;-&quot;\ _л_в_-;_-@_-">
                  <c:v>1.8753634838669744E-3</c:v>
                </c:pt>
                <c:pt idx="3">
                  <c:v>19.267843995421011</c:v>
                </c:pt>
                <c:pt idx="4">
                  <c:v>17.971488411839971</c:v>
                </c:pt>
                <c:pt idx="5">
                  <c:v>4.3189762038229634E-2</c:v>
                </c:pt>
                <c:pt idx="6">
                  <c:v>0.92516756830993874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80-444B-8AA0-0F6D6238633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2870" name="Line 1">
          <a:extLst>
            <a:ext uri="{FF2B5EF4-FFF2-40B4-BE49-F238E27FC236}">
              <a16:creationId xmlns:a16="http://schemas.microsoft.com/office/drawing/2014/main" id="{00000000-0008-0000-0000-0000067804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3891" name="Line 1">
          <a:extLst>
            <a:ext uri="{FF2B5EF4-FFF2-40B4-BE49-F238E27FC236}">
              <a16:creationId xmlns:a16="http://schemas.microsoft.com/office/drawing/2014/main" id="{00000000-0008-0000-0100-0000037C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1845" name="Line 3">
          <a:extLst>
            <a:ext uri="{FF2B5EF4-FFF2-40B4-BE49-F238E27FC236}">
              <a16:creationId xmlns:a16="http://schemas.microsoft.com/office/drawing/2014/main" id="{00000000-0008-0000-0200-00000574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860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4915" name="Line 1">
          <a:extLst>
            <a:ext uri="{FF2B5EF4-FFF2-40B4-BE49-F238E27FC236}">
              <a16:creationId xmlns:a16="http://schemas.microsoft.com/office/drawing/2014/main" id="{00000000-0008-0000-0300-000003800400}"/>
            </a:ext>
          </a:extLst>
        </xdr:cNvPr>
        <xdr:cNvSpPr>
          <a:spLocks noChangeShapeType="1"/>
        </xdr:cNvSpPr>
      </xdr:nvSpPr>
      <xdr:spPr bwMode="auto">
        <a:xfrm>
          <a:off x="9525" y="3619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5939" name="Line 1">
          <a:extLst>
            <a:ext uri="{FF2B5EF4-FFF2-40B4-BE49-F238E27FC236}">
              <a16:creationId xmlns:a16="http://schemas.microsoft.com/office/drawing/2014/main" id="{00000000-0008-0000-0800-0000038404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790575"/>
          <a:ext cx="26479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9011" name="Line 1">
          <a:extLst>
            <a:ext uri="{FF2B5EF4-FFF2-40B4-BE49-F238E27FC236}">
              <a16:creationId xmlns:a16="http://schemas.microsoft.com/office/drawing/2014/main" id="{00000000-0008-0000-0A00-00000390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1009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0.01173</cdr:x>
      <cdr:y>0.93165</cdr:y>
    </cdr:from>
    <cdr:to>
      <cdr:x>0.8316</cdr:x>
      <cdr:y>0.98319</cdr:y>
    </cdr:to>
    <cdr:sp macro="" textlink="">
      <cdr:nvSpPr>
        <cdr:cNvPr id="3" name="Text Box 2">
          <a:extLst xmlns:a="http://schemas.openxmlformats.org/drawingml/2006/main">
            <a:ext uri="{FF2B5EF4-FFF2-40B4-BE49-F238E27FC236}">
              <a16:creationId xmlns:a16="http://schemas.microsoft.com/office/drawing/2014/main" id="{D290AB90-7A6C-8708-1B69-89EFEC859E3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7950" y="5280025"/>
          <a:ext cx="7543747" cy="292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УПФ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0.00552</cdr:x>
      <cdr:y>0.94006</cdr:y>
    </cdr:from>
    <cdr:to>
      <cdr:x>0.82539</cdr:x>
      <cdr:y>0.9916</cdr:y>
    </cdr:to>
    <cdr:sp macro="" textlink="">
      <cdr:nvSpPr>
        <cdr:cNvPr id="4" name="Text Box 2">
          <a:extLst xmlns:a="http://schemas.openxmlformats.org/drawingml/2006/main">
            <a:ext uri="{FF2B5EF4-FFF2-40B4-BE49-F238E27FC236}">
              <a16:creationId xmlns:a16="http://schemas.microsoft.com/office/drawing/2014/main" id="{64F76845-CB6A-05C6-8B9F-0079D4E155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327650"/>
          <a:ext cx="7543747" cy="292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УПФ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9"/>
  <sheetViews>
    <sheetView showGridLines="0" tabSelected="1" zoomScaleNormal="75" workbookViewId="0">
      <selection sqref="A1:H1"/>
    </sheetView>
  </sheetViews>
  <sheetFormatPr defaultRowHeight="15.75"/>
  <cols>
    <col min="1" max="1" width="52.85546875" style="2" customWidth="1"/>
    <col min="2" max="8" width="10.42578125" style="2" customWidth="1"/>
    <col min="9" max="9" width="10.7109375" style="2" bestFit="1" customWidth="1"/>
    <col min="10" max="10" width="16.42578125" style="2" bestFit="1" customWidth="1"/>
    <col min="11" max="16" width="15.28515625" style="2" bestFit="1" customWidth="1"/>
    <col min="17" max="17" width="15.140625" style="2" bestFit="1" customWidth="1"/>
    <col min="18" max="18" width="10.140625" style="2" bestFit="1" customWidth="1"/>
    <col min="19" max="19" width="9.5703125" style="2" bestFit="1" customWidth="1"/>
    <col min="20" max="16384" width="9.140625" style="2"/>
  </cols>
  <sheetData>
    <row r="1" spans="1:19" ht="31.5" customHeight="1">
      <c r="A1" s="113" t="s">
        <v>23</v>
      </c>
      <c r="B1" s="113"/>
      <c r="C1" s="113"/>
      <c r="D1" s="113"/>
      <c r="E1" s="113"/>
      <c r="F1" s="113"/>
      <c r="G1" s="113"/>
      <c r="H1" s="113"/>
    </row>
    <row r="2" spans="1:19" ht="15.75" customHeight="1">
      <c r="A2" s="1"/>
    </row>
    <row r="3" spans="1:19" ht="15.75" customHeight="1">
      <c r="A3" s="8" t="s">
        <v>17</v>
      </c>
      <c r="B3" s="6">
        <v>2025</v>
      </c>
      <c r="C3" s="111">
        <v>2026</v>
      </c>
      <c r="D3" s="111"/>
      <c r="E3" s="111"/>
      <c r="F3" s="111"/>
      <c r="G3" s="111"/>
      <c r="H3" s="112"/>
    </row>
    <row r="4" spans="1:19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</row>
    <row r="5" spans="1:19" ht="15.75" customHeight="1">
      <c r="A5" s="7" t="s">
        <v>1</v>
      </c>
      <c r="B5" s="101">
        <v>1010947</v>
      </c>
      <c r="C5" s="101">
        <v>1009706</v>
      </c>
      <c r="D5" s="101">
        <v>1016016</v>
      </c>
      <c r="E5" s="101">
        <v>1016835</v>
      </c>
      <c r="F5" s="101">
        <v>1016556</v>
      </c>
      <c r="G5" s="101">
        <v>1025312</v>
      </c>
      <c r="H5" s="101">
        <v>1024441</v>
      </c>
      <c r="I5" s="34"/>
      <c r="J5" s="35"/>
      <c r="K5" s="35"/>
      <c r="L5" s="33"/>
      <c r="M5" s="33"/>
      <c r="N5" s="33"/>
      <c r="O5" s="33"/>
      <c r="P5" s="33"/>
      <c r="Q5" s="33"/>
      <c r="R5" s="33"/>
    </row>
    <row r="6" spans="1:19" ht="15.75" customHeight="1">
      <c r="A6" s="7" t="s">
        <v>2</v>
      </c>
      <c r="B6" s="101">
        <v>333789</v>
      </c>
      <c r="C6" s="101">
        <v>333492</v>
      </c>
      <c r="D6" s="101">
        <v>331952</v>
      </c>
      <c r="E6" s="101">
        <v>331945</v>
      </c>
      <c r="F6" s="101">
        <v>332045</v>
      </c>
      <c r="G6" s="101">
        <v>329129</v>
      </c>
      <c r="H6" s="101">
        <v>328742</v>
      </c>
      <c r="I6" s="99"/>
      <c r="J6" s="97"/>
      <c r="K6" s="97"/>
      <c r="L6" s="98"/>
      <c r="M6" s="98"/>
      <c r="N6" s="98"/>
      <c r="O6" s="98"/>
      <c r="P6" s="98"/>
      <c r="Q6" s="33"/>
    </row>
    <row r="7" spans="1:19" ht="15.75" customHeight="1">
      <c r="A7" s="7" t="s">
        <v>3</v>
      </c>
      <c r="B7" s="101">
        <v>841844</v>
      </c>
      <c r="C7" s="101">
        <v>841187</v>
      </c>
      <c r="D7" s="101">
        <v>848842</v>
      </c>
      <c r="E7" s="101">
        <v>848613</v>
      </c>
      <c r="F7" s="101">
        <v>848123</v>
      </c>
      <c r="G7" s="101">
        <v>854157</v>
      </c>
      <c r="H7" s="101">
        <v>853498</v>
      </c>
      <c r="I7" s="34"/>
      <c r="J7" s="97"/>
      <c r="K7" s="97"/>
      <c r="L7" s="98"/>
      <c r="M7" s="98"/>
      <c r="N7" s="98"/>
      <c r="O7" s="98"/>
      <c r="P7" s="98"/>
      <c r="Q7" s="98"/>
      <c r="R7" s="99"/>
      <c r="S7" s="99"/>
    </row>
    <row r="8" spans="1:19" ht="15.75" customHeight="1">
      <c r="A8" s="7" t="s">
        <v>4</v>
      </c>
      <c r="B8" s="101">
        <v>800797</v>
      </c>
      <c r="C8" s="101">
        <v>799941</v>
      </c>
      <c r="D8" s="101">
        <v>802650</v>
      </c>
      <c r="E8" s="101">
        <v>802795</v>
      </c>
      <c r="F8" s="101">
        <v>802219</v>
      </c>
      <c r="G8" s="101">
        <v>802376</v>
      </c>
      <c r="H8" s="101">
        <v>801424</v>
      </c>
      <c r="I8" s="34"/>
      <c r="J8" s="35"/>
      <c r="K8" s="35"/>
      <c r="L8" s="33"/>
      <c r="M8" s="33"/>
      <c r="N8" s="33"/>
      <c r="O8" s="33"/>
      <c r="P8" s="33"/>
      <c r="Q8" s="33"/>
    </row>
    <row r="9" spans="1:19" ht="15.75" customHeight="1">
      <c r="A9" s="7" t="s">
        <v>52</v>
      </c>
      <c r="B9" s="101">
        <v>448289</v>
      </c>
      <c r="C9" s="101">
        <v>448070</v>
      </c>
      <c r="D9" s="101">
        <v>456826</v>
      </c>
      <c r="E9" s="101">
        <v>456741</v>
      </c>
      <c r="F9" s="101">
        <v>456619</v>
      </c>
      <c r="G9" s="101">
        <v>462457</v>
      </c>
      <c r="H9" s="101">
        <v>462226</v>
      </c>
      <c r="I9" s="34"/>
      <c r="J9" s="35"/>
      <c r="K9" s="35"/>
      <c r="L9" s="33"/>
      <c r="M9" s="33"/>
      <c r="N9" s="33"/>
      <c r="O9" s="33"/>
      <c r="P9" s="33"/>
      <c r="Q9" s="33"/>
    </row>
    <row r="10" spans="1:19" ht="15.75" customHeight="1">
      <c r="A10" s="7" t="s">
        <v>5</v>
      </c>
      <c r="B10" s="101">
        <v>314590</v>
      </c>
      <c r="C10" s="101">
        <v>314425</v>
      </c>
      <c r="D10" s="101">
        <v>314112</v>
      </c>
      <c r="E10" s="101">
        <v>314105</v>
      </c>
      <c r="F10" s="101">
        <v>314064</v>
      </c>
      <c r="G10" s="101">
        <v>312290</v>
      </c>
      <c r="H10" s="101">
        <v>312113</v>
      </c>
      <c r="I10" s="34"/>
      <c r="J10" s="35"/>
      <c r="K10" s="35"/>
      <c r="L10" s="33"/>
      <c r="M10" s="33"/>
      <c r="N10" s="33"/>
      <c r="O10" s="33"/>
      <c r="P10" s="33"/>
      <c r="Q10" s="33"/>
    </row>
    <row r="11" spans="1:19" ht="15.75" customHeight="1">
      <c r="A11" s="7" t="s">
        <v>33</v>
      </c>
      <c r="B11" s="101">
        <v>169950</v>
      </c>
      <c r="C11" s="101">
        <v>169978</v>
      </c>
      <c r="D11" s="101">
        <v>170947</v>
      </c>
      <c r="E11" s="101">
        <v>171042</v>
      </c>
      <c r="F11" s="101">
        <v>171134</v>
      </c>
      <c r="G11" s="101">
        <v>172334</v>
      </c>
      <c r="H11" s="101">
        <v>172420</v>
      </c>
      <c r="I11" s="34"/>
      <c r="J11" s="35"/>
      <c r="K11" s="35"/>
      <c r="L11" s="33"/>
      <c r="M11" s="33"/>
      <c r="N11" s="33"/>
      <c r="O11" s="33"/>
      <c r="P11" s="33"/>
      <c r="Q11" s="33"/>
    </row>
    <row r="12" spans="1:19" ht="15.75" customHeight="1">
      <c r="A12" s="7" t="s">
        <v>27</v>
      </c>
      <c r="B12" s="101">
        <v>109326</v>
      </c>
      <c r="C12" s="101">
        <v>109310</v>
      </c>
      <c r="D12" s="101">
        <v>110560</v>
      </c>
      <c r="E12" s="101">
        <v>110573</v>
      </c>
      <c r="F12" s="101">
        <v>110649</v>
      </c>
      <c r="G12" s="101">
        <v>110828</v>
      </c>
      <c r="H12" s="101">
        <v>110820</v>
      </c>
      <c r="I12" s="34"/>
      <c r="J12" s="35"/>
      <c r="K12" s="35"/>
      <c r="L12" s="33"/>
      <c r="M12" s="33"/>
      <c r="N12" s="33"/>
      <c r="O12" s="33"/>
      <c r="P12" s="33"/>
      <c r="Q12" s="33"/>
    </row>
    <row r="13" spans="1:19" ht="15.75" customHeight="1">
      <c r="A13" s="7" t="s">
        <v>67</v>
      </c>
      <c r="B13" s="102">
        <v>73677</v>
      </c>
      <c r="C13" s="101">
        <v>73677</v>
      </c>
      <c r="D13" s="101">
        <v>73464</v>
      </c>
      <c r="E13" s="101">
        <v>73486</v>
      </c>
      <c r="F13" s="101">
        <v>73513</v>
      </c>
      <c r="G13" s="101">
        <v>72482</v>
      </c>
      <c r="H13" s="101">
        <v>72459</v>
      </c>
      <c r="I13" s="34"/>
      <c r="J13" s="35"/>
      <c r="K13" s="35"/>
      <c r="L13" s="33"/>
      <c r="M13" s="33"/>
      <c r="N13" s="33"/>
      <c r="O13" s="33"/>
      <c r="P13" s="33"/>
      <c r="Q13" s="33"/>
    </row>
    <row r="14" spans="1:19" ht="17.25" customHeight="1">
      <c r="A14" s="7" t="s">
        <v>53</v>
      </c>
      <c r="B14" s="102">
        <v>47470</v>
      </c>
      <c r="C14" s="101">
        <v>47477</v>
      </c>
      <c r="D14" s="101">
        <v>51267</v>
      </c>
      <c r="E14" s="101">
        <v>51269</v>
      </c>
      <c r="F14" s="101">
        <v>51290</v>
      </c>
      <c r="G14" s="101">
        <v>52064</v>
      </c>
      <c r="H14" s="101">
        <v>52060</v>
      </c>
      <c r="I14" s="34"/>
      <c r="J14" s="35"/>
      <c r="K14" s="35"/>
      <c r="L14" s="33"/>
      <c r="M14" s="33"/>
      <c r="N14" s="33"/>
      <c r="O14" s="33"/>
      <c r="P14" s="33"/>
      <c r="Q14" s="33"/>
    </row>
    <row r="15" spans="1:19" ht="15.75" customHeight="1">
      <c r="A15" s="4" t="s">
        <v>6</v>
      </c>
      <c r="B15" s="101">
        <f>+SUM(B5:B14)</f>
        <v>4150679</v>
      </c>
      <c r="C15" s="101">
        <f t="shared" ref="C15:H15" si="0">+SUM(C5:C14)</f>
        <v>4147263</v>
      </c>
      <c r="D15" s="101">
        <f t="shared" si="0"/>
        <v>4176636</v>
      </c>
      <c r="E15" s="101">
        <f t="shared" si="0"/>
        <v>4177404</v>
      </c>
      <c r="F15" s="101">
        <f t="shared" si="0"/>
        <v>4176212</v>
      </c>
      <c r="G15" s="101">
        <f t="shared" si="0"/>
        <v>4193429</v>
      </c>
      <c r="H15" s="101">
        <f t="shared" si="0"/>
        <v>4190203</v>
      </c>
      <c r="I15" s="34"/>
      <c r="J15" s="35"/>
      <c r="K15" s="35"/>
      <c r="L15" s="33"/>
      <c r="M15" s="33"/>
      <c r="N15" s="33"/>
      <c r="O15" s="33"/>
      <c r="P15" s="33"/>
      <c r="Q15" s="33"/>
    </row>
    <row r="18" spans="1:7">
      <c r="A18" s="2" t="s">
        <v>39</v>
      </c>
    </row>
    <row r="19" spans="1:7">
      <c r="A19" s="2" t="s">
        <v>64</v>
      </c>
      <c r="C19" s="96"/>
      <c r="D19" s="96"/>
      <c r="E19" s="96"/>
      <c r="F19" s="96"/>
      <c r="G19" s="96"/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9"/>
  <sheetViews>
    <sheetView showGridLines="0" zoomScaleNormal="75" workbookViewId="0">
      <selection sqref="A1:H1"/>
    </sheetView>
  </sheetViews>
  <sheetFormatPr defaultRowHeight="13.5" customHeight="1"/>
  <cols>
    <col min="1" max="1" width="52.85546875" style="11" customWidth="1"/>
    <col min="2" max="2" width="8.7109375" style="9" customWidth="1"/>
    <col min="3" max="8" width="9.140625" style="9"/>
    <col min="9" max="9" width="13.140625" style="9" bestFit="1" customWidth="1"/>
    <col min="10" max="16384" width="9.140625" style="9"/>
  </cols>
  <sheetData>
    <row r="1" spans="1:8" ht="15.75" customHeight="1">
      <c r="A1" s="114" t="s">
        <v>24</v>
      </c>
      <c r="B1" s="114"/>
      <c r="C1" s="114"/>
      <c r="D1" s="114"/>
      <c r="E1" s="114"/>
      <c r="F1" s="114"/>
      <c r="G1" s="114"/>
      <c r="H1" s="114"/>
    </row>
    <row r="2" spans="1:8" ht="15.75" customHeight="1">
      <c r="A2" s="10"/>
      <c r="H2" s="10" t="s">
        <v>15</v>
      </c>
    </row>
    <row r="3" spans="1:8" ht="15.75" customHeight="1">
      <c r="A3" s="8" t="s">
        <v>17</v>
      </c>
      <c r="B3" s="6">
        <v>2025</v>
      </c>
      <c r="C3" s="111">
        <v>2026</v>
      </c>
      <c r="D3" s="111"/>
      <c r="E3" s="111"/>
      <c r="F3" s="111"/>
      <c r="G3" s="111"/>
      <c r="H3" s="112"/>
    </row>
    <row r="4" spans="1:8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</row>
    <row r="5" spans="1:8" ht="15.75" customHeight="1">
      <c r="A5" s="44" t="s">
        <v>1</v>
      </c>
      <c r="B5" s="84">
        <f>+'Таблица №1-У'!B5/'Таблица №1-У'!B$15*100</f>
        <v>24.356183650915909</v>
      </c>
      <c r="C5" s="84">
        <f>+'Таблица №1-У'!C5/'Таблица №1-У'!C$15*100</f>
        <v>24.346321899527471</v>
      </c>
      <c r="D5" s="84">
        <f>+'Таблица №1-У'!D5/'Таблица №1-У'!D$15*100</f>
        <v>24.326180208186685</v>
      </c>
      <c r="E5" s="84">
        <f>+'Таблица №1-У'!E5/'Таблица №1-У'!E$15*100</f>
        <v>24.34131340899755</v>
      </c>
      <c r="F5" s="84">
        <f>+'Таблица №1-У'!F5/'Таблица №1-У'!F$15*100</f>
        <v>24.341580360384004</v>
      </c>
      <c r="G5" s="84">
        <f>+'Таблица №1-У'!G5/'Таблица №1-У'!G$15*100</f>
        <v>24.450443777634007</v>
      </c>
      <c r="H5" s="84">
        <f>+'Таблица №1-У'!H5/'Таблица №1-У'!H$15*100</f>
        <v>24.448481374291411</v>
      </c>
    </row>
    <row r="6" spans="1:8" ht="15.75" customHeight="1">
      <c r="A6" s="44" t="s">
        <v>2</v>
      </c>
      <c r="B6" s="84">
        <f>+'Таблица №1-У'!B6/'Таблица №1-У'!B$15*100</f>
        <v>8.0417926801855799</v>
      </c>
      <c r="C6" s="84">
        <f>+'Таблица №1-У'!C6/'Таблица №1-У'!C$15*100</f>
        <v>8.0412551603310423</v>
      </c>
      <c r="D6" s="84">
        <f>+'Таблица №1-У'!D6/'Таблица №1-У'!D$15*100</f>
        <v>7.9478316999614034</v>
      </c>
      <c r="E6" s="84">
        <f>+'Таблица №1-У'!E6/'Таблица №1-У'!E$15*100</f>
        <v>7.9462029528386529</v>
      </c>
      <c r="F6" s="84">
        <f>+'Таблица №1-У'!F6/'Таблица №1-У'!F$15*100</f>
        <v>7.9508655211948049</v>
      </c>
      <c r="G6" s="84">
        <f>+'Таблица №1-У'!G6/'Таблица №1-У'!G$15*100</f>
        <v>7.8486842152329279</v>
      </c>
      <c r="H6" s="84">
        <f>+'Таблица №1-У'!H6/'Таблица №1-У'!H$15*100</f>
        <v>7.8454910179769328</v>
      </c>
    </row>
    <row r="7" spans="1:8" ht="15.75" customHeight="1">
      <c r="A7" s="44" t="s">
        <v>3</v>
      </c>
      <c r="B7" s="84">
        <f>+'Таблица №1-У'!B7/'Таблица №1-У'!B$15*100</f>
        <v>20.282079148977793</v>
      </c>
      <c r="C7" s="84">
        <f>+'Таблица №1-У'!C7/'Таблица №1-У'!C$15*100</f>
        <v>20.282943232681411</v>
      </c>
      <c r="D7" s="84">
        <f>+'Таблица №1-У'!D7/'Таблица №1-У'!D$15*100</f>
        <v>20.323580987186819</v>
      </c>
      <c r="E7" s="84">
        <f>+'Таблица №1-У'!E7/'Таблица №1-У'!E$15*100</f>
        <v>20.314362699896872</v>
      </c>
      <c r="F7" s="84">
        <f>+'Таблица №1-У'!F7/'Таблица №1-У'!F$15*100</f>
        <v>20.308427828855432</v>
      </c>
      <c r="G7" s="84">
        <f>+'Таблица №1-У'!G7/'Таблица №1-У'!G$15*100</f>
        <v>20.368939118797527</v>
      </c>
      <c r="H7" s="84">
        <f>+'Таблица №1-У'!H7/'Таблица №1-У'!H$15*100</f>
        <v>20.368893822089287</v>
      </c>
    </row>
    <row r="8" spans="1:8" ht="15.75" customHeight="1">
      <c r="A8" s="44" t="s">
        <v>4</v>
      </c>
      <c r="B8" s="84">
        <f>+'Таблица №1-У'!B8/'Таблица №1-У'!B$15*100</f>
        <v>19.293156613652851</v>
      </c>
      <c r="C8" s="84">
        <f>+'Таблица №1-У'!C8/'Таблица №1-У'!C$15*100</f>
        <v>19.288407800518076</v>
      </c>
      <c r="D8" s="84">
        <f>+'Таблица №1-У'!D8/'Таблица №1-У'!D$15*100</f>
        <v>19.217619155703296</v>
      </c>
      <c r="E8" s="84">
        <f>+'Таблица №1-У'!E8/'Таблица №1-У'!E$15*100</f>
        <v>19.217557123993753</v>
      </c>
      <c r="F8" s="84">
        <f>+'Таблица №1-У'!F8/'Таблица №1-У'!F$15*100</f>
        <v>19.209249913558025</v>
      </c>
      <c r="G8" s="84">
        <f>+'Таблица №1-У'!G8/'Таблица №1-У'!G$15*100</f>
        <v>19.134126272317953</v>
      </c>
      <c r="H8" s="84">
        <f>+'Таблица №1-У'!H8/'Таблица №1-У'!H$15*100</f>
        <v>19.126137802870172</v>
      </c>
    </row>
    <row r="9" spans="1:8" ht="15.75" customHeight="1">
      <c r="A9" s="44" t="s">
        <v>52</v>
      </c>
      <c r="B9" s="84">
        <f>+'Таблица №1-У'!B9/'Таблица №1-У'!B$15*100</f>
        <v>10.800377480407422</v>
      </c>
      <c r="C9" s="84">
        <f>+'Таблица №1-У'!C9/'Таблица №1-У'!C$15*100</f>
        <v>10.803992898448929</v>
      </c>
      <c r="D9" s="84">
        <f>+'Таблица №1-У'!D9/'Таблица №1-У'!D$15*100</f>
        <v>10.93765413121948</v>
      </c>
      <c r="E9" s="84">
        <f>+'Таблица №1-У'!E9/'Таблица №1-У'!E$15*100</f>
        <v>10.933608528167255</v>
      </c>
      <c r="F9" s="84">
        <f>+'Таблица №1-У'!F9/'Таблица №1-У'!F$15*100</f>
        <v>10.93380795802512</v>
      </c>
      <c r="G9" s="84">
        <f>+'Таблица №1-У'!G9/'Таблица №1-У'!G$15*100</f>
        <v>11.028134731743402</v>
      </c>
      <c r="H9" s="84">
        <f>+'Таблица №1-У'!H9/'Таблица №1-У'!H$15*100</f>
        <v>11.031112335130302</v>
      </c>
    </row>
    <row r="10" spans="1:8" ht="13.5" customHeight="1">
      <c r="A10" s="44" t="s">
        <v>5</v>
      </c>
      <c r="B10" s="84">
        <f>+'Таблица №1-У'!B10/'Таблица №1-У'!B$15*100</f>
        <v>7.5792418541641027</v>
      </c>
      <c r="C10" s="84">
        <f>+'Таблица №1-У'!C10/'Таблица №1-У'!C$15*100</f>
        <v>7.5815061644269974</v>
      </c>
      <c r="D10" s="84">
        <f>+'Таблица №1-У'!D10/'Таблица №1-У'!D$15*100</f>
        <v>7.5206936874556458</v>
      </c>
      <c r="E10" s="84">
        <f>+'Таблица №1-У'!E10/'Таблица №1-У'!E$15*100</f>
        <v>7.5191434680485782</v>
      </c>
      <c r="F10" s="84">
        <f>+'Таблица №1-У'!F10/'Таблица №1-У'!F$15*100</f>
        <v>7.5203078770905307</v>
      </c>
      <c r="G10" s="84">
        <f>+'Таблица №1-У'!G10/'Таблица №1-У'!G$15*100</f>
        <v>7.4471273986038629</v>
      </c>
      <c r="H10" s="84">
        <f>+'Таблица №1-У'!H10/'Таблица №1-У'!H$15*100</f>
        <v>7.44863673669271</v>
      </c>
    </row>
    <row r="11" spans="1:8" ht="15.75" customHeight="1">
      <c r="A11" s="44" t="s">
        <v>33</v>
      </c>
      <c r="B11" s="84">
        <f>+'Таблица №1-У'!B11/'Таблица №1-У'!B$15*100</f>
        <v>4.0945108017266572</v>
      </c>
      <c r="C11" s="84">
        <f>+'Таблица №1-У'!C11/'Таблица №1-У'!C$15*100</f>
        <v>4.098558495084589</v>
      </c>
      <c r="D11" s="84">
        <f>+'Таблица №1-У'!D11/'Таблица №1-У'!D$15*100</f>
        <v>4.0929350798106414</v>
      </c>
      <c r="E11" s="84">
        <f>+'Таблица №1-У'!E11/'Таблица №1-У'!E$15*100</f>
        <v>4.0944567487367749</v>
      </c>
      <c r="F11" s="84">
        <f>+'Таблица №1-У'!F11/'Таблица №1-У'!F$15*100</f>
        <v>4.0978283669507194</v>
      </c>
      <c r="G11" s="84">
        <f>+'Таблица №1-У'!G11/'Таблица №1-У'!G$15*100</f>
        <v>4.1096200746453562</v>
      </c>
      <c r="H11" s="84">
        <f>+'Таблица №1-У'!H11/'Таблица №1-У'!H$15*100</f>
        <v>4.1148364410984382</v>
      </c>
    </row>
    <row r="12" spans="1:8" ht="15.75" customHeight="1">
      <c r="A12" s="44" t="s">
        <v>27</v>
      </c>
      <c r="B12" s="84">
        <f>+'Таблица №1-У'!B12/'Таблица №1-У'!B$15*100</f>
        <v>2.6339304966729542</v>
      </c>
      <c r="C12" s="84">
        <f>+'Таблица №1-У'!C12/'Таблица №1-У'!C$15*100</f>
        <v>2.6357142047658901</v>
      </c>
      <c r="D12" s="84">
        <f>+'Таблица №1-У'!D12/'Таблица №1-У'!D$15*100</f>
        <v>2.647106427277838</v>
      </c>
      <c r="E12" s="84">
        <f>+'Таблица №1-У'!E12/'Таблица №1-У'!E$15*100</f>
        <v>2.646930964780998</v>
      </c>
      <c r="F12" s="84">
        <f>+'Таблица №1-У'!F12/'Таблица №1-У'!F$15*100</f>
        <v>2.6495062990097247</v>
      </c>
      <c r="G12" s="84">
        <f>+'Таблица №1-У'!G12/'Таблица №1-У'!G$15*100</f>
        <v>2.6428967796998588</v>
      </c>
      <c r="H12" s="84">
        <f>+'Таблица №1-У'!H12/'Таблица №1-У'!H$15*100</f>
        <v>2.6447406008730363</v>
      </c>
    </row>
    <row r="13" spans="1:8" ht="15.75" customHeight="1">
      <c r="A13" s="7" t="s">
        <v>67</v>
      </c>
      <c r="B13" s="84">
        <f>+'Таблица №1-У'!B13/'Таблица №1-У'!B$15*100</f>
        <v>1.7750589722789933</v>
      </c>
      <c r="C13" s="84">
        <f>+'Таблица №1-У'!C13/'Таблица №1-У'!C$15*100</f>
        <v>1.7765210453255558</v>
      </c>
      <c r="D13" s="84">
        <f>+'Таблица №1-У'!D13/'Таблица №1-У'!D$15*100</f>
        <v>1.7589275196593621</v>
      </c>
      <c r="E13" s="84">
        <f>+'Таблица №1-У'!E13/'Таблица №1-У'!E$15*100</f>
        <v>1.7591307903185809</v>
      </c>
      <c r="F13" s="84">
        <f>+'Таблица №1-У'!F13/'Таблица №1-У'!F$15*100</f>
        <v>1.7602794111026931</v>
      </c>
      <c r="G13" s="84">
        <f>+'Таблица №1-У'!G13/'Таблица №1-У'!G$15*100</f>
        <v>1.7284661311780882</v>
      </c>
      <c r="H13" s="84">
        <f>+'Таблица №1-У'!H13/'Таблица №1-У'!H$15*100</f>
        <v>1.729247962449552</v>
      </c>
    </row>
    <row r="14" spans="1:8" ht="15.75">
      <c r="A14" s="44" t="s">
        <v>53</v>
      </c>
      <c r="B14" s="84">
        <f>+'Таблица №1-У'!B14/'Таблица №1-У'!B$15*100</f>
        <v>1.1436683010177371</v>
      </c>
      <c r="C14" s="84">
        <f>+'Таблица №1-У'!C14/'Таблица №1-У'!C$15*100</f>
        <v>1.144779098890039</v>
      </c>
      <c r="D14" s="84">
        <f>+'Таблица №1-У'!D14/'Таблица №1-У'!D$15*100</f>
        <v>1.2274711035388288</v>
      </c>
      <c r="E14" s="84">
        <f>+'Таблица №1-У'!E14/'Таблица №1-У'!E$15*100</f>
        <v>1.2272933142209852</v>
      </c>
      <c r="F14" s="84">
        <f>+'Таблица №1-У'!F14/'Таблица №1-У'!F$15*100</f>
        <v>1.2281464638289437</v>
      </c>
      <c r="G14" s="84">
        <f>+'Таблица №1-У'!G14/'Таблица №1-У'!G$15*100</f>
        <v>1.2415615001470157</v>
      </c>
      <c r="H14" s="84">
        <f>+'Таблица №1-У'!H14/'Таблица №1-У'!H$15*100</f>
        <v>1.2424219065281563</v>
      </c>
    </row>
    <row r="15" spans="1:8" ht="15.75" customHeight="1">
      <c r="A15" s="4" t="s">
        <v>6</v>
      </c>
      <c r="B15" s="84">
        <f>+'Таблица №1-У'!B15/'Таблица №1-У'!B$15*100</f>
        <v>100</v>
      </c>
      <c r="C15" s="84">
        <f>+'Таблица №1-У'!C15/'Таблица №1-У'!C$15*100</f>
        <v>100</v>
      </c>
      <c r="D15" s="84">
        <f>+'Таблица №1-У'!D15/'Таблица №1-У'!D$15*100</f>
        <v>100</v>
      </c>
      <c r="E15" s="84">
        <f>+'Таблица №1-У'!E15/'Таблица №1-У'!E$15*100</f>
        <v>100</v>
      </c>
      <c r="F15" s="84">
        <f>+'Таблица №1-У'!F15/'Таблица №1-У'!F$15*100</f>
        <v>100</v>
      </c>
      <c r="G15" s="84">
        <f>+'Таблица №1-У'!G15/'Таблица №1-У'!G$15*100</f>
        <v>100</v>
      </c>
      <c r="H15" s="84">
        <f>+'Таблица №1-У'!H15/'Таблица №1-У'!H$15*100</f>
        <v>100</v>
      </c>
    </row>
    <row r="18" spans="1:1" ht="13.5" customHeight="1">
      <c r="A18" s="2" t="s">
        <v>39</v>
      </c>
    </row>
    <row r="19" spans="1:1" ht="13.5" customHeight="1">
      <c r="A19" s="2" t="s">
        <v>64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6" orientation="landscape" r:id="rId1"/>
  <headerFooter alignWithMargins="0"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19"/>
  <sheetViews>
    <sheetView showGridLines="0" zoomScaleNormal="75" zoomScaleSheetLayoutView="100" workbookViewId="0">
      <selection activeCell="E20" sqref="E20"/>
    </sheetView>
  </sheetViews>
  <sheetFormatPr defaultRowHeight="13.5" customHeight="1"/>
  <cols>
    <col min="1" max="1" width="52.140625" style="11" customWidth="1"/>
    <col min="2" max="8" width="11.28515625" style="12" customWidth="1"/>
    <col min="9" max="10" width="9.140625" style="12"/>
    <col min="11" max="11" width="10.140625" style="12" bestFit="1" customWidth="1"/>
    <col min="12" max="16384" width="9.140625" style="12"/>
  </cols>
  <sheetData>
    <row r="1" spans="1:8" ht="15.75" customHeight="1">
      <c r="A1" s="114" t="s">
        <v>75</v>
      </c>
      <c r="B1" s="114"/>
      <c r="C1" s="114"/>
      <c r="D1" s="114"/>
      <c r="E1" s="114"/>
      <c r="F1" s="114"/>
      <c r="G1" s="114"/>
      <c r="H1" s="114"/>
    </row>
    <row r="2" spans="1:8" ht="15.75" customHeight="1">
      <c r="A2" s="9"/>
      <c r="B2" s="14"/>
      <c r="H2" s="27" t="s">
        <v>60</v>
      </c>
    </row>
    <row r="3" spans="1:8" ht="15.75" customHeight="1">
      <c r="A3" s="8" t="s">
        <v>17</v>
      </c>
      <c r="B3" s="6">
        <v>2025</v>
      </c>
      <c r="C3" s="111">
        <v>2026</v>
      </c>
      <c r="D3" s="111"/>
      <c r="E3" s="111"/>
      <c r="F3" s="111"/>
      <c r="G3" s="111"/>
      <c r="H3" s="112"/>
    </row>
    <row r="4" spans="1:8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</row>
    <row r="5" spans="1:8" s="13" customFormat="1" ht="15.75" customHeight="1">
      <c r="A5" s="4" t="s">
        <v>1</v>
      </c>
      <c r="B5" s="85">
        <v>3453550.16</v>
      </c>
      <c r="C5" s="85">
        <v>3507588</v>
      </c>
      <c r="D5" s="85">
        <v>3576525</v>
      </c>
      <c r="E5" s="85">
        <v>3483402</v>
      </c>
      <c r="F5" s="85">
        <v>3612329</v>
      </c>
      <c r="G5" s="85">
        <v>3739807</v>
      </c>
      <c r="H5" s="85">
        <v>3753845</v>
      </c>
    </row>
    <row r="6" spans="1:8" s="13" customFormat="1" ht="15.75" customHeight="1">
      <c r="A6" s="4" t="s">
        <v>2</v>
      </c>
      <c r="B6" s="85">
        <v>1066819.2</v>
      </c>
      <c r="C6" s="85">
        <v>1089232</v>
      </c>
      <c r="D6" s="85">
        <v>1072402</v>
      </c>
      <c r="E6" s="85">
        <v>1064154</v>
      </c>
      <c r="F6" s="85">
        <v>1073544</v>
      </c>
      <c r="G6" s="85">
        <v>1076530</v>
      </c>
      <c r="H6" s="85">
        <v>1089459</v>
      </c>
    </row>
    <row r="7" spans="1:8" s="13" customFormat="1" ht="15.75" customHeight="1">
      <c r="A7" s="4" t="s">
        <v>3</v>
      </c>
      <c r="B7" s="85">
        <v>2872908.18</v>
      </c>
      <c r="C7" s="85">
        <v>2923535</v>
      </c>
      <c r="D7" s="85">
        <v>2987750</v>
      </c>
      <c r="E7" s="85">
        <v>2894444</v>
      </c>
      <c r="F7" s="85">
        <v>3002705</v>
      </c>
      <c r="G7" s="85">
        <v>3102422</v>
      </c>
      <c r="H7" s="85">
        <v>3144399</v>
      </c>
    </row>
    <row r="8" spans="1:8" s="13" customFormat="1" ht="15.75" customHeight="1">
      <c r="A8" s="4" t="s">
        <v>4</v>
      </c>
      <c r="B8" s="85">
        <v>2640583.2799999998</v>
      </c>
      <c r="C8" s="85">
        <v>2696287</v>
      </c>
      <c r="D8" s="85">
        <v>2733902</v>
      </c>
      <c r="E8" s="85">
        <v>2639518</v>
      </c>
      <c r="F8" s="85">
        <v>2731639</v>
      </c>
      <c r="G8" s="85">
        <v>2808865</v>
      </c>
      <c r="H8" s="85">
        <v>2835963</v>
      </c>
    </row>
    <row r="9" spans="1:8" s="13" customFormat="1" ht="15.75" customHeight="1">
      <c r="A9" s="7" t="s">
        <v>52</v>
      </c>
      <c r="B9" s="85">
        <v>1863298.45</v>
      </c>
      <c r="C9" s="85">
        <v>1896947</v>
      </c>
      <c r="D9" s="85">
        <v>1951793</v>
      </c>
      <c r="E9" s="85">
        <v>1876740</v>
      </c>
      <c r="F9" s="85">
        <v>1951988</v>
      </c>
      <c r="G9" s="85">
        <v>2041121</v>
      </c>
      <c r="H9" s="85">
        <v>2067974</v>
      </c>
    </row>
    <row r="10" spans="1:8" s="13" customFormat="1" ht="15.75" customHeight="1">
      <c r="A10" s="4" t="s">
        <v>5</v>
      </c>
      <c r="B10" s="85">
        <v>1192825.04</v>
      </c>
      <c r="C10" s="85">
        <v>1205907</v>
      </c>
      <c r="D10" s="85">
        <v>1215346</v>
      </c>
      <c r="E10" s="85">
        <v>1205748</v>
      </c>
      <c r="F10" s="85">
        <v>1223273</v>
      </c>
      <c r="G10" s="85">
        <v>1232495</v>
      </c>
      <c r="H10" s="85">
        <v>1246468</v>
      </c>
    </row>
    <row r="11" spans="1:8" s="13" customFormat="1" ht="15.75" customHeight="1">
      <c r="A11" s="4" t="s">
        <v>33</v>
      </c>
      <c r="B11" s="85">
        <v>326315.17</v>
      </c>
      <c r="C11" s="85">
        <v>333308</v>
      </c>
      <c r="D11" s="85">
        <v>330298</v>
      </c>
      <c r="E11" s="85">
        <v>338955</v>
      </c>
      <c r="F11" s="85">
        <v>338423</v>
      </c>
      <c r="G11" s="85">
        <v>339637</v>
      </c>
      <c r="H11" s="85">
        <v>350419</v>
      </c>
    </row>
    <row r="12" spans="1:8" s="13" customFormat="1" ht="15.75" customHeight="1">
      <c r="A12" s="4" t="s">
        <v>34</v>
      </c>
      <c r="B12" s="85">
        <v>200466.3</v>
      </c>
      <c r="C12" s="85">
        <v>204414</v>
      </c>
      <c r="D12" s="85">
        <v>201995</v>
      </c>
      <c r="E12" s="85">
        <v>204826</v>
      </c>
      <c r="F12" s="85">
        <v>203987</v>
      </c>
      <c r="G12" s="85">
        <v>204462</v>
      </c>
      <c r="H12" s="85">
        <v>215627</v>
      </c>
    </row>
    <row r="13" spans="1:8" s="13" customFormat="1" ht="15.75" customHeight="1">
      <c r="A13" s="7" t="s">
        <v>68</v>
      </c>
      <c r="B13" s="86">
        <v>133599.03</v>
      </c>
      <c r="C13" s="85">
        <v>136256</v>
      </c>
      <c r="D13" s="85">
        <v>135382</v>
      </c>
      <c r="E13" s="85">
        <v>132278</v>
      </c>
      <c r="F13" s="85">
        <v>138034</v>
      </c>
      <c r="G13" s="85">
        <v>137984</v>
      </c>
      <c r="H13" s="85">
        <v>140672</v>
      </c>
    </row>
    <row r="14" spans="1:8" s="13" customFormat="1" ht="15.75" customHeight="1">
      <c r="A14" s="7" t="s">
        <v>53</v>
      </c>
      <c r="B14" s="86">
        <v>94140.08</v>
      </c>
      <c r="C14" s="85">
        <v>94854</v>
      </c>
      <c r="D14" s="85">
        <v>99972</v>
      </c>
      <c r="E14" s="85">
        <v>98559</v>
      </c>
      <c r="F14" s="85">
        <v>102139</v>
      </c>
      <c r="G14" s="85">
        <v>106463</v>
      </c>
      <c r="H14" s="85">
        <v>107087</v>
      </c>
    </row>
    <row r="15" spans="1:8" s="13" customFormat="1" ht="15.75" customHeight="1">
      <c r="A15" s="4" t="s">
        <v>6</v>
      </c>
      <c r="B15" s="85">
        <f>SUM(B5:B14)</f>
        <v>13844504.889999999</v>
      </c>
      <c r="C15" s="85">
        <f t="shared" ref="C15" si="0">SUM(C5:C14)</f>
        <v>14088328</v>
      </c>
      <c r="D15" s="85">
        <f>SUM(D5:D14)</f>
        <v>14305365</v>
      </c>
      <c r="E15" s="85">
        <f t="shared" ref="E15:H15" si="1">SUM(E5:E14)</f>
        <v>13938624</v>
      </c>
      <c r="F15" s="85">
        <f t="shared" si="1"/>
        <v>14378061</v>
      </c>
      <c r="G15" s="85">
        <f t="shared" si="1"/>
        <v>14789786</v>
      </c>
      <c r="H15" s="85">
        <f t="shared" si="1"/>
        <v>14951913</v>
      </c>
    </row>
    <row r="18" spans="1:1" ht="13.5" customHeight="1">
      <c r="A18" s="2" t="s">
        <v>39</v>
      </c>
    </row>
    <row r="19" spans="1:1" ht="13.5" customHeight="1">
      <c r="A19" s="2" t="s">
        <v>64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horizontalDpi="300" verticalDpi="300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19"/>
  <sheetViews>
    <sheetView showGridLines="0" zoomScaleNormal="100" workbookViewId="0">
      <selection sqref="A1:H1"/>
    </sheetView>
  </sheetViews>
  <sheetFormatPr defaultRowHeight="12.75" customHeight="1"/>
  <cols>
    <col min="1" max="1" width="52.28515625" style="3" customWidth="1"/>
    <col min="2" max="2" width="9.85546875" style="3" customWidth="1"/>
    <col min="3" max="8" width="9.140625" style="3"/>
    <col min="9" max="9" width="14.85546875" style="3" bestFit="1" customWidth="1"/>
    <col min="10" max="16384" width="9.140625" style="3"/>
  </cols>
  <sheetData>
    <row r="1" spans="1:8" ht="15.75" customHeight="1">
      <c r="A1" s="114" t="s">
        <v>25</v>
      </c>
      <c r="B1" s="114"/>
      <c r="C1" s="114"/>
      <c r="D1" s="114"/>
      <c r="E1" s="114"/>
      <c r="F1" s="114"/>
      <c r="G1" s="114"/>
      <c r="H1" s="114"/>
    </row>
    <row r="2" spans="1:8" ht="12.75" customHeight="1">
      <c r="A2" s="10"/>
      <c r="B2" s="12"/>
      <c r="H2" s="10" t="s">
        <v>15</v>
      </c>
    </row>
    <row r="3" spans="1:8" ht="15.75" customHeight="1">
      <c r="A3" s="8" t="s">
        <v>17</v>
      </c>
      <c r="B3" s="6">
        <v>2025</v>
      </c>
      <c r="C3" s="111">
        <v>2026</v>
      </c>
      <c r="D3" s="111"/>
      <c r="E3" s="111"/>
      <c r="F3" s="111"/>
      <c r="G3" s="111"/>
      <c r="H3" s="112"/>
    </row>
    <row r="4" spans="1:8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</row>
    <row r="5" spans="1:8" ht="15.75">
      <c r="A5" s="44" t="s">
        <v>1</v>
      </c>
      <c r="B5" s="84">
        <f>+'Таблица №2-У'!B5/'Таблица №2-У'!B$15*100</f>
        <v>24.945277476080264</v>
      </c>
      <c r="C5" s="84">
        <f>+'Таблица №2-У'!C5/'Таблица №2-У'!C$15*100</f>
        <v>24.897120509971092</v>
      </c>
      <c r="D5" s="84">
        <f>+'Таблица №2-У'!D5/'Таблица №2-У'!D$15*100</f>
        <v>25.001284483129233</v>
      </c>
      <c r="E5" s="84">
        <f>+'Таблица №2-У'!E5/'Таблица №2-У'!E$15*100</f>
        <v>24.991003416119124</v>
      </c>
      <c r="F5" s="84">
        <f>+'Таблица №2-У'!F5/'Таблица №2-У'!F$15*100</f>
        <v>25.123895356960858</v>
      </c>
      <c r="G5" s="84">
        <f>+'Таблица №2-У'!G5/'Таблица №2-У'!G$15*100</f>
        <v>25.286417261209866</v>
      </c>
      <c r="H5" s="84">
        <f>+'Таблица №2-У'!H5/'Таблица №2-У'!H$15*100</f>
        <v>25.106118528110748</v>
      </c>
    </row>
    <row r="6" spans="1:8" ht="15.75">
      <c r="A6" s="44" t="s">
        <v>2</v>
      </c>
      <c r="B6" s="84">
        <f>+'Таблица №2-У'!B6/'Таблица №2-У'!B$15*100</f>
        <v>7.7057230177337175</v>
      </c>
      <c r="C6" s="84">
        <f>+'Таблица №2-У'!C6/'Таблица №2-У'!C$15*100</f>
        <v>7.7314497504600972</v>
      </c>
      <c r="D6" s="84">
        <f>+'Таблица №2-У'!D6/'Таблица №2-У'!D$15*100</f>
        <v>7.4965021864174739</v>
      </c>
      <c r="E6" s="84">
        <f>+'Таблица №2-У'!E6/'Таблица №2-У'!E$15*100</f>
        <v>7.6345699546813224</v>
      </c>
      <c r="F6" s="84">
        <f>+'Таблица №2-У'!F6/'Таблица №2-У'!F$15*100</f>
        <v>7.4665422548979317</v>
      </c>
      <c r="G6" s="84">
        <f>+'Таблица №2-У'!G6/'Таблица №2-У'!G$15*100</f>
        <v>7.2788747585664861</v>
      </c>
      <c r="H6" s="84">
        <f>+'Таблица №2-У'!H6/'Таблица №2-У'!H$15*100</f>
        <v>7.2864188013935074</v>
      </c>
    </row>
    <row r="7" spans="1:8" ht="15.75">
      <c r="A7" s="44" t="s">
        <v>3</v>
      </c>
      <c r="B7" s="84">
        <f>+'Таблица №2-У'!B7/'Таблица №2-У'!B$15*100</f>
        <v>20.751252593186813</v>
      </c>
      <c r="C7" s="84">
        <f>+'Таблица №2-У'!C7/'Таблица №2-У'!C$15*100</f>
        <v>20.751468875511701</v>
      </c>
      <c r="D7" s="84">
        <f>+'Таблица №2-У'!D7/'Таблица №2-У'!D$15*100</f>
        <v>20.885520921696159</v>
      </c>
      <c r="E7" s="84">
        <f>+'Таблица №2-У'!E7/'Таблица №2-У'!E$15*100</f>
        <v>20.765636550637996</v>
      </c>
      <c r="F7" s="84">
        <f>+'Таблица №2-У'!F7/'Таблица №2-У'!F$15*100</f>
        <v>20.883935601608588</v>
      </c>
      <c r="G7" s="84">
        <f>+'Таблица №2-У'!G7/'Таблица №2-У'!G$15*100</f>
        <v>20.976787628975835</v>
      </c>
      <c r="H7" s="84">
        <f>+'Таблица №2-У'!H7/'Таблица №2-У'!H$15*100</f>
        <v>21.030078224772979</v>
      </c>
    </row>
    <row r="8" spans="1:8" ht="15.75">
      <c r="A8" s="44" t="s">
        <v>4</v>
      </c>
      <c r="B8" s="84">
        <f>+'Таблица №2-У'!B8/'Таблица №2-У'!B$15*100</f>
        <v>19.073150690331406</v>
      </c>
      <c r="C8" s="84">
        <f>+'Таблица №2-У'!C8/'Таблица №2-У'!C$15*100</f>
        <v>19.138445669351253</v>
      </c>
      <c r="D8" s="84">
        <f>+'Таблица №2-У'!D8/'Таблица №2-У'!D$15*100</f>
        <v>19.111025828421717</v>
      </c>
      <c r="E8" s="84">
        <f>+'Таблица №2-У'!E8/'Таблица №2-У'!E$15*100</f>
        <v>18.93671857422942</v>
      </c>
      <c r="F8" s="84">
        <f>+'Таблица №2-У'!F8/'Таблица №2-У'!F$15*100</f>
        <v>18.998660528704114</v>
      </c>
      <c r="G8" s="84">
        <f>+'Таблица №2-У'!G8/'Таблица №2-У'!G$15*100</f>
        <v>18.991924561991631</v>
      </c>
      <c r="H8" s="84">
        <f>+'Таблица №2-У'!H8/'Таблица №2-У'!H$15*100</f>
        <v>18.967225130322792</v>
      </c>
    </row>
    <row r="9" spans="1:8" ht="15.75">
      <c r="A9" s="44" t="s">
        <v>52</v>
      </c>
      <c r="B9" s="84">
        <f>+'Таблица №2-У'!B9/'Таблица №2-У'!B$15*100</f>
        <v>13.458758292944632</v>
      </c>
      <c r="C9" s="84">
        <f>+'Таблица №2-У'!C9/'Таблица №2-У'!C$15*100</f>
        <v>13.464670896361868</v>
      </c>
      <c r="D9" s="84">
        <f>+'Таблица №2-У'!D9/'Таблица №2-У'!D$15*100</f>
        <v>13.643783293890088</v>
      </c>
      <c r="E9" s="84">
        <f>+'Таблица №2-У'!E9/'Таблица №2-У'!E$15*100</f>
        <v>13.464313263633484</v>
      </c>
      <c r="F9" s="84">
        <f>+'Таблица №2-У'!F9/'Таблица №2-У'!F$15*100</f>
        <v>13.576156061655324</v>
      </c>
      <c r="G9" s="84">
        <f>+'Таблица №2-У'!G9/'Таблица №2-У'!G$15*100</f>
        <v>13.800882582073873</v>
      </c>
      <c r="H9" s="84">
        <f>+'Таблица №2-У'!H9/'Таблица №2-У'!H$15*100</f>
        <v>13.830832215248979</v>
      </c>
    </row>
    <row r="10" spans="1:8" ht="15.75">
      <c r="A10" s="44" t="s">
        <v>5</v>
      </c>
      <c r="B10" s="84">
        <f>+'Таблица №2-У'!B10/'Таблица №2-У'!B$15*100</f>
        <v>8.6158735865057015</v>
      </c>
      <c r="C10" s="84">
        <f>+'Таблица №2-У'!C10/'Таблица №2-У'!C$15*100</f>
        <v>8.5596175784663728</v>
      </c>
      <c r="D10" s="84">
        <f>+'Таблица №2-У'!D10/'Таблица №2-У'!D$15*100</f>
        <v>8.4957356907705606</v>
      </c>
      <c r="E10" s="84">
        <f>+'Таблица №2-У'!E10/'Таблица №2-У'!E$15*100</f>
        <v>8.6504091078143723</v>
      </c>
      <c r="F10" s="84">
        <f>+'Таблица №2-У'!F10/'Таблица №2-У'!F$15*100</f>
        <v>8.5079135496782214</v>
      </c>
      <c r="G10" s="84">
        <f>+'Таблица №2-У'!G10/'Таблица №2-У'!G$15*100</f>
        <v>8.3334201049291714</v>
      </c>
      <c r="H10" s="84">
        <f>+'Таблица №2-У'!H10/'Таблица №2-У'!H$15*100</f>
        <v>8.3365118563758358</v>
      </c>
    </row>
    <row r="11" spans="1:8" ht="15.75">
      <c r="A11" s="44" t="s">
        <v>33</v>
      </c>
      <c r="B11" s="84">
        <f>+'Таблица №2-У'!B11/'Таблица №2-У'!B$15*100</f>
        <v>2.3570013705271622</v>
      </c>
      <c r="C11" s="84">
        <f>+'Таблица №2-У'!C11/'Таблица №2-У'!C$15*100</f>
        <v>2.3658449746485175</v>
      </c>
      <c r="D11" s="84">
        <f>+'Таблица №2-У'!D11/'Таблица №2-У'!D$15*100</f>
        <v>2.3089099788785536</v>
      </c>
      <c r="E11" s="84">
        <f>+'Таблица №2-У'!E11/'Таблица №2-У'!E$15*100</f>
        <v>2.4317680138297724</v>
      </c>
      <c r="F11" s="84">
        <f>+'Таблица №2-У'!F11/'Таблица №2-У'!F$15*100</f>
        <v>2.3537457519480545</v>
      </c>
      <c r="G11" s="84">
        <f>+'Таблица №2-У'!G11/'Таблица №2-У'!G$15*100</f>
        <v>2.2964294412373514</v>
      </c>
      <c r="H11" s="84">
        <f>+'Таблица №2-У'!H11/'Таблица №2-У'!H$15*100</f>
        <v>2.3436399074820726</v>
      </c>
    </row>
    <row r="12" spans="1:8" ht="15.75">
      <c r="A12" s="44" t="s">
        <v>27</v>
      </c>
      <c r="B12" s="84">
        <f>+'Таблица №2-У'!B12/'Таблица №2-У'!B$15*100</f>
        <v>1.4479846090039554</v>
      </c>
      <c r="C12" s="84">
        <f>+'Таблица №2-У'!C12/'Таблица №2-У'!C$15*100</f>
        <v>1.4509457758223687</v>
      </c>
      <c r="D12" s="84">
        <f>+'Таблица №2-У'!D12/'Таблица №2-У'!D$15*100</f>
        <v>1.4120226921857639</v>
      </c>
      <c r="E12" s="84">
        <f>+'Таблица №2-У'!E12/'Таблица №2-У'!E$15*100</f>
        <v>1.4694850797324042</v>
      </c>
      <c r="F12" s="84">
        <f>+'Таблица №2-У'!F12/'Таблица №2-У'!F$15*100</f>
        <v>1.4187378951862841</v>
      </c>
      <c r="G12" s="84">
        <f>+'Таблица №2-У'!G12/'Таблица №2-У'!G$15*100</f>
        <v>1.3824540801334111</v>
      </c>
      <c r="H12" s="84">
        <f>+'Таблица №2-У'!H12/'Таблица №2-У'!H$15*100</f>
        <v>1.4421365346360697</v>
      </c>
    </row>
    <row r="13" spans="1:8" ht="15.75" customHeight="1">
      <c r="A13" s="7" t="s">
        <v>67</v>
      </c>
      <c r="B13" s="84">
        <f>+'Таблица №2-У'!B13/'Таблица №2-У'!B$15*100</f>
        <v>0.96499680603601579</v>
      </c>
      <c r="C13" s="84">
        <f>+'Таблица №2-У'!C13/'Таблица №2-У'!C$15*100</f>
        <v>0.96715522239402729</v>
      </c>
      <c r="D13" s="84">
        <f>+'Таблица №2-У'!D13/'Таблица №2-У'!D$15*100</f>
        <v>0.94637221769594826</v>
      </c>
      <c r="E13" s="84">
        <f>+'Таблица №2-У'!E13/'Таблица №2-У'!E$15*100</f>
        <v>0.94900328755550045</v>
      </c>
      <c r="F13" s="84">
        <f>+'Таблица №2-У'!F13/'Таблица №2-У'!F$15*100</f>
        <v>0.96003209333998507</v>
      </c>
      <c r="G13" s="84">
        <f>+'Таблица №2-У'!G13/'Таблица №2-У'!G$15*100</f>
        <v>0.93296819845804391</v>
      </c>
      <c r="H13" s="84">
        <f>+'Таблица №2-У'!H13/'Таблица №2-У'!H$15*100</f>
        <v>0.94082944436608207</v>
      </c>
    </row>
    <row r="14" spans="1:8" ht="15.75" customHeight="1">
      <c r="A14" s="44" t="s">
        <v>53</v>
      </c>
      <c r="B14" s="84">
        <f>+'Таблица №2-У'!B14/'Таблица №2-У'!B$15*100</f>
        <v>0.67998155765034374</v>
      </c>
      <c r="C14" s="84">
        <f>+'Таблица №2-У'!C14/'Таблица №2-У'!C$15*100</f>
        <v>0.67328074701270446</v>
      </c>
      <c r="D14" s="84">
        <f>+'Таблица №2-У'!D14/'Таблица №2-У'!D$15*100</f>
        <v>0.69884270691450379</v>
      </c>
      <c r="E14" s="84">
        <f>+'Таблица №2-У'!E14/'Таблица №2-У'!E$15*100</f>
        <v>0.70709275176660191</v>
      </c>
      <c r="F14" s="84">
        <f>+'Таблица №2-У'!F14/'Таблица №2-У'!F$15*100</f>
        <v>0.71038090602063797</v>
      </c>
      <c r="G14" s="84">
        <f>+'Таблица №2-У'!G14/'Таблица №2-У'!G$15*100</f>
        <v>0.71984138242432982</v>
      </c>
      <c r="H14" s="84">
        <f>+'Таблица №2-У'!H14/'Таблица №2-У'!H$15*100</f>
        <v>0.7162093572909366</v>
      </c>
    </row>
    <row r="15" spans="1:8" ht="15.75">
      <c r="A15" s="4" t="s">
        <v>6</v>
      </c>
      <c r="B15" s="84">
        <f>+'Таблица №2-У'!B15/'Таблица №2-У'!B$15*100</f>
        <v>100</v>
      </c>
      <c r="C15" s="84">
        <f>+'Таблица №2-У'!C15/'Таблица №2-У'!C$15*100</f>
        <v>100</v>
      </c>
      <c r="D15" s="84">
        <f>+'Таблица №2-У'!D15/'Таблица №2-У'!D$15*100</f>
        <v>100</v>
      </c>
      <c r="E15" s="84">
        <f>+'Таблица №2-У'!E15/'Таблица №2-У'!E$15*100</f>
        <v>100</v>
      </c>
      <c r="F15" s="84">
        <f>+'Таблица №2-У'!F15/'Таблица №2-У'!F$15*100</f>
        <v>100</v>
      </c>
      <c r="G15" s="84">
        <f>+'Таблица №2-У'!G15/'Таблица №2-У'!G$15*100</f>
        <v>100</v>
      </c>
      <c r="H15" s="84">
        <f>+'Таблица №2-У'!H15/'Таблица №2-У'!H$15*100</f>
        <v>100</v>
      </c>
    </row>
    <row r="16" spans="1:8" ht="15" customHeight="1"/>
    <row r="18" spans="1:1" ht="12.75" customHeight="1">
      <c r="A18" s="2" t="s">
        <v>39</v>
      </c>
    </row>
    <row r="19" spans="1:1" ht="12.75" customHeight="1">
      <c r="A19" s="2" t="s">
        <v>64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5" orientation="landscape" r:id="rId1"/>
  <headerFooter alignWithMargins="0">
    <oddHeader>&amp;R&amp;"Times New Roman,Regular"&amp;12&amp;A</oddHeader>
  </headerFooter>
  <ignoredErrors>
    <ignoredError sqref="I15 H16:I16 B16:D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0"/>
  <sheetViews>
    <sheetView showGridLines="0" zoomScaleNormal="75" workbookViewId="0">
      <selection sqref="A1:J1"/>
    </sheetView>
  </sheetViews>
  <sheetFormatPr defaultRowHeight="15.75"/>
  <cols>
    <col min="1" max="1" width="52.42578125" style="11" customWidth="1"/>
    <col min="2" max="2" width="11.28515625" style="11" customWidth="1"/>
    <col min="3" max="4" width="11.28515625" style="9" customWidth="1"/>
    <col min="5" max="8" width="9.5703125" style="9" customWidth="1"/>
    <col min="9" max="9" width="10.7109375" style="9" customWidth="1"/>
    <col min="10" max="10" width="11.28515625" style="9" customWidth="1"/>
    <col min="11" max="11" width="11" style="9" bestFit="1" customWidth="1"/>
    <col min="12" max="12" width="10.140625" style="9" bestFit="1" customWidth="1"/>
    <col min="13" max="16384" width="9.140625" style="9"/>
  </cols>
  <sheetData>
    <row r="1" spans="1:22" ht="15.75" customHeight="1">
      <c r="A1" s="114" t="s">
        <v>26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22">
      <c r="A2" s="9"/>
      <c r="B2" s="9"/>
      <c r="D2" s="2"/>
      <c r="E2" s="2"/>
      <c r="F2" s="2"/>
      <c r="G2" s="2"/>
      <c r="H2" s="2"/>
      <c r="I2" s="2"/>
      <c r="J2" s="2" t="s">
        <v>60</v>
      </c>
    </row>
    <row r="3" spans="1:22">
      <c r="A3" s="115" t="s">
        <v>36</v>
      </c>
      <c r="B3" s="123">
        <v>2025</v>
      </c>
      <c r="C3" s="124"/>
      <c r="D3" s="118">
        <v>2026</v>
      </c>
      <c r="E3" s="118"/>
      <c r="F3" s="118"/>
      <c r="G3" s="118"/>
      <c r="H3" s="118"/>
      <c r="I3" s="118"/>
      <c r="J3" s="119"/>
    </row>
    <row r="4" spans="1:22" ht="15.75" customHeight="1">
      <c r="A4" s="116"/>
      <c r="B4" s="120" t="s">
        <v>69</v>
      </c>
      <c r="C4" s="120" t="s">
        <v>30</v>
      </c>
      <c r="D4" s="122" t="s">
        <v>59</v>
      </c>
      <c r="E4" s="122"/>
      <c r="F4" s="122"/>
      <c r="G4" s="122"/>
      <c r="H4" s="122"/>
      <c r="I4" s="122"/>
      <c r="J4" s="120" t="s">
        <v>69</v>
      </c>
    </row>
    <row r="5" spans="1:22">
      <c r="A5" s="117"/>
      <c r="B5" s="121"/>
      <c r="C5" s="121"/>
      <c r="D5" s="39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121"/>
    </row>
    <row r="6" spans="1:22">
      <c r="A6" s="7" t="s">
        <v>1</v>
      </c>
      <c r="B6" s="86">
        <v>183535.89</v>
      </c>
      <c r="C6" s="86">
        <v>379094.3</v>
      </c>
      <c r="D6" s="86">
        <v>30813</v>
      </c>
      <c r="E6" s="86">
        <v>32583</v>
      </c>
      <c r="F6" s="86">
        <v>38478</v>
      </c>
      <c r="G6" s="86">
        <v>35174</v>
      </c>
      <c r="H6" s="86">
        <v>36291</v>
      </c>
      <c r="I6" s="86">
        <v>36150</v>
      </c>
      <c r="J6" s="86">
        <f>+SUM(D6:I6)</f>
        <v>209489</v>
      </c>
      <c r="K6" s="13"/>
      <c r="L6" s="100"/>
      <c r="M6" s="100"/>
      <c r="N6" s="100"/>
      <c r="O6" s="32"/>
      <c r="P6" s="32"/>
    </row>
    <row r="7" spans="1:22">
      <c r="A7" s="7" t="s">
        <v>2</v>
      </c>
      <c r="B7" s="86">
        <v>57284.63</v>
      </c>
      <c r="C7" s="86">
        <v>116641.53</v>
      </c>
      <c r="D7" s="86">
        <v>9198</v>
      </c>
      <c r="E7" s="86">
        <v>9849</v>
      </c>
      <c r="F7" s="86">
        <v>10931</v>
      </c>
      <c r="G7" s="86">
        <v>10283</v>
      </c>
      <c r="H7" s="86">
        <v>10650</v>
      </c>
      <c r="I7" s="86">
        <v>10287</v>
      </c>
      <c r="J7" s="86">
        <f t="shared" ref="J7:J15" si="0">+SUM(D7:I7)</f>
        <v>61198</v>
      </c>
      <c r="K7" s="13"/>
      <c r="L7" s="100"/>
      <c r="M7" s="100"/>
      <c r="N7" s="100"/>
      <c r="O7" s="32"/>
      <c r="P7" s="32"/>
    </row>
    <row r="8" spans="1:22">
      <c r="A8" s="7" t="s">
        <v>3</v>
      </c>
      <c r="B8" s="86">
        <v>158437.07999999999</v>
      </c>
      <c r="C8" s="86">
        <v>327455.34999999998</v>
      </c>
      <c r="D8" s="86">
        <v>26665</v>
      </c>
      <c r="E8" s="86">
        <v>27559</v>
      </c>
      <c r="F8" s="86">
        <v>32660</v>
      </c>
      <c r="G8" s="86">
        <v>30357</v>
      </c>
      <c r="H8" s="86">
        <v>31369</v>
      </c>
      <c r="I8" s="86">
        <v>30854</v>
      </c>
      <c r="J8" s="86">
        <f t="shared" si="0"/>
        <v>179464</v>
      </c>
      <c r="K8" s="13"/>
      <c r="L8" s="100"/>
      <c r="M8" s="100"/>
      <c r="N8" s="100"/>
    </row>
    <row r="9" spans="1:22">
      <c r="A9" s="7" t="s">
        <v>4</v>
      </c>
      <c r="B9" s="86">
        <v>135816.51</v>
      </c>
      <c r="C9" s="86">
        <v>281145.59999999998</v>
      </c>
      <c r="D9" s="86">
        <v>22589</v>
      </c>
      <c r="E9" s="86">
        <v>23612</v>
      </c>
      <c r="F9" s="86">
        <v>28553</v>
      </c>
      <c r="G9" s="86">
        <v>25738</v>
      </c>
      <c r="H9" s="86">
        <v>26235</v>
      </c>
      <c r="I9" s="86">
        <v>26006</v>
      </c>
      <c r="J9" s="86">
        <f t="shared" si="0"/>
        <v>152733</v>
      </c>
      <c r="K9" s="13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2">
      <c r="A10" s="7" t="s">
        <v>52</v>
      </c>
      <c r="B10" s="86">
        <v>92530.03</v>
      </c>
      <c r="C10" s="86">
        <v>194889.64</v>
      </c>
      <c r="D10" s="86">
        <v>16219</v>
      </c>
      <c r="E10" s="86">
        <v>17522</v>
      </c>
      <c r="F10" s="86">
        <v>20435</v>
      </c>
      <c r="G10" s="86">
        <v>18882</v>
      </c>
      <c r="H10" s="86">
        <v>19547</v>
      </c>
      <c r="I10" s="86">
        <v>19276</v>
      </c>
      <c r="J10" s="86">
        <f t="shared" si="0"/>
        <v>111881</v>
      </c>
      <c r="L10" s="100"/>
      <c r="M10" s="100"/>
      <c r="N10" s="100"/>
      <c r="O10" s="32"/>
      <c r="P10" s="32"/>
      <c r="Q10" s="32"/>
      <c r="R10" s="32"/>
      <c r="S10" s="32"/>
      <c r="T10" s="32"/>
      <c r="U10" s="32"/>
      <c r="V10" s="32"/>
    </row>
    <row r="11" spans="1:22">
      <c r="A11" s="7" t="s">
        <v>5</v>
      </c>
      <c r="B11" s="86">
        <v>60973.599999999999</v>
      </c>
      <c r="C11" s="86">
        <v>125753.77</v>
      </c>
      <c r="D11" s="86">
        <v>10063</v>
      </c>
      <c r="E11" s="86">
        <v>10001</v>
      </c>
      <c r="F11" s="86">
        <v>12362</v>
      </c>
      <c r="G11" s="86">
        <v>11402</v>
      </c>
      <c r="H11" s="86">
        <v>12013</v>
      </c>
      <c r="I11" s="86">
        <v>11355</v>
      </c>
      <c r="J11" s="86">
        <f t="shared" si="0"/>
        <v>67196</v>
      </c>
      <c r="L11" s="100"/>
      <c r="M11" s="100"/>
      <c r="N11" s="100"/>
    </row>
    <row r="12" spans="1:22">
      <c r="A12" s="7" t="s">
        <v>33</v>
      </c>
      <c r="B12" s="86">
        <v>22104.17</v>
      </c>
      <c r="C12" s="86">
        <v>45372.04</v>
      </c>
      <c r="D12" s="86">
        <v>3543</v>
      </c>
      <c r="E12" s="86">
        <v>4030</v>
      </c>
      <c r="F12" s="86">
        <v>4404</v>
      </c>
      <c r="G12" s="86">
        <v>4049</v>
      </c>
      <c r="H12" s="86">
        <v>4354</v>
      </c>
      <c r="I12" s="86">
        <v>4172</v>
      </c>
      <c r="J12" s="86">
        <f t="shared" si="0"/>
        <v>24552</v>
      </c>
      <c r="L12" s="100"/>
      <c r="M12" s="100"/>
      <c r="N12" s="100"/>
    </row>
    <row r="13" spans="1:22">
      <c r="A13" s="7" t="s">
        <v>27</v>
      </c>
      <c r="B13" s="86">
        <v>13929.12</v>
      </c>
      <c r="C13" s="86">
        <v>28845.55</v>
      </c>
      <c r="D13" s="86">
        <v>2341</v>
      </c>
      <c r="E13" s="86">
        <v>2746</v>
      </c>
      <c r="F13" s="86">
        <v>2788</v>
      </c>
      <c r="G13" s="86">
        <v>2722</v>
      </c>
      <c r="H13" s="86">
        <v>2789</v>
      </c>
      <c r="I13" s="86">
        <v>2622</v>
      </c>
      <c r="J13" s="86">
        <f t="shared" si="0"/>
        <v>16008</v>
      </c>
      <c r="K13" s="13"/>
      <c r="L13" s="100"/>
      <c r="M13" s="100"/>
      <c r="N13" s="100"/>
      <c r="O13" s="32"/>
    </row>
    <row r="14" spans="1:22" ht="15.75" customHeight="1">
      <c r="A14" s="7" t="s">
        <v>67</v>
      </c>
      <c r="B14" s="86">
        <v>10068.36</v>
      </c>
      <c r="C14" s="86">
        <v>20608.64</v>
      </c>
      <c r="D14" s="86">
        <v>1591</v>
      </c>
      <c r="E14" s="86">
        <v>1739</v>
      </c>
      <c r="F14" s="86">
        <v>1947</v>
      </c>
      <c r="G14" s="86">
        <v>1802</v>
      </c>
      <c r="H14" s="86">
        <v>1872</v>
      </c>
      <c r="I14" s="86">
        <v>1762</v>
      </c>
      <c r="J14" s="86">
        <f t="shared" si="0"/>
        <v>10713</v>
      </c>
      <c r="K14" s="32"/>
      <c r="L14" s="100"/>
      <c r="M14" s="100"/>
      <c r="N14" s="100"/>
      <c r="O14" s="32"/>
      <c r="P14" s="32"/>
    </row>
    <row r="15" spans="1:22" ht="18" customHeight="1">
      <c r="A15" s="7" t="s">
        <v>53</v>
      </c>
      <c r="B15" s="86">
        <v>6103.8</v>
      </c>
      <c r="C15" s="86">
        <v>13809.48</v>
      </c>
      <c r="D15" s="86">
        <v>1213</v>
      </c>
      <c r="E15" s="86">
        <v>1378</v>
      </c>
      <c r="F15" s="86">
        <v>1772</v>
      </c>
      <c r="G15" s="86">
        <v>1457</v>
      </c>
      <c r="H15" s="86">
        <v>1567</v>
      </c>
      <c r="I15" s="86">
        <v>1309</v>
      </c>
      <c r="J15" s="86">
        <f t="shared" si="0"/>
        <v>8696</v>
      </c>
      <c r="L15" s="100"/>
      <c r="M15" s="100"/>
      <c r="N15" s="100"/>
      <c r="O15" s="32"/>
      <c r="P15" s="32"/>
    </row>
    <row r="16" spans="1:22">
      <c r="A16" s="4" t="s">
        <v>6</v>
      </c>
      <c r="B16" s="85">
        <f>+SUM(B6:B15)</f>
        <v>740783.19000000006</v>
      </c>
      <c r="C16" s="85">
        <f>+SUM(C6:C15)</f>
        <v>1533615.9</v>
      </c>
      <c r="D16" s="85">
        <f t="shared" ref="D16:J16" si="1">+SUM(D6:D15)</f>
        <v>124235</v>
      </c>
      <c r="E16" s="85">
        <f t="shared" si="1"/>
        <v>131019</v>
      </c>
      <c r="F16" s="85">
        <f t="shared" si="1"/>
        <v>154330</v>
      </c>
      <c r="G16" s="85">
        <f t="shared" si="1"/>
        <v>141866</v>
      </c>
      <c r="H16" s="85">
        <f t="shared" si="1"/>
        <v>146687</v>
      </c>
      <c r="I16" s="85">
        <f t="shared" si="1"/>
        <v>143793</v>
      </c>
      <c r="J16" s="85">
        <f t="shared" si="1"/>
        <v>841930</v>
      </c>
      <c r="K16" s="32"/>
      <c r="O16" s="32"/>
      <c r="P16" s="32"/>
      <c r="Q16" s="32"/>
      <c r="R16" s="32"/>
      <c r="S16" s="32"/>
      <c r="T16" s="32"/>
    </row>
    <row r="19" spans="1:1">
      <c r="A19" s="2" t="s">
        <v>39</v>
      </c>
    </row>
    <row r="20" spans="1:1">
      <c r="A20" s="2" t="s">
        <v>64</v>
      </c>
    </row>
  </sheetData>
  <mergeCells count="8">
    <mergeCell ref="A3:A5"/>
    <mergeCell ref="A1:J1"/>
    <mergeCell ref="D3:J3"/>
    <mergeCell ref="C4:C5"/>
    <mergeCell ref="J4:J5"/>
    <mergeCell ref="D4:I4"/>
    <mergeCell ref="B3:C3"/>
    <mergeCell ref="B4:B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6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0"/>
  <sheetViews>
    <sheetView showGridLines="0" zoomScaleNormal="75" workbookViewId="0">
      <selection sqref="A1:K1"/>
    </sheetView>
  </sheetViews>
  <sheetFormatPr defaultColWidth="9" defaultRowHeight="15.75"/>
  <cols>
    <col min="1" max="1" width="52.7109375" style="11" customWidth="1"/>
    <col min="2" max="2" width="17.5703125" style="11" customWidth="1"/>
    <col min="3" max="3" width="19.28515625" style="9" customWidth="1"/>
    <col min="4" max="9" width="9.42578125" style="9" customWidth="1"/>
    <col min="10" max="10" width="18.85546875" style="9" customWidth="1"/>
    <col min="11" max="11" width="18.140625" style="9" customWidth="1"/>
    <col min="12" max="16384" width="9" style="9"/>
  </cols>
  <sheetData>
    <row r="1" spans="1:11" ht="35.25" customHeight="1">
      <c r="A1" s="114" t="s">
        <v>40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>
      <c r="A2" s="9"/>
      <c r="B2" s="9"/>
      <c r="C2" s="10"/>
      <c r="J2" s="10"/>
      <c r="K2" s="10" t="s">
        <v>61</v>
      </c>
    </row>
    <row r="3" spans="1:11" ht="15.75" customHeight="1">
      <c r="A3" s="36" t="s">
        <v>37</v>
      </c>
      <c r="B3" s="123">
        <v>2025</v>
      </c>
      <c r="C3" s="124">
        <v>2024</v>
      </c>
      <c r="D3" s="118">
        <v>2026</v>
      </c>
      <c r="E3" s="118"/>
      <c r="F3" s="118"/>
      <c r="G3" s="118"/>
      <c r="H3" s="118"/>
      <c r="I3" s="118"/>
      <c r="J3" s="118"/>
      <c r="K3" s="119"/>
    </row>
    <row r="4" spans="1:11" ht="15.75" customHeight="1">
      <c r="A4" s="37"/>
      <c r="B4" s="126" t="s">
        <v>70</v>
      </c>
      <c r="C4" s="120" t="s">
        <v>54</v>
      </c>
      <c r="D4" s="118" t="s">
        <v>59</v>
      </c>
      <c r="E4" s="118"/>
      <c r="F4" s="118"/>
      <c r="G4" s="118"/>
      <c r="H4" s="118"/>
      <c r="I4" s="119"/>
      <c r="J4" s="126" t="s">
        <v>71</v>
      </c>
      <c r="K4" s="126" t="s">
        <v>70</v>
      </c>
    </row>
    <row r="5" spans="1:11" ht="27.75" customHeight="1">
      <c r="A5" s="38" t="s">
        <v>16</v>
      </c>
      <c r="B5" s="127"/>
      <c r="C5" s="121"/>
      <c r="D5" s="39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127"/>
      <c r="K5" s="127"/>
    </row>
    <row r="6" spans="1:11">
      <c r="A6" s="7" t="s">
        <v>1</v>
      </c>
      <c r="B6" s="88">
        <v>51.62</v>
      </c>
      <c r="C6" s="88">
        <v>52.9</v>
      </c>
      <c r="D6" s="88">
        <v>57.620000000000005</v>
      </c>
      <c r="E6" s="88">
        <v>57.49</v>
      </c>
      <c r="F6" s="88">
        <v>58.36</v>
      </c>
      <c r="G6" s="88">
        <v>56.94</v>
      </c>
      <c r="H6" s="88">
        <v>58.63</v>
      </c>
      <c r="I6" s="88">
        <v>58.34</v>
      </c>
      <c r="J6" s="88">
        <f t="shared" ref="J6:J16" si="0">+AVERAGE(D6:I6)</f>
        <v>57.896666666666668</v>
      </c>
      <c r="K6" s="88">
        <v>57.913641212652458</v>
      </c>
    </row>
    <row r="7" spans="1:11">
      <c r="A7" s="7" t="s">
        <v>2</v>
      </c>
      <c r="B7" s="88">
        <v>55.28</v>
      </c>
      <c r="C7" s="88">
        <v>56.75</v>
      </c>
      <c r="D7" s="88">
        <v>60.67</v>
      </c>
      <c r="E7" s="88">
        <v>62.730000000000004</v>
      </c>
      <c r="F7" s="88">
        <v>60.800000000000004</v>
      </c>
      <c r="G7" s="88">
        <v>60.25</v>
      </c>
      <c r="H7" s="88">
        <v>64.040000000000006</v>
      </c>
      <c r="I7" s="88">
        <v>62.15</v>
      </c>
      <c r="J7" s="88">
        <f t="shared" si="0"/>
        <v>61.773333333333333</v>
      </c>
      <c r="K7" s="88">
        <v>61.760452208312522</v>
      </c>
    </row>
    <row r="8" spans="1:11">
      <c r="A8" s="7" t="s">
        <v>3</v>
      </c>
      <c r="B8" s="88">
        <v>53.74</v>
      </c>
      <c r="C8" s="88">
        <v>55.04</v>
      </c>
      <c r="D8" s="88">
        <v>59.63</v>
      </c>
      <c r="E8" s="88">
        <v>58.9</v>
      </c>
      <c r="F8" s="88">
        <v>60.31</v>
      </c>
      <c r="G8" s="88">
        <v>59.2</v>
      </c>
      <c r="H8" s="88">
        <v>61.29</v>
      </c>
      <c r="I8" s="88">
        <v>60.36</v>
      </c>
      <c r="J8" s="88">
        <f t="shared" si="0"/>
        <v>59.948333333333345</v>
      </c>
      <c r="K8" s="88">
        <v>59.973847099062787</v>
      </c>
    </row>
    <row r="9" spans="1:11">
      <c r="A9" s="7" t="s">
        <v>4</v>
      </c>
      <c r="B9" s="88">
        <v>53.73</v>
      </c>
      <c r="C9" s="88">
        <v>54.87</v>
      </c>
      <c r="D9" s="88">
        <v>59.13</v>
      </c>
      <c r="E9" s="88">
        <v>58.910000000000004</v>
      </c>
      <c r="F9" s="88">
        <v>63.120000000000005</v>
      </c>
      <c r="G9" s="88">
        <v>59.050000000000004</v>
      </c>
      <c r="H9" s="88">
        <v>60.56</v>
      </c>
      <c r="I9" s="88">
        <v>59.83</v>
      </c>
      <c r="J9" s="88">
        <f t="shared" si="0"/>
        <v>60.1</v>
      </c>
      <c r="K9" s="88">
        <v>60.150192282797285</v>
      </c>
    </row>
    <row r="10" spans="1:11">
      <c r="A10" s="7" t="s">
        <v>52</v>
      </c>
      <c r="B10" s="88">
        <v>58.11</v>
      </c>
      <c r="C10" s="88">
        <v>59.59</v>
      </c>
      <c r="D10" s="88">
        <v>63.78</v>
      </c>
      <c r="E10" s="88">
        <v>64.44</v>
      </c>
      <c r="F10" s="88">
        <v>66.23</v>
      </c>
      <c r="G10" s="88">
        <v>64.05</v>
      </c>
      <c r="H10" s="88">
        <v>65.75</v>
      </c>
      <c r="I10" s="88">
        <v>64.900000000000006</v>
      </c>
      <c r="J10" s="88">
        <f t="shared" si="0"/>
        <v>64.858333333333334</v>
      </c>
      <c r="K10" s="88">
        <v>64.901488037711289</v>
      </c>
    </row>
    <row r="11" spans="1:11">
      <c r="A11" s="7" t="s">
        <v>5</v>
      </c>
      <c r="B11" s="88">
        <v>57.83</v>
      </c>
      <c r="C11" s="88">
        <v>59.52</v>
      </c>
      <c r="D11" s="88">
        <v>63.01</v>
      </c>
      <c r="E11" s="88">
        <v>61.04</v>
      </c>
      <c r="F11" s="88">
        <v>66.91</v>
      </c>
      <c r="G11" s="88">
        <v>63.77</v>
      </c>
      <c r="H11" s="88">
        <v>68.099999999999994</v>
      </c>
      <c r="I11" s="88">
        <v>64.680000000000007</v>
      </c>
      <c r="J11" s="88">
        <f t="shared" si="0"/>
        <v>64.584999999999994</v>
      </c>
      <c r="K11" s="88">
        <v>64.669718264043013</v>
      </c>
    </row>
    <row r="12" spans="1:11">
      <c r="A12" s="7" t="s">
        <v>33</v>
      </c>
      <c r="B12" s="88">
        <v>54.05</v>
      </c>
      <c r="C12" s="88">
        <v>55.25</v>
      </c>
      <c r="D12" s="88">
        <v>58.72</v>
      </c>
      <c r="E12" s="88">
        <v>62.47</v>
      </c>
      <c r="F12" s="88">
        <v>56.52</v>
      </c>
      <c r="G12" s="88">
        <v>59.1</v>
      </c>
      <c r="H12" s="88">
        <v>62.04</v>
      </c>
      <c r="I12" s="88">
        <v>59.480000000000004</v>
      </c>
      <c r="J12" s="88">
        <f t="shared" si="0"/>
        <v>59.721666666666671</v>
      </c>
      <c r="K12" s="88">
        <v>59.656062051404163</v>
      </c>
    </row>
    <row r="13" spans="1:11">
      <c r="A13" s="7" t="s">
        <v>27</v>
      </c>
      <c r="B13" s="88">
        <v>49.32</v>
      </c>
      <c r="C13" s="88">
        <v>50.2</v>
      </c>
      <c r="D13" s="88">
        <v>54.82</v>
      </c>
      <c r="E13" s="88">
        <v>59.2</v>
      </c>
      <c r="F13" s="88">
        <v>52.2</v>
      </c>
      <c r="G13" s="88">
        <v>55.75</v>
      </c>
      <c r="H13" s="88">
        <v>57.59</v>
      </c>
      <c r="I13" s="88">
        <v>54.870000000000005</v>
      </c>
      <c r="J13" s="88">
        <f t="shared" si="0"/>
        <v>55.738333333333344</v>
      </c>
      <c r="K13" s="88">
        <v>55.6728972151124</v>
      </c>
    </row>
    <row r="14" spans="1:11" ht="15.75" customHeight="1">
      <c r="A14" s="7" t="s">
        <v>68</v>
      </c>
      <c r="B14" s="88">
        <v>51.66</v>
      </c>
      <c r="C14" s="88">
        <v>52.81</v>
      </c>
      <c r="D14" s="88">
        <v>56.74</v>
      </c>
      <c r="E14" s="88">
        <v>59.620000000000005</v>
      </c>
      <c r="F14" s="88">
        <v>56.27</v>
      </c>
      <c r="G14" s="88">
        <v>56.92</v>
      </c>
      <c r="H14" s="88">
        <v>60.17</v>
      </c>
      <c r="I14" s="88">
        <v>57.01</v>
      </c>
      <c r="J14" s="88">
        <f t="shared" si="0"/>
        <v>57.788333333333334</v>
      </c>
      <c r="K14" s="88">
        <v>57.755879391567767</v>
      </c>
    </row>
    <row r="15" spans="1:11" ht="17.25" customHeight="1">
      <c r="A15" s="7" t="s">
        <v>53</v>
      </c>
      <c r="B15" s="88">
        <v>52.86</v>
      </c>
      <c r="C15" s="88">
        <v>52.74</v>
      </c>
      <c r="D15" s="88">
        <v>55.31</v>
      </c>
      <c r="E15" s="88">
        <v>57.53</v>
      </c>
      <c r="F15" s="88">
        <v>60.82</v>
      </c>
      <c r="G15" s="88">
        <v>54.26</v>
      </c>
      <c r="H15" s="88">
        <v>57.1</v>
      </c>
      <c r="I15" s="88">
        <v>48.01</v>
      </c>
      <c r="J15" s="88">
        <f t="shared" si="0"/>
        <v>55.504999999999995</v>
      </c>
      <c r="K15" s="88">
        <v>55.529060950565231</v>
      </c>
    </row>
    <row r="16" spans="1:11">
      <c r="A16" s="17" t="s">
        <v>8</v>
      </c>
      <c r="B16" s="88">
        <v>54.01</v>
      </c>
      <c r="C16" s="88">
        <v>55.31</v>
      </c>
      <c r="D16" s="89">
        <v>59.65</v>
      </c>
      <c r="E16" s="89">
        <v>59.76</v>
      </c>
      <c r="F16" s="89">
        <v>61.21</v>
      </c>
      <c r="G16" s="89">
        <v>59.44</v>
      </c>
      <c r="H16" s="89">
        <v>61.6</v>
      </c>
      <c r="I16" s="89">
        <v>60.43</v>
      </c>
      <c r="J16" s="88">
        <f t="shared" si="0"/>
        <v>60.348333333333336</v>
      </c>
      <c r="K16" s="88">
        <v>60.381640164569497</v>
      </c>
    </row>
    <row r="17" spans="1:19" ht="15" customHeight="1"/>
    <row r="18" spans="1:19" ht="15" customHeight="1">
      <c r="A18" s="11" t="s">
        <v>39</v>
      </c>
      <c r="B18"/>
      <c r="C18"/>
      <c r="D18"/>
      <c r="E18" s="108"/>
      <c r="F18" s="108"/>
      <c r="G18" s="108"/>
      <c r="H18" s="108"/>
      <c r="I18"/>
      <c r="J18"/>
      <c r="K18"/>
      <c r="L18"/>
      <c r="M18"/>
      <c r="N18"/>
      <c r="O18"/>
      <c r="P18"/>
      <c r="Q18"/>
      <c r="R18"/>
      <c r="S18"/>
    </row>
    <row r="19" spans="1:19" ht="32.25" customHeight="1">
      <c r="A19" s="125" t="s">
        <v>18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spans="1:19">
      <c r="A20" s="2" t="s">
        <v>65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</sheetData>
  <mergeCells count="9">
    <mergeCell ref="A19:S19"/>
    <mergeCell ref="A1:K1"/>
    <mergeCell ref="D3:K3"/>
    <mergeCell ref="C4:C5"/>
    <mergeCell ref="D4:I4"/>
    <mergeCell ref="B3:C3"/>
    <mergeCell ref="B4:B5"/>
    <mergeCell ref="J4:J5"/>
    <mergeCell ref="K4:K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66" orientation="landscape" r:id="rId1"/>
  <headerFooter alignWithMargins="0">
    <oddHeader>&amp;R&amp;"Times New Roman,Regular"&amp;12&amp;A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1"/>
  <sheetViews>
    <sheetView showGridLines="0" workbookViewId="0">
      <selection sqref="A1:M1"/>
    </sheetView>
  </sheetViews>
  <sheetFormatPr defaultRowHeight="15.75"/>
  <cols>
    <col min="1" max="1" width="4.85546875" style="31" customWidth="1"/>
    <col min="2" max="2" width="41.42578125" style="60" customWidth="1"/>
    <col min="3" max="3" width="12.85546875" style="31" customWidth="1"/>
    <col min="4" max="4" width="13.85546875" style="31" customWidth="1"/>
    <col min="5" max="6" width="14" style="31" customWidth="1"/>
    <col min="7" max="7" width="13.42578125" style="31" customWidth="1"/>
    <col min="8" max="8" width="13" style="31" customWidth="1"/>
    <col min="9" max="9" width="11.7109375" style="31" customWidth="1"/>
    <col min="10" max="10" width="13.28515625" style="31" customWidth="1"/>
    <col min="11" max="11" width="15.85546875" style="31" customWidth="1"/>
    <col min="12" max="12" width="13.42578125" style="31" customWidth="1"/>
    <col min="13" max="13" width="13.85546875" style="31" customWidth="1"/>
    <col min="14" max="14" width="9.140625" style="31"/>
    <col min="15" max="15" width="18.5703125" style="31" customWidth="1"/>
    <col min="16" max="16384" width="9.140625" style="31"/>
  </cols>
  <sheetData>
    <row r="1" spans="1:16" ht="29.25" customHeight="1">
      <c r="A1" s="128" t="s">
        <v>72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6" ht="14.25" customHeight="1">
      <c r="A2" s="45"/>
      <c r="B2" s="45"/>
      <c r="C2" s="42"/>
      <c r="D2" s="42"/>
      <c r="E2" s="42"/>
      <c r="F2" s="42"/>
      <c r="G2" s="42"/>
      <c r="H2" s="42"/>
      <c r="M2" s="46" t="s">
        <v>62</v>
      </c>
    </row>
    <row r="3" spans="1:16" ht="63" customHeight="1">
      <c r="A3" s="47" t="s">
        <v>0</v>
      </c>
      <c r="B3" s="26" t="s">
        <v>38</v>
      </c>
      <c r="C3" s="48" t="s">
        <v>9</v>
      </c>
      <c r="D3" s="49" t="s">
        <v>2</v>
      </c>
      <c r="E3" s="49" t="s">
        <v>10</v>
      </c>
      <c r="F3" s="49" t="s">
        <v>4</v>
      </c>
      <c r="G3" s="49" t="s">
        <v>52</v>
      </c>
      <c r="H3" s="50" t="s">
        <v>11</v>
      </c>
      <c r="I3" s="51" t="s">
        <v>33</v>
      </c>
      <c r="J3" s="51" t="s">
        <v>27</v>
      </c>
      <c r="K3" s="52" t="s">
        <v>67</v>
      </c>
      <c r="L3" s="52" t="s">
        <v>53</v>
      </c>
      <c r="M3" s="53" t="s">
        <v>7</v>
      </c>
    </row>
    <row r="4" spans="1:16">
      <c r="A4" s="19" t="s">
        <v>31</v>
      </c>
      <c r="B4" s="25" t="s">
        <v>32</v>
      </c>
      <c r="C4" s="109">
        <v>3336074</v>
      </c>
      <c r="D4" s="109">
        <v>1027282</v>
      </c>
      <c r="E4" s="109">
        <v>3060024</v>
      </c>
      <c r="F4" s="109">
        <v>2767835</v>
      </c>
      <c r="G4" s="109">
        <v>2040934</v>
      </c>
      <c r="H4" s="109">
        <v>1191034</v>
      </c>
      <c r="I4" s="109">
        <v>328113</v>
      </c>
      <c r="J4" s="109">
        <v>205914</v>
      </c>
      <c r="K4" s="109">
        <v>124994</v>
      </c>
      <c r="L4" s="109">
        <v>101713</v>
      </c>
      <c r="M4" s="109">
        <f>M5+M9+M12+M13</f>
        <v>14183917</v>
      </c>
      <c r="O4" s="95"/>
      <c r="P4" s="95"/>
    </row>
    <row r="5" spans="1:16" ht="15.75" customHeight="1">
      <c r="A5" s="40">
        <v>1</v>
      </c>
      <c r="B5" s="54" t="s">
        <v>55</v>
      </c>
      <c r="C5" s="87">
        <v>2167318</v>
      </c>
      <c r="D5" s="87">
        <v>617350</v>
      </c>
      <c r="E5" s="87">
        <v>1949105</v>
      </c>
      <c r="F5" s="87">
        <v>1743087</v>
      </c>
      <c r="G5" s="87">
        <v>1271243</v>
      </c>
      <c r="H5" s="87">
        <v>631770</v>
      </c>
      <c r="I5" s="87">
        <v>131256</v>
      </c>
      <c r="J5" s="87">
        <v>108533</v>
      </c>
      <c r="K5" s="87">
        <v>79048</v>
      </c>
      <c r="L5" s="87">
        <v>65860</v>
      </c>
      <c r="M5" s="87">
        <f t="shared" ref="M5:M17" si="0">+SUM(C5:L5)</f>
        <v>8764570</v>
      </c>
      <c r="O5" s="95"/>
      <c r="P5" s="95"/>
    </row>
    <row r="6" spans="1:16" ht="63">
      <c r="A6" s="55" t="s">
        <v>56</v>
      </c>
      <c r="B6" s="54" t="s">
        <v>43</v>
      </c>
      <c r="C6" s="87">
        <v>1891347</v>
      </c>
      <c r="D6" s="87">
        <v>342065</v>
      </c>
      <c r="E6" s="87">
        <v>1903866</v>
      </c>
      <c r="F6" s="87">
        <v>1718356</v>
      </c>
      <c r="G6" s="87">
        <v>1199277</v>
      </c>
      <c r="H6" s="87">
        <v>341106</v>
      </c>
      <c r="I6" s="87">
        <v>28335</v>
      </c>
      <c r="J6" s="87">
        <v>92276</v>
      </c>
      <c r="K6" s="87">
        <v>78669</v>
      </c>
      <c r="L6" s="87">
        <v>65860</v>
      </c>
      <c r="M6" s="87">
        <f t="shared" si="0"/>
        <v>7661157</v>
      </c>
      <c r="O6" s="95"/>
      <c r="P6" s="95"/>
    </row>
    <row r="7" spans="1:16">
      <c r="A7" s="55">
        <v>1.2</v>
      </c>
      <c r="B7" s="54" t="s">
        <v>12</v>
      </c>
      <c r="C7" s="87">
        <v>275971</v>
      </c>
      <c r="D7" s="87">
        <v>275019</v>
      </c>
      <c r="E7" s="87">
        <v>45239</v>
      </c>
      <c r="F7" s="87">
        <v>24731</v>
      </c>
      <c r="G7" s="87">
        <v>71966</v>
      </c>
      <c r="H7" s="87">
        <v>290664</v>
      </c>
      <c r="I7" s="87">
        <v>102921</v>
      </c>
      <c r="J7" s="87">
        <v>16257</v>
      </c>
      <c r="K7" s="87">
        <v>379</v>
      </c>
      <c r="L7" s="87">
        <v>0</v>
      </c>
      <c r="M7" s="87">
        <f t="shared" si="0"/>
        <v>1103147</v>
      </c>
      <c r="O7" s="95"/>
      <c r="P7" s="95"/>
    </row>
    <row r="8" spans="1:16">
      <c r="A8" s="55">
        <v>1.3</v>
      </c>
      <c r="B8" s="54" t="s">
        <v>13</v>
      </c>
      <c r="C8" s="87">
        <v>0</v>
      </c>
      <c r="D8" s="87">
        <v>266</v>
      </c>
      <c r="E8" s="87">
        <v>0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87">
        <v>0</v>
      </c>
      <c r="M8" s="87">
        <f t="shared" si="0"/>
        <v>266</v>
      </c>
      <c r="O8" s="95"/>
      <c r="P8" s="95"/>
    </row>
    <row r="9" spans="1:16">
      <c r="A9" s="56">
        <v>2</v>
      </c>
      <c r="B9" s="54" t="s">
        <v>57</v>
      </c>
      <c r="C9" s="87">
        <v>1155322</v>
      </c>
      <c r="D9" s="87">
        <v>369299</v>
      </c>
      <c r="E9" s="87">
        <v>1110919</v>
      </c>
      <c r="F9" s="87">
        <v>1024748</v>
      </c>
      <c r="G9" s="87">
        <v>769691</v>
      </c>
      <c r="H9" s="87">
        <v>503515</v>
      </c>
      <c r="I9" s="87">
        <v>176680</v>
      </c>
      <c r="J9" s="87">
        <v>96391</v>
      </c>
      <c r="K9" s="87">
        <v>43668</v>
      </c>
      <c r="L9" s="87">
        <v>31763</v>
      </c>
      <c r="M9" s="87">
        <f t="shared" si="0"/>
        <v>5281996</v>
      </c>
      <c r="O9" s="95"/>
      <c r="P9" s="95"/>
    </row>
    <row r="10" spans="1:16">
      <c r="A10" s="56">
        <v>2.1</v>
      </c>
      <c r="B10" s="54" t="s">
        <v>44</v>
      </c>
      <c r="C10" s="87">
        <v>566307</v>
      </c>
      <c r="D10" s="87">
        <v>220287</v>
      </c>
      <c r="E10" s="87">
        <v>503290</v>
      </c>
      <c r="F10" s="87">
        <v>496564</v>
      </c>
      <c r="G10" s="87">
        <v>466061</v>
      </c>
      <c r="H10" s="87">
        <v>285515</v>
      </c>
      <c r="I10" s="87">
        <v>104764</v>
      </c>
      <c r="J10" s="87">
        <v>55550</v>
      </c>
      <c r="K10" s="87">
        <v>17557</v>
      </c>
      <c r="L10" s="87">
        <v>17040</v>
      </c>
      <c r="M10" s="87">
        <f t="shared" si="0"/>
        <v>2732935</v>
      </c>
      <c r="O10" s="95"/>
      <c r="P10" s="95"/>
    </row>
    <row r="11" spans="1:16" ht="15.75" customHeight="1">
      <c r="A11" s="56">
        <v>2.2000000000000002</v>
      </c>
      <c r="B11" s="54" t="s">
        <v>45</v>
      </c>
      <c r="C11" s="87">
        <v>589015</v>
      </c>
      <c r="D11" s="87">
        <v>149012</v>
      </c>
      <c r="E11" s="87">
        <v>607629</v>
      </c>
      <c r="F11" s="87">
        <v>528184</v>
      </c>
      <c r="G11" s="87">
        <v>303630</v>
      </c>
      <c r="H11" s="87">
        <v>218000</v>
      </c>
      <c r="I11" s="87">
        <v>71916</v>
      </c>
      <c r="J11" s="87">
        <v>40841</v>
      </c>
      <c r="K11" s="87">
        <v>26111</v>
      </c>
      <c r="L11" s="87">
        <v>14723</v>
      </c>
      <c r="M11" s="87">
        <f t="shared" si="0"/>
        <v>2549061</v>
      </c>
      <c r="O11" s="95"/>
      <c r="P11" s="95"/>
    </row>
    <row r="12" spans="1:16">
      <c r="A12" s="55">
        <v>3</v>
      </c>
      <c r="B12" s="54" t="s">
        <v>46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6126</v>
      </c>
      <c r="J12" s="87">
        <v>0</v>
      </c>
      <c r="K12" s="87">
        <v>0</v>
      </c>
      <c r="L12" s="87">
        <v>0</v>
      </c>
      <c r="M12" s="87">
        <f t="shared" si="0"/>
        <v>6126</v>
      </c>
      <c r="O12" s="95"/>
      <c r="P12" s="95"/>
    </row>
    <row r="13" spans="1:16">
      <c r="A13" s="55">
        <v>4</v>
      </c>
      <c r="B13" s="54" t="s">
        <v>14</v>
      </c>
      <c r="C13" s="87">
        <v>13434</v>
      </c>
      <c r="D13" s="87">
        <v>40633</v>
      </c>
      <c r="E13" s="87">
        <v>0</v>
      </c>
      <c r="F13" s="87">
        <v>0</v>
      </c>
      <c r="G13" s="87">
        <v>0</v>
      </c>
      <c r="H13" s="87">
        <v>55749</v>
      </c>
      <c r="I13" s="87">
        <v>14051</v>
      </c>
      <c r="J13" s="87">
        <v>990</v>
      </c>
      <c r="K13" s="87">
        <v>2278</v>
      </c>
      <c r="L13" s="87">
        <v>4090</v>
      </c>
      <c r="M13" s="87">
        <f t="shared" si="0"/>
        <v>131225</v>
      </c>
      <c r="O13" s="95"/>
      <c r="P13" s="95"/>
    </row>
    <row r="14" spans="1:16">
      <c r="A14" s="22" t="s">
        <v>58</v>
      </c>
      <c r="B14" s="20" t="s">
        <v>35</v>
      </c>
      <c r="C14" s="109">
        <v>3771326</v>
      </c>
      <c r="D14" s="109">
        <v>1104555</v>
      </c>
      <c r="E14" s="109">
        <v>3158623</v>
      </c>
      <c r="F14" s="109">
        <v>2841999</v>
      </c>
      <c r="G14" s="109">
        <v>2074252</v>
      </c>
      <c r="H14" s="109">
        <v>1252494</v>
      </c>
      <c r="I14" s="109">
        <v>351275</v>
      </c>
      <c r="J14" s="109">
        <v>216293</v>
      </c>
      <c r="K14" s="109">
        <v>141026</v>
      </c>
      <c r="L14" s="109">
        <v>107406</v>
      </c>
      <c r="M14" s="109">
        <f>SUM(M15:M17)</f>
        <v>15019249</v>
      </c>
      <c r="O14" s="95"/>
      <c r="P14" s="95"/>
    </row>
    <row r="15" spans="1:16" ht="15.75" customHeight="1">
      <c r="A15" s="55">
        <v>1</v>
      </c>
      <c r="B15" s="29" t="s">
        <v>47</v>
      </c>
      <c r="C15" s="87">
        <v>3336074</v>
      </c>
      <c r="D15" s="87">
        <v>1027282</v>
      </c>
      <c r="E15" s="87">
        <v>3060024</v>
      </c>
      <c r="F15" s="87">
        <v>2767835</v>
      </c>
      <c r="G15" s="87">
        <v>2040934</v>
      </c>
      <c r="H15" s="87">
        <v>1191034</v>
      </c>
      <c r="I15" s="87">
        <v>328113</v>
      </c>
      <c r="J15" s="87">
        <v>205914</v>
      </c>
      <c r="K15" s="87">
        <v>124994</v>
      </c>
      <c r="L15" s="87">
        <v>101713</v>
      </c>
      <c r="M15" s="87">
        <f t="shared" si="0"/>
        <v>14183917</v>
      </c>
      <c r="O15" s="95"/>
      <c r="P15" s="95"/>
    </row>
    <row r="16" spans="1:16">
      <c r="A16" s="55">
        <v>2</v>
      </c>
      <c r="B16" s="21" t="s">
        <v>28</v>
      </c>
      <c r="C16" s="110">
        <v>424106</v>
      </c>
      <c r="D16" s="110">
        <v>27483</v>
      </c>
      <c r="E16" s="110">
        <v>97415</v>
      </c>
      <c r="F16" s="110">
        <v>69788</v>
      </c>
      <c r="G16" s="110">
        <v>32687</v>
      </c>
      <c r="H16" s="110">
        <v>39497</v>
      </c>
      <c r="I16" s="110">
        <v>4545</v>
      </c>
      <c r="J16" s="110">
        <v>3517</v>
      </c>
      <c r="K16" s="110">
        <v>15997</v>
      </c>
      <c r="L16" s="110">
        <v>5687</v>
      </c>
      <c r="M16" s="87">
        <f t="shared" si="0"/>
        <v>720722</v>
      </c>
      <c r="O16" s="95"/>
      <c r="P16" s="95"/>
    </row>
    <row r="17" spans="1:16">
      <c r="A17" s="55">
        <v>3</v>
      </c>
      <c r="B17" s="21" t="s">
        <v>29</v>
      </c>
      <c r="C17" s="110">
        <v>11146</v>
      </c>
      <c r="D17" s="110">
        <v>49790</v>
      </c>
      <c r="E17" s="110">
        <v>1184</v>
      </c>
      <c r="F17" s="110">
        <v>4376</v>
      </c>
      <c r="G17" s="110">
        <v>631</v>
      </c>
      <c r="H17" s="110">
        <v>21963</v>
      </c>
      <c r="I17" s="110">
        <v>18617</v>
      </c>
      <c r="J17" s="110">
        <v>6862</v>
      </c>
      <c r="K17" s="110">
        <v>35</v>
      </c>
      <c r="L17" s="110">
        <v>6</v>
      </c>
      <c r="M17" s="87">
        <f t="shared" si="0"/>
        <v>114610</v>
      </c>
      <c r="O17" s="95"/>
      <c r="P17" s="95"/>
    </row>
    <row r="18" spans="1:16" ht="16.5" customHeight="1">
      <c r="B18" s="58"/>
      <c r="C18" s="57"/>
      <c r="D18" s="57"/>
      <c r="E18" s="57"/>
      <c r="F18" s="57"/>
      <c r="G18" s="57"/>
      <c r="H18" s="57"/>
      <c r="I18"/>
      <c r="J18"/>
      <c r="K18"/>
      <c r="L18"/>
      <c r="M18" s="59"/>
    </row>
    <row r="20" spans="1:16">
      <c r="A20" s="2" t="s">
        <v>39</v>
      </c>
      <c r="B20"/>
    </row>
    <row r="21" spans="1:16">
      <c r="A21" s="2" t="s">
        <v>64</v>
      </c>
      <c r="B21"/>
    </row>
  </sheetData>
  <mergeCells count="1">
    <mergeCell ref="A1:M1"/>
  </mergeCells>
  <phoneticPr fontId="9" type="noConversion"/>
  <printOptions horizontalCentered="1" verticalCentered="1"/>
  <pageMargins left="0.19685039370078741" right="0.19685039370078741" top="0.35433070866141736" bottom="0.98425196850393704" header="0.51181102362204722" footer="0.51181102362204722"/>
  <pageSetup paperSize="9" scale="75" orientation="landscape" r:id="rId1"/>
  <headerFooter alignWithMargins="0">
    <oddHeader>&amp;R&amp;"Times New Roman,Regular"&amp;12&amp;A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1"/>
  <sheetViews>
    <sheetView showGridLines="0" workbookViewId="0">
      <selection sqref="A1:M1"/>
    </sheetView>
  </sheetViews>
  <sheetFormatPr defaultRowHeight="15.75"/>
  <cols>
    <col min="1" max="1" width="6.7109375" style="31" customWidth="1"/>
    <col min="2" max="2" width="45.42578125" style="60" customWidth="1"/>
    <col min="3" max="3" width="12.85546875" style="31" customWidth="1"/>
    <col min="4" max="4" width="13.85546875" style="31" customWidth="1"/>
    <col min="5" max="5" width="11.85546875" style="31" customWidth="1"/>
    <col min="6" max="6" width="12.85546875" style="31" customWidth="1"/>
    <col min="7" max="7" width="13.7109375" style="31" customWidth="1"/>
    <col min="8" max="8" width="11.85546875" style="31" customWidth="1"/>
    <col min="9" max="9" width="11.7109375" style="31" customWidth="1"/>
    <col min="10" max="10" width="13.28515625" style="31" customWidth="1"/>
    <col min="11" max="11" width="16.42578125" style="31" customWidth="1"/>
    <col min="12" max="12" width="15" style="31" customWidth="1"/>
    <col min="13" max="13" width="13.140625" style="31" customWidth="1"/>
    <col min="14" max="14" width="9.140625" style="31"/>
    <col min="15" max="15" width="12.42578125" style="31" bestFit="1" customWidth="1"/>
    <col min="16" max="16384" width="9.140625" style="31"/>
  </cols>
  <sheetData>
    <row r="1" spans="1:15" ht="15.75" customHeight="1">
      <c r="A1" s="114" t="s">
        <v>73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61" t="s">
        <v>15</v>
      </c>
    </row>
    <row r="3" spans="1:15" ht="51.75" customHeight="1">
      <c r="A3" s="56" t="s">
        <v>0</v>
      </c>
      <c r="B3" s="67" t="s">
        <v>38</v>
      </c>
      <c r="C3" s="68" t="s">
        <v>9</v>
      </c>
      <c r="D3" s="68" t="s">
        <v>2</v>
      </c>
      <c r="E3" s="68" t="s">
        <v>10</v>
      </c>
      <c r="F3" s="68" t="s">
        <v>4</v>
      </c>
      <c r="G3" s="41" t="s">
        <v>52</v>
      </c>
      <c r="H3" s="69" t="s">
        <v>11</v>
      </c>
      <c r="I3" s="62" t="s">
        <v>33</v>
      </c>
      <c r="J3" s="62" t="s">
        <v>27</v>
      </c>
      <c r="K3" s="52" t="s">
        <v>67</v>
      </c>
      <c r="L3" s="63" t="s">
        <v>53</v>
      </c>
      <c r="M3" s="64" t="s">
        <v>7</v>
      </c>
    </row>
    <row r="4" spans="1:15">
      <c r="A4" s="19" t="s">
        <v>31</v>
      </c>
      <c r="B4" s="70" t="s">
        <v>32</v>
      </c>
      <c r="C4" s="90">
        <f>+'Таблица №4-У'!C4/'Таблица №4-У'!C$4*100</f>
        <v>100</v>
      </c>
      <c r="D4" s="90">
        <f>+'Таблица №4-У'!D4/'Таблица №4-У'!D$4*100</f>
        <v>100</v>
      </c>
      <c r="E4" s="90">
        <f>+'Таблица №4-У'!E4/'Таблица №4-У'!E$4*100</f>
        <v>100</v>
      </c>
      <c r="F4" s="90">
        <f>+'Таблица №4-У'!F4/'Таблица №4-У'!F$4*100</f>
        <v>100</v>
      </c>
      <c r="G4" s="90">
        <f>+'Таблица №4-У'!G4/'Таблица №4-У'!G$4*100</f>
        <v>100</v>
      </c>
      <c r="H4" s="90">
        <f>+'Таблица №4-У'!H4/'Таблица №4-У'!H$4*100</f>
        <v>100</v>
      </c>
      <c r="I4" s="90">
        <f>+'Таблица №4-У'!I4/'Таблица №4-У'!I$4*100</f>
        <v>100</v>
      </c>
      <c r="J4" s="90">
        <f>+'Таблица №4-У'!J4/'Таблица №4-У'!J$4*100</f>
        <v>100</v>
      </c>
      <c r="K4" s="90">
        <f>+'Таблица №4-У'!K4/'Таблица №4-У'!K$4*100</f>
        <v>100</v>
      </c>
      <c r="L4" s="90">
        <f>+'Таблица №4-У'!L4/'Таблица №4-У'!L$4*100</f>
        <v>100</v>
      </c>
      <c r="M4" s="90">
        <f>M5+M9+M12+M13</f>
        <v>100</v>
      </c>
      <c r="O4" s="105"/>
    </row>
    <row r="5" spans="1:15" ht="15.75" customHeight="1">
      <c r="A5" s="71">
        <v>1</v>
      </c>
      <c r="B5" s="54" t="s">
        <v>55</v>
      </c>
      <c r="C5" s="91">
        <f>+'Таблица №4-У'!C5/'Таблица №4-У'!C$4*100</f>
        <v>64.966124852146564</v>
      </c>
      <c r="D5" s="91">
        <f>+'Таблица №4-У'!D5/'Таблица №4-У'!D$4*100</f>
        <v>60.095475244382747</v>
      </c>
      <c r="E5" s="91">
        <f>+'Таблица №4-У'!E5/'Таблица №4-У'!E$4*100</f>
        <v>63.695742255616295</v>
      </c>
      <c r="F5" s="91">
        <f>+'Таблица №4-У'!F5/'Таблица №4-У'!F$4*100</f>
        <v>62.976550264015017</v>
      </c>
      <c r="G5" s="91">
        <f>+'Таблица №4-У'!G5/'Таблица №4-У'!G$4*100</f>
        <v>62.287315513387497</v>
      </c>
      <c r="H5" s="91">
        <f>+'Таблица №4-У'!H5/'Таблица №4-У'!H$4*100</f>
        <v>53.043825784990183</v>
      </c>
      <c r="I5" s="91">
        <f>+'Таблица №4-У'!I5/'Таблица №4-У'!I$4*100</f>
        <v>40.003291548948077</v>
      </c>
      <c r="J5" s="91">
        <f>+'Таблица №4-У'!J5/'Таблица №4-У'!J$4*100</f>
        <v>52.707926610138209</v>
      </c>
      <c r="K5" s="91">
        <f>+'Таблица №4-У'!K5/'Таблица №4-У'!K$4*100</f>
        <v>63.241435588908267</v>
      </c>
      <c r="L5" s="91">
        <f>+'Таблица №4-У'!L5/'Таблица №4-У'!L$4*100</f>
        <v>64.750818479447076</v>
      </c>
      <c r="M5" s="91">
        <f>+'Таблица №4-У'!M5/'Таблица №4-У'!M$4*100</f>
        <v>61.792310262390849</v>
      </c>
      <c r="O5" s="104"/>
    </row>
    <row r="6" spans="1:15" ht="63">
      <c r="A6" s="72" t="s">
        <v>56</v>
      </c>
      <c r="B6" s="54" t="s">
        <v>43</v>
      </c>
      <c r="C6" s="91">
        <f>+'Таблица №4-У'!C6/'Таблица №4-У'!C$4*100</f>
        <v>56.693796360632284</v>
      </c>
      <c r="D6" s="91">
        <f>+'Таблица №4-У'!D6/'Таблица №4-У'!D$4*100</f>
        <v>33.298062265278666</v>
      </c>
      <c r="E6" s="91">
        <f>+'Таблица №4-У'!E6/'Таблица №4-У'!E$4*100</f>
        <v>62.217355157998767</v>
      </c>
      <c r="F6" s="91">
        <f>+'Таблица №4-У'!F6/'Таблица №4-У'!F$4*100</f>
        <v>62.083036019126858</v>
      </c>
      <c r="G6" s="91">
        <f>+'Таблица №4-У'!G6/'Таблица №4-У'!G$4*100</f>
        <v>58.761184830082705</v>
      </c>
      <c r="H6" s="91">
        <f>+'Таблица №4-У'!H6/'Таблица №4-У'!H$4*100</f>
        <v>28.63948468305691</v>
      </c>
      <c r="I6" s="91">
        <f>+'Таблица №4-У'!I6/'Таблица №4-У'!I$4*100</f>
        <v>8.6357443929377986</v>
      </c>
      <c r="J6" s="91">
        <f>+'Таблица №4-У'!J6/'Таблица №4-У'!J$4*100</f>
        <v>44.812883048262869</v>
      </c>
      <c r="K6" s="91">
        <f>+'Таблица №4-У'!K6/'Таблица №4-У'!K$4*100</f>
        <v>62.938221034609668</v>
      </c>
      <c r="L6" s="91">
        <f>+'Таблица №4-У'!L6/'Таблица №4-У'!L$4*100</f>
        <v>64.750818479447076</v>
      </c>
      <c r="M6" s="91">
        <f>+'Таблица №4-У'!M6/'Таблица №4-У'!M$4*100</f>
        <v>54.012985270570887</v>
      </c>
      <c r="O6" s="104"/>
    </row>
    <row r="7" spans="1:15">
      <c r="A7" s="72">
        <v>1.2</v>
      </c>
      <c r="B7" s="54" t="s">
        <v>12</v>
      </c>
      <c r="C7" s="91">
        <f>+'Таблица №4-У'!C7/'Таблица №4-У'!C$4*100</f>
        <v>8.2723284915142781</v>
      </c>
      <c r="D7" s="91">
        <f>+'Таблица №4-У'!D7/'Таблица №4-У'!D$4*100</f>
        <v>26.771519407523929</v>
      </c>
      <c r="E7" s="91">
        <f>+'Таблица №4-У'!E7/'Таблица №4-У'!E$4*100</f>
        <v>1.4783870976175351</v>
      </c>
      <c r="F7" s="91">
        <f>+'Таблица №4-У'!F7/'Таблица №4-У'!F$4*100</f>
        <v>0.89351424488815256</v>
      </c>
      <c r="G7" s="91">
        <f>+'Таблица №4-У'!G7/'Таблица №4-У'!G$4*100</f>
        <v>3.5261306833048005</v>
      </c>
      <c r="H7" s="91">
        <f>+'Таблица №4-У'!H7/'Таблица №4-У'!H$4*100</f>
        <v>24.404341101933277</v>
      </c>
      <c r="I7" s="91">
        <f>+'Таблица №4-У'!I7/'Таблица №4-У'!I$4*100</f>
        <v>31.367547156010279</v>
      </c>
      <c r="J7" s="91">
        <f>+'Таблица №4-У'!J7/'Таблица №4-У'!J$4*100</f>
        <v>7.8950435618753465</v>
      </c>
      <c r="K7" s="91">
        <f>+'Таблица №4-У'!K7/'Таблица №4-У'!K$4*100</f>
        <v>0.30321455429860633</v>
      </c>
      <c r="L7" s="91">
        <f>+'Таблица №4-У'!L7/'Таблица №4-У'!L$4*100</f>
        <v>0</v>
      </c>
      <c r="M7" s="91">
        <f>+'Таблица №4-У'!M7/'Таблица №4-У'!M$4*100</f>
        <v>7.7774496283360932</v>
      </c>
      <c r="O7" s="104"/>
    </row>
    <row r="8" spans="1:15">
      <c r="A8" s="72">
        <v>1.3</v>
      </c>
      <c r="B8" s="54" t="s">
        <v>13</v>
      </c>
      <c r="C8" s="91">
        <f>+'Таблица №4-У'!C8/'Таблица №4-У'!C$4*100</f>
        <v>0</v>
      </c>
      <c r="D8" s="91">
        <f>+'Таблица №4-У'!D8/'Таблица №4-У'!D$4*100</f>
        <v>2.5893571580150338E-2</v>
      </c>
      <c r="E8" s="91">
        <f>+'Таблица №4-У'!E8/'Таблица №4-У'!E$4*100</f>
        <v>0</v>
      </c>
      <c r="F8" s="91">
        <f>+'Таблица №4-У'!F8/'Таблица №4-У'!F$4*100</f>
        <v>0</v>
      </c>
      <c r="G8" s="91">
        <f>+'Таблица №4-У'!G8/'Таблица №4-У'!G$4*100</f>
        <v>0</v>
      </c>
      <c r="H8" s="91">
        <f>+'Таблица №4-У'!H8/'Таблица №4-У'!H$4*100</f>
        <v>0</v>
      </c>
      <c r="I8" s="91">
        <f>+'Таблица №4-У'!I8/'Таблица №4-У'!I$4*100</f>
        <v>0</v>
      </c>
      <c r="J8" s="91">
        <f>+'Таблица №4-У'!J8/'Таблица №4-У'!J$4*100</f>
        <v>0</v>
      </c>
      <c r="K8" s="91">
        <f>+'Таблица №4-У'!K8/'Таблица №4-У'!K$4*100</f>
        <v>0</v>
      </c>
      <c r="L8" s="91">
        <f>+'Таблица №4-У'!L8/'Таблица №4-У'!L$4*100</f>
        <v>0</v>
      </c>
      <c r="M8" s="103">
        <f>+'Таблица №4-У'!M8/'Таблица №4-У'!M$4*100</f>
        <v>1.8753634838669744E-3</v>
      </c>
      <c r="O8" s="104"/>
    </row>
    <row r="9" spans="1:15">
      <c r="A9" s="56">
        <v>2</v>
      </c>
      <c r="B9" s="54" t="s">
        <v>57</v>
      </c>
      <c r="C9" s="91">
        <f>+'Таблица №4-У'!C9/'Таблица №4-У'!C$4*100</f>
        <v>34.631186238674559</v>
      </c>
      <c r="D9" s="91">
        <f>+'Таблица №4-У'!D9/'Таблица №4-У'!D$4*100</f>
        <v>35.949135680368194</v>
      </c>
      <c r="E9" s="91">
        <f>+'Таблица №4-У'!E9/'Таблица №4-У'!E$4*100</f>
        <v>36.304257744383705</v>
      </c>
      <c r="F9" s="91">
        <f>+'Таблица №4-У'!F9/'Таблица №4-У'!F$4*100</f>
        <v>37.02344973598499</v>
      </c>
      <c r="G9" s="91">
        <f>+'Таблица №4-У'!G9/'Таблица №4-У'!G$4*100</f>
        <v>37.712684486612503</v>
      </c>
      <c r="H9" s="91">
        <f>+'Таблица №4-У'!H9/'Таблица №4-У'!H$4*100</f>
        <v>42.275451414485225</v>
      </c>
      <c r="I9" s="91">
        <f>+'Таблица №4-У'!I9/'Таблица №4-У'!I$4*100</f>
        <v>53.847302606114354</v>
      </c>
      <c r="J9" s="91">
        <f>+'Таблица №4-У'!J9/'Таблица №4-У'!J$4*100</f>
        <v>46.811290150256902</v>
      </c>
      <c r="K9" s="91">
        <f>+'Таблица №4-У'!K9/'Таблица №4-У'!K$4*100</f>
        <v>34.936076931692725</v>
      </c>
      <c r="L9" s="91">
        <f>+'Таблица №4-У'!L9/'Таблица №4-У'!L$4*100</f>
        <v>31.228063276080736</v>
      </c>
      <c r="M9" s="91">
        <f>+'Таблица №4-У'!M9/'Таблица №4-У'!M$4*100</f>
        <v>37.239332407260981</v>
      </c>
      <c r="O9" s="104"/>
    </row>
    <row r="10" spans="1:15">
      <c r="A10" s="56">
        <v>2.1</v>
      </c>
      <c r="B10" s="54" t="s">
        <v>44</v>
      </c>
      <c r="C10" s="91">
        <f>+'Таблица №4-У'!C10/'Таблица №4-У'!C$4*100</f>
        <v>16.975252947026952</v>
      </c>
      <c r="D10" s="91">
        <f>+'Таблица №4-У'!D10/'Таблица №4-У'!D$4*100</f>
        <v>21.443673694272849</v>
      </c>
      <c r="E10" s="91">
        <f>+'Таблица №4-У'!E10/'Таблица №4-У'!E$4*100</f>
        <v>16.447256622823872</v>
      </c>
      <c r="F10" s="91">
        <f>+'Таблица №4-У'!F10/'Таблица №4-У'!F$4*100</f>
        <v>17.940520298355935</v>
      </c>
      <c r="G10" s="91">
        <f>+'Таблица №4-У'!G10/'Таблица №4-У'!G$4*100</f>
        <v>22.835672295135463</v>
      </c>
      <c r="H10" s="91">
        <f>+'Таблица №4-У'!H10/'Таблица №4-У'!H$4*100</f>
        <v>23.972027666716482</v>
      </c>
      <c r="I10" s="91">
        <f>+'Таблица №4-У'!I10/'Таблица №4-У'!I$4*100</f>
        <v>31.929243888538402</v>
      </c>
      <c r="J10" s="91">
        <f>+'Таблица №4-У'!J10/'Таблица №4-У'!J$4*100</f>
        <v>26.977281777829582</v>
      </c>
      <c r="K10" s="91">
        <f>+'Таблица №4-У'!K10/'Таблица №4-У'!K$4*100</f>
        <v>14.046274221162616</v>
      </c>
      <c r="L10" s="91">
        <f>+'Таблица №4-У'!L10/'Таблица №4-У'!L$4*100</f>
        <v>16.753020754475827</v>
      </c>
      <c r="M10" s="91">
        <f>+'Таблица №4-У'!M10/'Таблица №4-У'!M$4*100</f>
        <v>19.267843995421011</v>
      </c>
      <c r="O10" s="104"/>
    </row>
    <row r="11" spans="1:15" ht="15.75" customHeight="1">
      <c r="A11" s="56">
        <v>2.2000000000000002</v>
      </c>
      <c r="B11" s="54" t="s">
        <v>45</v>
      </c>
      <c r="C11" s="91">
        <f>+'Таблица №4-У'!C11/'Таблица №4-У'!C$4*100</f>
        <v>17.655933291647607</v>
      </c>
      <c r="D11" s="91">
        <f>+'Таблица №4-У'!D11/'Таблица №4-У'!D$4*100</f>
        <v>14.505461986095348</v>
      </c>
      <c r="E11" s="91">
        <f>+'Таблица №4-У'!E11/'Таблица №4-У'!E$4*100</f>
        <v>19.857001121559829</v>
      </c>
      <c r="F11" s="91">
        <f>+'Таблица №4-У'!F11/'Таблица №4-У'!F$4*100</f>
        <v>19.082929437629048</v>
      </c>
      <c r="G11" s="91">
        <f>+'Таблица №4-У'!G11/'Таблица №4-У'!G$4*100</f>
        <v>14.877012191477041</v>
      </c>
      <c r="H11" s="91">
        <f>+'Таблица №4-У'!H11/'Таблица №4-У'!H$4*100</f>
        <v>18.303423747768747</v>
      </c>
      <c r="I11" s="91">
        <f>+'Таблица №4-У'!I11/'Таблица №4-У'!I$4*100</f>
        <v>21.91805871757596</v>
      </c>
      <c r="J11" s="91">
        <f>+'Таблица №4-У'!J11/'Таблица №4-У'!J$4*100</f>
        <v>19.834008372427327</v>
      </c>
      <c r="K11" s="91">
        <f>+'Таблица №4-У'!K11/'Таблица №4-У'!K$4*100</f>
        <v>20.889802710530105</v>
      </c>
      <c r="L11" s="91">
        <f>+'Таблица №4-У'!L11/'Таблица №4-У'!L$4*100</f>
        <v>14.475042521604909</v>
      </c>
      <c r="M11" s="91">
        <f>+'Таблица №4-У'!M11/'Таблица №4-У'!M$4*100</f>
        <v>17.971488411839971</v>
      </c>
      <c r="O11" s="104"/>
    </row>
    <row r="12" spans="1:15">
      <c r="A12" s="72">
        <v>3</v>
      </c>
      <c r="B12" s="54" t="s">
        <v>46</v>
      </c>
      <c r="C12" s="91">
        <f>+'Таблица №4-У'!C12/'Таблица №4-У'!C$4*100</f>
        <v>0</v>
      </c>
      <c r="D12" s="91">
        <f>+'Таблица №4-У'!D12/'Таблица №4-У'!D$4*100</f>
        <v>0</v>
      </c>
      <c r="E12" s="91">
        <f>+'Таблица №4-У'!E12/'Таблица №4-У'!E$4*100</f>
        <v>0</v>
      </c>
      <c r="F12" s="91">
        <f>+'Таблица №4-У'!F12/'Таблица №4-У'!F$4*100</f>
        <v>0</v>
      </c>
      <c r="G12" s="91">
        <f>+'Таблица №4-У'!G12/'Таблица №4-У'!G$4*100</f>
        <v>0</v>
      </c>
      <c r="H12" s="91">
        <f>+'Таблица №4-У'!H12/'Таблица №4-У'!H$4*100</f>
        <v>0</v>
      </c>
      <c r="I12" s="91">
        <f>+'Таблица №4-У'!I12/'Таблица №4-У'!I$4*100</f>
        <v>1.867039708880782</v>
      </c>
      <c r="J12" s="91">
        <f>+'Таблица №4-У'!J12/'Таблица №4-У'!J$4*100</f>
        <v>0</v>
      </c>
      <c r="K12" s="91">
        <f>+'Таблица №4-У'!K12/'Таблица №4-У'!K$4*100</f>
        <v>0</v>
      </c>
      <c r="L12" s="91">
        <f>+'Таблица №4-У'!L12/'Таблица №4-У'!L$4*100</f>
        <v>0</v>
      </c>
      <c r="M12" s="91">
        <f>+'Таблица №4-У'!M12/'Таблица №4-У'!M$4*100</f>
        <v>4.3189762038229634E-2</v>
      </c>
      <c r="O12" s="104"/>
    </row>
    <row r="13" spans="1:15" s="65" customFormat="1">
      <c r="A13" s="72">
        <v>4</v>
      </c>
      <c r="B13" s="54" t="s">
        <v>14</v>
      </c>
      <c r="C13" s="91">
        <f>+'Таблица №4-У'!C13/'Таблица №4-У'!C$4*100</f>
        <v>0.40268890917887318</v>
      </c>
      <c r="D13" s="91">
        <f>+'Таблица №4-У'!D13/'Таблица №4-У'!D$4*100</f>
        <v>3.9553890752490553</v>
      </c>
      <c r="E13" s="91">
        <f>+'Таблица №4-У'!E13/'Таблица №4-У'!E$4*100</f>
        <v>0</v>
      </c>
      <c r="F13" s="91">
        <f>+'Таблица №4-У'!F13/'Таблица №4-У'!F$4*100</f>
        <v>0</v>
      </c>
      <c r="G13" s="91">
        <f>+'Таблица №4-У'!G13/'Таблица №4-У'!G$4*100</f>
        <v>0</v>
      </c>
      <c r="H13" s="91">
        <f>+'Таблица №4-У'!H13/'Таблица №4-У'!H$4*100</f>
        <v>4.6807228005245856</v>
      </c>
      <c r="I13" s="91">
        <f>+'Таблица №4-У'!I13/'Таблица №4-У'!I$4*100</f>
        <v>4.2823661360567851</v>
      </c>
      <c r="J13" s="91">
        <f>+'Таблица №4-У'!J13/'Таблица №4-У'!J$4*100</f>
        <v>0.48078323960488356</v>
      </c>
      <c r="K13" s="91">
        <f>+'Таблица №4-У'!K13/'Таблица №4-У'!K$4*100</f>
        <v>1.8224874793990111</v>
      </c>
      <c r="L13" s="91">
        <f>+'Таблица №4-У'!L13/'Таблица №4-У'!L$4*100</f>
        <v>4.0211182444721913</v>
      </c>
      <c r="M13" s="91">
        <f>+'Таблица №4-У'!M13/'Таблица №4-У'!M$4*100</f>
        <v>0.92516756830993874</v>
      </c>
      <c r="O13" s="104"/>
    </row>
    <row r="14" spans="1:15">
      <c r="A14" s="22" t="s">
        <v>58</v>
      </c>
      <c r="B14" s="70" t="s">
        <v>35</v>
      </c>
      <c r="C14" s="90">
        <f>+'Таблица №4-У'!C14/'Таблица №4-У'!C$14*100</f>
        <v>100</v>
      </c>
      <c r="D14" s="90">
        <f>+'Таблица №4-У'!D14/'Таблица №4-У'!D$14*100</f>
        <v>100</v>
      </c>
      <c r="E14" s="90">
        <f>+'Таблица №4-У'!E14/'Таблица №4-У'!E$14*100</f>
        <v>100</v>
      </c>
      <c r="F14" s="90">
        <f>+'Таблица №4-У'!F14/'Таблица №4-У'!F$14*100</f>
        <v>100</v>
      </c>
      <c r="G14" s="90">
        <f>+'Таблица №4-У'!G14/'Таблица №4-У'!G$14*100</f>
        <v>100</v>
      </c>
      <c r="H14" s="90">
        <f>+'Таблица №4-У'!H14/'Таблица №4-У'!H$14*100</f>
        <v>100</v>
      </c>
      <c r="I14" s="90">
        <f>+'Таблица №4-У'!I14/'Таблица №4-У'!I$14*100</f>
        <v>100</v>
      </c>
      <c r="J14" s="90">
        <f>+'Таблица №4-У'!J14/'Таблица №4-У'!J$14*100</f>
        <v>100</v>
      </c>
      <c r="K14" s="90">
        <f>+'Таблица №4-У'!K14/'Таблица №4-У'!K$14*100</f>
        <v>100</v>
      </c>
      <c r="L14" s="90">
        <f>+'Таблица №4-У'!L14/'Таблица №4-У'!L$14*100</f>
        <v>100</v>
      </c>
      <c r="M14" s="90">
        <f>SUM(M15:M17)</f>
        <v>100</v>
      </c>
    </row>
    <row r="15" spans="1:15" ht="15.75" customHeight="1">
      <c r="A15" s="72">
        <v>1</v>
      </c>
      <c r="B15" s="94" t="s">
        <v>47</v>
      </c>
      <c r="C15" s="91">
        <f>+'Таблица №4-У'!C15/'Таблица №4-У'!C$14*100</f>
        <v>88.458913390144474</v>
      </c>
      <c r="D15" s="91">
        <f>+'Таблица №4-У'!D15/'Таблица №4-У'!D$14*100</f>
        <v>93.004150992933816</v>
      </c>
      <c r="E15" s="91">
        <f>+'Таблица №4-У'!E15/'Таблица №4-У'!E$14*100</f>
        <v>96.878418222117674</v>
      </c>
      <c r="F15" s="91">
        <f>+'Таблица №4-У'!F15/'Таблица №4-У'!F$14*100</f>
        <v>97.390428356941712</v>
      </c>
      <c r="G15" s="91">
        <f>+'Таблица №4-У'!G15/'Таблица №4-У'!G$14*100</f>
        <v>98.393734223228421</v>
      </c>
      <c r="H15" s="91">
        <f>+'Таблица №4-У'!H15/'Таблица №4-У'!H$14*100</f>
        <v>95.092990465423384</v>
      </c>
      <c r="I15" s="91">
        <f>+'Таблица №4-У'!I15/'Таблица №4-У'!I$14*100</f>
        <v>93.40630560102484</v>
      </c>
      <c r="J15" s="91">
        <f>+'Таблица №4-У'!J15/'Таблица №4-У'!J$14*100</f>
        <v>95.201416596931011</v>
      </c>
      <c r="K15" s="91">
        <f>+'Таблица №4-У'!K15/'Таблица №4-У'!K$14*100</f>
        <v>88.631883482478415</v>
      </c>
      <c r="L15" s="91">
        <f>+'Таблица №4-У'!L15/'Таблица №4-У'!L$14*100</f>
        <v>94.699551235498944</v>
      </c>
      <c r="M15" s="91">
        <f>+'Таблица №4-У'!M15/'Таблица №4-У'!M$14*100</f>
        <v>94.438257199144914</v>
      </c>
    </row>
    <row r="16" spans="1:15">
      <c r="A16" s="72">
        <v>2</v>
      </c>
      <c r="B16" s="4" t="s">
        <v>28</v>
      </c>
      <c r="C16" s="91">
        <f>+'Таблица №4-У'!C16/'Таблица №4-У'!C$14*100</f>
        <v>11.245540693114304</v>
      </c>
      <c r="D16" s="91">
        <f>+'Таблица №4-У'!D16/'Таблица №4-У'!D$14*100</f>
        <v>2.4881513369637549</v>
      </c>
      <c r="E16" s="91">
        <f>+'Таблица №4-У'!E16/'Таблица №4-У'!E$14*100</f>
        <v>3.0840970891429587</v>
      </c>
      <c r="F16" s="91">
        <f>+'Таблица №4-У'!F16/'Таблица №4-У'!F$14*100</f>
        <v>2.4555955156915958</v>
      </c>
      <c r="G16" s="91">
        <f>+'Таблица №4-У'!G16/'Таблица №4-У'!G$14*100</f>
        <v>1.5758451721391615</v>
      </c>
      <c r="H16" s="91">
        <f>+'Таблица №4-У'!H16/'Таблица №4-У'!H$14*100</f>
        <v>3.1534682002468672</v>
      </c>
      <c r="I16" s="91">
        <f>+'Таблица №4-У'!I16/'Таблица №4-У'!I$14*100</f>
        <v>1.2938580883922852</v>
      </c>
      <c r="J16" s="91">
        <f>+'Таблица №4-У'!J16/'Таблица №4-У'!J$14*100</f>
        <v>1.6260350543013411</v>
      </c>
      <c r="K16" s="91">
        <f>+'Таблица №4-У'!K16/'Таблица №4-У'!K$14*100</f>
        <v>11.343298398876803</v>
      </c>
      <c r="L16" s="91">
        <f>+'Таблица №4-У'!L16/'Таблица №4-У'!L$14*100</f>
        <v>5.2948624844049688</v>
      </c>
      <c r="M16" s="91">
        <f>+'Таблица №4-У'!M16/'Таблица №4-У'!M$14*100</f>
        <v>4.7986553788408468</v>
      </c>
    </row>
    <row r="17" spans="1:13">
      <c r="A17" s="72">
        <v>3</v>
      </c>
      <c r="B17" s="4" t="s">
        <v>29</v>
      </c>
      <c r="C17" s="91">
        <f>+'Таблица №4-У'!C17/'Таблица №4-У'!C$14*100</f>
        <v>0.29554591674122044</v>
      </c>
      <c r="D17" s="91">
        <f>+'Таблица №4-У'!D17/'Таблица №4-У'!D$14*100</f>
        <v>4.5076976701024396</v>
      </c>
      <c r="E17" s="91">
        <f>+'Таблица №4-У'!E17/'Таблица №4-У'!E$14*100</f>
        <v>3.7484688739365224E-2</v>
      </c>
      <c r="F17" s="91">
        <f>+'Таблица №4-У'!F17/'Таблица №4-У'!F$14*100</f>
        <v>0.15397612736668803</v>
      </c>
      <c r="G17" s="91">
        <f>+'Таблица №4-У'!G17/'Таблица №4-У'!G$14*100</f>
        <v>3.042060463241689E-2</v>
      </c>
      <c r="H17" s="91">
        <f>+'Таблица №4-У'!H17/'Таблица №4-У'!H$14*100</f>
        <v>1.7535413343297452</v>
      </c>
      <c r="I17" s="91">
        <f>+'Таблица №4-У'!I17/'Таблица №4-У'!I$14*100</f>
        <v>5.2998363105828767</v>
      </c>
      <c r="J17" s="91">
        <f>+'Таблица №4-У'!J17/'Таблица №4-У'!J$14*100</f>
        <v>3.172548348767644</v>
      </c>
      <c r="K17" s="91">
        <f>+'Таблица №4-У'!K17/'Таблица №4-У'!K$14*100</f>
        <v>2.4818118644788903E-2</v>
      </c>
      <c r="L17" s="91">
        <f>+'Таблица №4-У'!L17/'Таблица №4-У'!L$14*100</f>
        <v>5.5862800960840174E-3</v>
      </c>
      <c r="M17" s="91">
        <f>+'Таблица №4-У'!M17/'Таблица №4-У'!M$14*100</f>
        <v>0.76308742201424318</v>
      </c>
    </row>
    <row r="18" spans="1:13" ht="16.5" customHeight="1">
      <c r="B18" s="11"/>
      <c r="C18" s="66"/>
      <c r="D18" s="13"/>
      <c r="E18" s="66"/>
      <c r="F18" s="66"/>
      <c r="G18" s="66"/>
      <c r="H18" s="66"/>
      <c r="I18" s="66"/>
      <c r="J18" s="66"/>
      <c r="K18" s="66"/>
      <c r="L18" s="66"/>
      <c r="M18" s="66"/>
    </row>
    <row r="20" spans="1:13">
      <c r="A20" s="2" t="s">
        <v>39</v>
      </c>
      <c r="B20"/>
    </row>
    <row r="21" spans="1:13">
      <c r="A21" s="2" t="s">
        <v>64</v>
      </c>
      <c r="B21"/>
    </row>
  </sheetData>
  <mergeCells count="1">
    <mergeCell ref="A1:M1"/>
  </mergeCells>
  <phoneticPr fontId="9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Q19"/>
  <sheetViews>
    <sheetView showGridLines="0" workbookViewId="0">
      <selection sqref="A1:H1"/>
    </sheetView>
  </sheetViews>
  <sheetFormatPr defaultRowHeight="15.75" customHeight="1"/>
  <cols>
    <col min="1" max="1" width="51.7109375" style="15" customWidth="1"/>
    <col min="2" max="2" width="10" style="15" customWidth="1"/>
    <col min="3" max="16384" width="9.140625" style="15"/>
  </cols>
  <sheetData>
    <row r="1" spans="1:8" ht="33.75" customHeight="1">
      <c r="A1" s="114" t="s">
        <v>41</v>
      </c>
      <c r="B1" s="114"/>
      <c r="C1" s="114"/>
      <c r="D1" s="114"/>
      <c r="E1" s="114"/>
      <c r="F1" s="114"/>
      <c r="G1" s="114"/>
      <c r="H1" s="114"/>
    </row>
    <row r="2" spans="1:8" ht="15.75" customHeight="1">
      <c r="A2" s="10"/>
      <c r="B2" s="16"/>
      <c r="H2" s="28" t="s">
        <v>63</v>
      </c>
    </row>
    <row r="3" spans="1:8" ht="15.75" customHeight="1">
      <c r="A3" s="8" t="s">
        <v>17</v>
      </c>
      <c r="B3" s="6">
        <v>2025</v>
      </c>
      <c r="C3" s="129">
        <v>2026</v>
      </c>
      <c r="D3" s="129"/>
      <c r="E3" s="129"/>
      <c r="F3" s="129"/>
      <c r="G3" s="129"/>
      <c r="H3" s="130"/>
    </row>
    <row r="4" spans="1:8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</row>
    <row r="5" spans="1:8" ht="15.75" customHeight="1">
      <c r="A5" s="7" t="s">
        <v>1</v>
      </c>
      <c r="B5" s="92">
        <v>3413.52</v>
      </c>
      <c r="C5" s="92">
        <v>3471.47</v>
      </c>
      <c r="D5" s="92">
        <v>3518.21</v>
      </c>
      <c r="E5" s="92">
        <v>3423.85</v>
      </c>
      <c r="F5" s="92">
        <v>3551.39</v>
      </c>
      <c r="G5" s="92">
        <v>3645.05</v>
      </c>
      <c r="H5" s="92">
        <v>3661.78</v>
      </c>
    </row>
    <row r="6" spans="1:8" ht="15.75" customHeight="1">
      <c r="A6" s="7" t="s">
        <v>2</v>
      </c>
      <c r="B6" s="92">
        <v>3192.97</v>
      </c>
      <c r="C6" s="92">
        <v>3262.92</v>
      </c>
      <c r="D6" s="92">
        <v>3227.38</v>
      </c>
      <c r="E6" s="92">
        <v>3202.24</v>
      </c>
      <c r="F6" s="92">
        <v>3229.5</v>
      </c>
      <c r="G6" s="92">
        <v>3267.52</v>
      </c>
      <c r="H6" s="92">
        <v>3310.69</v>
      </c>
    </row>
    <row r="7" spans="1:8" ht="15.75" customHeight="1">
      <c r="A7" s="7" t="s">
        <v>3</v>
      </c>
      <c r="B7" s="92">
        <v>3399.72</v>
      </c>
      <c r="C7" s="92">
        <v>3462.19</v>
      </c>
      <c r="D7" s="92">
        <v>3505.87</v>
      </c>
      <c r="E7" s="92">
        <v>3397.48</v>
      </c>
      <c r="F7" s="92">
        <v>3526.56</v>
      </c>
      <c r="G7" s="92">
        <v>3617.92</v>
      </c>
      <c r="H7" s="92">
        <v>3669.75</v>
      </c>
    </row>
    <row r="8" spans="1:8" ht="15.75" customHeight="1">
      <c r="A8" s="7" t="s">
        <v>4</v>
      </c>
      <c r="B8" s="92">
        <v>3274.44</v>
      </c>
      <c r="C8" s="92">
        <v>3352.15</v>
      </c>
      <c r="D8" s="92">
        <v>3387.15</v>
      </c>
      <c r="E8" s="92">
        <v>3269.42</v>
      </c>
      <c r="F8" s="92">
        <v>3386.09</v>
      </c>
      <c r="G8" s="92">
        <v>3480.86</v>
      </c>
      <c r="H8" s="92">
        <v>3518.28</v>
      </c>
    </row>
    <row r="9" spans="1:8" ht="15.75" customHeight="1">
      <c r="A9" s="7" t="s">
        <v>52</v>
      </c>
      <c r="B9" s="92">
        <v>4142.9799999999996</v>
      </c>
      <c r="C9" s="92">
        <v>4219.5600000000004</v>
      </c>
      <c r="D9" s="92">
        <v>4258.34</v>
      </c>
      <c r="E9" s="92">
        <v>4095.35</v>
      </c>
      <c r="F9" s="92">
        <v>4241.5200000000004</v>
      </c>
      <c r="G9" s="92">
        <v>4399.16</v>
      </c>
      <c r="H9" s="92">
        <v>4459.1899999999996</v>
      </c>
    </row>
    <row r="10" spans="1:8" ht="15.75" customHeight="1">
      <c r="A10" s="7" t="s">
        <v>5</v>
      </c>
      <c r="B10" s="92">
        <v>3759.64</v>
      </c>
      <c r="C10" s="92">
        <v>3803.09</v>
      </c>
      <c r="D10" s="92">
        <v>3836.71</v>
      </c>
      <c r="E10" s="92">
        <v>3806.82</v>
      </c>
      <c r="F10" s="92">
        <v>3862.85</v>
      </c>
      <c r="G10" s="92">
        <v>3913.92</v>
      </c>
      <c r="H10" s="92">
        <v>3960.86</v>
      </c>
    </row>
    <row r="11" spans="1:8" ht="15.75" customHeight="1">
      <c r="A11" s="7" t="s">
        <v>33</v>
      </c>
      <c r="B11" s="92">
        <v>1918.1</v>
      </c>
      <c r="C11" s="92">
        <v>1958.9</v>
      </c>
      <c r="D11" s="92">
        <v>1930.21</v>
      </c>
      <c r="E11" s="92">
        <v>1979.72</v>
      </c>
      <c r="F11" s="92">
        <v>1975.57</v>
      </c>
      <c r="G11" s="92">
        <v>1968.87</v>
      </c>
      <c r="H11" s="92">
        <v>2030.38</v>
      </c>
    </row>
    <row r="12" spans="1:8" ht="15.75" customHeight="1">
      <c r="A12" s="7" t="s">
        <v>27</v>
      </c>
      <c r="B12" s="92">
        <v>1816.35</v>
      </c>
      <c r="C12" s="92">
        <v>1852.57</v>
      </c>
      <c r="D12" s="92">
        <v>1809.91</v>
      </c>
      <c r="E12" s="92">
        <v>1835.27</v>
      </c>
      <c r="F12" s="92">
        <v>1826.68</v>
      </c>
      <c r="G12" s="92">
        <v>1828.03</v>
      </c>
      <c r="H12" s="92">
        <v>1928.18</v>
      </c>
    </row>
    <row r="13" spans="1:8" ht="15.75" customHeight="1">
      <c r="A13" s="7" t="s">
        <v>67</v>
      </c>
      <c r="B13" s="93">
        <v>1801.86</v>
      </c>
      <c r="C13" s="92">
        <v>1837.82</v>
      </c>
      <c r="D13" s="92">
        <v>1831.17</v>
      </c>
      <c r="E13" s="92">
        <v>1788.8</v>
      </c>
      <c r="F13" s="92">
        <v>1866.09</v>
      </c>
      <c r="G13" s="92">
        <v>1891.66</v>
      </c>
      <c r="H13" s="92">
        <v>1929.26</v>
      </c>
    </row>
    <row r="14" spans="1:8" ht="15.75" customHeight="1">
      <c r="A14" s="7" t="s">
        <v>53</v>
      </c>
      <c r="B14" s="92">
        <v>1976.61</v>
      </c>
      <c r="C14" s="92">
        <v>1991.38</v>
      </c>
      <c r="D14" s="92">
        <v>1943.96</v>
      </c>
      <c r="E14" s="92">
        <v>1916.51</v>
      </c>
      <c r="F14" s="92">
        <v>1985.39</v>
      </c>
      <c r="G14" s="92">
        <v>2038.68</v>
      </c>
      <c r="H14" s="92">
        <v>2050.85</v>
      </c>
    </row>
    <row r="15" spans="1:8">
      <c r="A15" s="78" t="s">
        <v>8</v>
      </c>
      <c r="B15" s="92">
        <v>3322.83</v>
      </c>
      <c r="C15" s="92">
        <v>3385.14</v>
      </c>
      <c r="D15" s="92">
        <v>3413.1</v>
      </c>
      <c r="E15" s="92">
        <v>3324.98</v>
      </c>
      <c r="F15" s="92">
        <v>3428.71</v>
      </c>
      <c r="G15" s="92">
        <v>3514.51</v>
      </c>
      <c r="H15" s="92">
        <v>3555.7</v>
      </c>
    </row>
    <row r="17" spans="1:17" ht="15.75" customHeight="1">
      <c r="A17" s="15" t="s">
        <v>39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ht="81.75" customHeight="1">
      <c r="A18" s="131" t="s">
        <v>48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</row>
    <row r="19" spans="1:17" ht="15.75" customHeight="1">
      <c r="A19" s="2" t="s">
        <v>66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</sheetData>
  <mergeCells count="3">
    <mergeCell ref="C3:H3"/>
    <mergeCell ref="A1:H1"/>
    <mergeCell ref="A18:Q18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19"/>
  <sheetViews>
    <sheetView showGridLines="0" workbookViewId="0">
      <selection sqref="A1:H1"/>
    </sheetView>
  </sheetViews>
  <sheetFormatPr defaultRowHeight="15.75" customHeight="1"/>
  <cols>
    <col min="1" max="1" width="52.28515625" style="15" customWidth="1"/>
    <col min="2" max="2" width="10" style="15" customWidth="1"/>
    <col min="3" max="16384" width="9.140625" style="15"/>
  </cols>
  <sheetData>
    <row r="1" spans="1:8" ht="46.5" customHeight="1">
      <c r="A1" s="132" t="s">
        <v>49</v>
      </c>
      <c r="B1" s="132"/>
      <c r="C1" s="132"/>
      <c r="D1" s="132"/>
      <c r="E1" s="132"/>
      <c r="F1" s="132"/>
      <c r="G1" s="132"/>
      <c r="H1" s="132"/>
    </row>
    <row r="2" spans="1:8" ht="15.75" customHeight="1">
      <c r="A2" s="73"/>
      <c r="B2" s="74"/>
      <c r="H2" s="28" t="s">
        <v>63</v>
      </c>
    </row>
    <row r="3" spans="1:8" ht="15.75" customHeight="1">
      <c r="A3" s="75" t="s">
        <v>17</v>
      </c>
      <c r="B3" s="30">
        <v>2025</v>
      </c>
      <c r="C3" s="129">
        <v>2026</v>
      </c>
      <c r="D3" s="129"/>
      <c r="E3" s="129"/>
      <c r="F3" s="129"/>
      <c r="G3" s="129"/>
      <c r="H3" s="130"/>
    </row>
    <row r="4" spans="1:8" ht="15.75" customHeight="1">
      <c r="A4" s="76" t="s">
        <v>16</v>
      </c>
      <c r="B4" s="30">
        <v>12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</row>
    <row r="5" spans="1:8" ht="15.75" customHeight="1">
      <c r="A5" s="77" t="s">
        <v>1</v>
      </c>
      <c r="B5" s="92">
        <v>4406.78</v>
      </c>
      <c r="C5" s="92">
        <v>4488.5200000000004</v>
      </c>
      <c r="D5" s="92">
        <v>4539</v>
      </c>
      <c r="E5" s="92">
        <v>4363.46</v>
      </c>
      <c r="F5" s="92">
        <v>4518.79</v>
      </c>
      <c r="G5" s="92">
        <v>4615.84</v>
      </c>
      <c r="H5" s="92">
        <v>4636.99</v>
      </c>
    </row>
    <row r="6" spans="1:8" ht="15.75" customHeight="1">
      <c r="A6" s="77" t="s">
        <v>2</v>
      </c>
      <c r="B6" s="92">
        <v>4553.37</v>
      </c>
      <c r="C6" s="92">
        <v>4663.08</v>
      </c>
      <c r="D6" s="92">
        <v>4625.6099999999997</v>
      </c>
      <c r="E6" s="92">
        <v>4506.3900000000003</v>
      </c>
      <c r="F6" s="92">
        <v>4540.09</v>
      </c>
      <c r="G6" s="92">
        <v>4598.9799999999996</v>
      </c>
      <c r="H6" s="92">
        <v>4660.46</v>
      </c>
    </row>
    <row r="7" spans="1:8" ht="15.75" customHeight="1">
      <c r="A7" s="77" t="s">
        <v>3</v>
      </c>
      <c r="B7" s="92">
        <v>4394.1899999999996</v>
      </c>
      <c r="C7" s="92">
        <v>4481.21</v>
      </c>
      <c r="D7" s="92">
        <v>4561.8999999999996</v>
      </c>
      <c r="E7" s="92">
        <v>4338.3500000000004</v>
      </c>
      <c r="F7" s="92">
        <v>4495.05</v>
      </c>
      <c r="G7" s="92">
        <v>4620.3599999999997</v>
      </c>
      <c r="H7" s="92">
        <v>4680.2700000000004</v>
      </c>
    </row>
    <row r="8" spans="1:8" ht="15.75" customHeight="1">
      <c r="A8" s="77" t="s">
        <v>4</v>
      </c>
      <c r="B8" s="92">
        <v>4615.49</v>
      </c>
      <c r="C8" s="92">
        <v>4729.87</v>
      </c>
      <c r="D8" s="92">
        <v>4787.53</v>
      </c>
      <c r="E8" s="92">
        <v>4618.8900000000003</v>
      </c>
      <c r="F8" s="92">
        <v>4782.16</v>
      </c>
      <c r="G8" s="92">
        <v>4924.3100000000004</v>
      </c>
      <c r="H8" s="92">
        <v>4973.6499999999996</v>
      </c>
    </row>
    <row r="9" spans="1:8" ht="15.75" customHeight="1">
      <c r="A9" s="7" t="s">
        <v>52</v>
      </c>
      <c r="B9" s="92">
        <v>5229.84</v>
      </c>
      <c r="C9" s="92">
        <v>5331.48</v>
      </c>
      <c r="D9" s="92">
        <v>5384.09</v>
      </c>
      <c r="E9" s="92">
        <v>5103.1099999999997</v>
      </c>
      <c r="F9" s="92">
        <v>5277.01</v>
      </c>
      <c r="G9" s="92">
        <v>5470.27</v>
      </c>
      <c r="H9" s="92">
        <v>5539.65</v>
      </c>
    </row>
    <row r="10" spans="1:8" ht="15.75" customHeight="1">
      <c r="A10" s="77" t="s">
        <v>5</v>
      </c>
      <c r="B10" s="92">
        <v>5130.09</v>
      </c>
      <c r="C10" s="92">
        <v>5199.43</v>
      </c>
      <c r="D10" s="92">
        <v>5256.09</v>
      </c>
      <c r="E10" s="92">
        <v>5132.55</v>
      </c>
      <c r="F10" s="92">
        <v>5197.3999999999996</v>
      </c>
      <c r="G10" s="92">
        <v>5264.66</v>
      </c>
      <c r="H10" s="92">
        <v>5327.38</v>
      </c>
    </row>
    <row r="11" spans="1:8" ht="15.75" customHeight="1">
      <c r="A11" s="77" t="s">
        <v>33</v>
      </c>
      <c r="B11" s="92">
        <v>3134.34</v>
      </c>
      <c r="C11" s="92">
        <v>3205.53</v>
      </c>
      <c r="D11" s="92">
        <v>3158.7</v>
      </c>
      <c r="E11" s="92">
        <v>3124.56</v>
      </c>
      <c r="F11" s="92">
        <v>3109.57</v>
      </c>
      <c r="G11" s="92">
        <v>3087.32</v>
      </c>
      <c r="H11" s="92">
        <v>3179.39</v>
      </c>
    </row>
    <row r="12" spans="1:8" ht="15.75" customHeight="1">
      <c r="A12" s="77" t="s">
        <v>27</v>
      </c>
      <c r="B12" s="92">
        <v>2624.68</v>
      </c>
      <c r="C12" s="92">
        <v>2684.43</v>
      </c>
      <c r="D12" s="92">
        <v>2632.37</v>
      </c>
      <c r="E12" s="92">
        <v>2612.02</v>
      </c>
      <c r="F12" s="92">
        <v>2600.17</v>
      </c>
      <c r="G12" s="92">
        <v>2600.84</v>
      </c>
      <c r="H12" s="92">
        <v>2741.99</v>
      </c>
    </row>
    <row r="13" spans="1:8" ht="15.75" customHeight="1">
      <c r="A13" s="7" t="s">
        <v>67</v>
      </c>
      <c r="B13" s="93">
        <v>2680.65</v>
      </c>
      <c r="C13" s="92">
        <v>2740.81</v>
      </c>
      <c r="D13" s="92">
        <v>2744.32</v>
      </c>
      <c r="E13" s="92">
        <v>2620.67</v>
      </c>
      <c r="F13" s="92">
        <v>2731.76</v>
      </c>
      <c r="G13" s="92">
        <v>2781.8</v>
      </c>
      <c r="H13" s="92">
        <v>2839.93</v>
      </c>
    </row>
    <row r="14" spans="1:8" ht="18" customHeight="1">
      <c r="A14" s="77" t="s">
        <v>53</v>
      </c>
      <c r="B14" s="93">
        <v>2404.1999999999998</v>
      </c>
      <c r="C14" s="92">
        <v>2429.02</v>
      </c>
      <c r="D14" s="92">
        <v>2394.7399999999998</v>
      </c>
      <c r="E14" s="92">
        <v>2347.36</v>
      </c>
      <c r="F14" s="92">
        <v>2434.52</v>
      </c>
      <c r="G14" s="92">
        <v>2514.2800000000002</v>
      </c>
      <c r="H14" s="92">
        <v>2531.4699999999998</v>
      </c>
    </row>
    <row r="15" spans="1:8">
      <c r="A15" s="78" t="s">
        <v>8</v>
      </c>
      <c r="B15" s="92">
        <v>4468.75</v>
      </c>
      <c r="C15" s="92">
        <v>4559.1000000000004</v>
      </c>
      <c r="D15" s="92">
        <v>4603.7299999999996</v>
      </c>
      <c r="E15" s="92">
        <v>4422.71</v>
      </c>
      <c r="F15" s="92">
        <v>4554.6099999999997</v>
      </c>
      <c r="G15" s="92">
        <v>4665.5600000000004</v>
      </c>
      <c r="H15" s="92">
        <v>4717.29</v>
      </c>
    </row>
    <row r="17" spans="1:17" ht="15.75" customHeight="1">
      <c r="A17" s="15" t="s">
        <v>39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ht="64.5" customHeight="1">
      <c r="A18" s="133" t="s">
        <v>42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</row>
    <row r="19" spans="1:17" ht="15.75" customHeight="1">
      <c r="A19" s="2" t="s">
        <v>66</v>
      </c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</sheetData>
  <mergeCells count="3">
    <mergeCell ref="C3:H3"/>
    <mergeCell ref="A1:H1"/>
    <mergeCell ref="A18:Q18"/>
  </mergeCells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12"/>
  <sheetViews>
    <sheetView showGridLines="0" zoomScaleNormal="75" zoomScaleSheetLayoutView="75" workbookViewId="0">
      <selection sqref="A1:L1"/>
    </sheetView>
  </sheetViews>
  <sheetFormatPr defaultColWidth="11.5703125" defaultRowHeight="15.75"/>
  <cols>
    <col min="1" max="1" width="40" style="18" customWidth="1"/>
    <col min="2" max="2" width="13.140625" style="18" bestFit="1" customWidth="1"/>
    <col min="3" max="3" width="14.140625" style="18" customWidth="1"/>
    <col min="4" max="4" width="11.85546875" style="18" customWidth="1"/>
    <col min="5" max="5" width="13.42578125" style="18" customWidth="1"/>
    <col min="6" max="6" width="12.7109375" style="18" customWidth="1"/>
    <col min="7" max="7" width="11.5703125" style="18" customWidth="1"/>
    <col min="8" max="8" width="11.7109375" style="18" customWidth="1"/>
    <col min="9" max="9" width="12.7109375" style="18" customWidth="1"/>
    <col min="10" max="10" width="16.140625" style="18" customWidth="1"/>
    <col min="11" max="11" width="12" style="18" customWidth="1"/>
    <col min="12" max="12" width="12.28515625" style="18" customWidth="1"/>
    <col min="13" max="16384" width="11.5703125" style="18"/>
  </cols>
  <sheetData>
    <row r="1" spans="1:15">
      <c r="A1" s="134" t="s">
        <v>74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43"/>
    </row>
    <row r="2" spans="1:15">
      <c r="A2" s="79"/>
      <c r="B2" s="43"/>
      <c r="C2" s="43" t="s">
        <v>19</v>
      </c>
      <c r="D2" s="43"/>
      <c r="E2" s="43"/>
      <c r="F2" s="43"/>
      <c r="G2" s="43"/>
      <c r="H2" s="135" t="s">
        <v>60</v>
      </c>
      <c r="I2" s="135"/>
      <c r="J2" s="135"/>
      <c r="K2" s="135"/>
      <c r="L2" s="135"/>
      <c r="M2" s="43"/>
    </row>
    <row r="3" spans="1:15" ht="33" customHeight="1">
      <c r="A3" s="23" t="s">
        <v>16</v>
      </c>
      <c r="B3" s="136" t="s">
        <v>9</v>
      </c>
      <c r="C3" s="136" t="s">
        <v>2</v>
      </c>
      <c r="D3" s="136" t="s">
        <v>10</v>
      </c>
      <c r="E3" s="136" t="s">
        <v>4</v>
      </c>
      <c r="F3" s="136" t="s">
        <v>52</v>
      </c>
      <c r="G3" s="138" t="s">
        <v>11</v>
      </c>
      <c r="H3" s="140" t="s">
        <v>33</v>
      </c>
      <c r="I3" s="140" t="s">
        <v>27</v>
      </c>
      <c r="J3" s="140" t="s">
        <v>67</v>
      </c>
      <c r="K3" s="140" t="s">
        <v>53</v>
      </c>
      <c r="L3" s="120" t="s">
        <v>7</v>
      </c>
      <c r="M3" s="43"/>
    </row>
    <row r="4" spans="1:15" ht="25.5" customHeight="1">
      <c r="A4" s="24" t="s">
        <v>22</v>
      </c>
      <c r="B4" s="137"/>
      <c r="C4" s="137"/>
      <c r="D4" s="137"/>
      <c r="E4" s="137"/>
      <c r="F4" s="137"/>
      <c r="G4" s="139"/>
      <c r="H4" s="141"/>
      <c r="I4" s="141"/>
      <c r="J4" s="141"/>
      <c r="K4" s="141"/>
      <c r="L4" s="121"/>
    </row>
    <row r="5" spans="1:15" ht="48.75" customHeight="1">
      <c r="A5" s="80" t="s">
        <v>50</v>
      </c>
      <c r="B5" s="107">
        <v>2198</v>
      </c>
      <c r="C5" s="107">
        <v>475</v>
      </c>
      <c r="D5" s="107">
        <v>1452</v>
      </c>
      <c r="E5" s="107">
        <v>905</v>
      </c>
      <c r="F5" s="107">
        <v>61</v>
      </c>
      <c r="G5" s="107">
        <v>427</v>
      </c>
      <c r="H5" s="107">
        <v>33</v>
      </c>
      <c r="I5" s="87">
        <v>54</v>
      </c>
      <c r="J5" s="87">
        <v>5</v>
      </c>
      <c r="K5" s="87">
        <v>16</v>
      </c>
      <c r="L5" s="106">
        <f>+SUM(B5:K5)</f>
        <v>5626</v>
      </c>
      <c r="N5" s="81"/>
      <c r="O5" s="82"/>
    </row>
    <row r="6" spans="1:15" ht="33" customHeight="1">
      <c r="A6" s="80" t="s">
        <v>51</v>
      </c>
      <c r="B6" s="107">
        <v>1428</v>
      </c>
      <c r="C6" s="107">
        <v>362</v>
      </c>
      <c r="D6" s="107">
        <v>919</v>
      </c>
      <c r="E6" s="107">
        <v>1056</v>
      </c>
      <c r="F6" s="107">
        <v>749</v>
      </c>
      <c r="G6" s="107">
        <v>379</v>
      </c>
      <c r="H6" s="107">
        <v>34</v>
      </c>
      <c r="I6" s="107">
        <v>20</v>
      </c>
      <c r="J6" s="87">
        <v>9</v>
      </c>
      <c r="K6" s="107">
        <v>98</v>
      </c>
      <c r="L6" s="106">
        <f t="shared" ref="L6:L7" si="0">+SUM(B6:K6)</f>
        <v>5054</v>
      </c>
    </row>
    <row r="7" spans="1:15" ht="36" customHeight="1">
      <c r="A7" s="80" t="s">
        <v>21</v>
      </c>
      <c r="B7" s="107">
        <v>5511</v>
      </c>
      <c r="C7" s="107">
        <v>1535</v>
      </c>
      <c r="D7" s="107">
        <v>3943</v>
      </c>
      <c r="E7" s="107">
        <v>3222</v>
      </c>
      <c r="F7" s="107">
        <v>1840</v>
      </c>
      <c r="G7" s="107">
        <v>1366</v>
      </c>
      <c r="H7" s="107">
        <v>168</v>
      </c>
      <c r="I7" s="107">
        <v>278</v>
      </c>
      <c r="J7" s="107">
        <v>124</v>
      </c>
      <c r="K7" s="107">
        <v>275</v>
      </c>
      <c r="L7" s="106">
        <f t="shared" si="0"/>
        <v>18262</v>
      </c>
    </row>
    <row r="8" spans="1:15" ht="15.75" customHeight="1">
      <c r="A8" s="83" t="s">
        <v>20</v>
      </c>
      <c r="B8" s="107">
        <f>+SUM(B5:B7)</f>
        <v>9137</v>
      </c>
      <c r="C8" s="107">
        <f t="shared" ref="C8:K8" si="1">+SUM(C5:C7)</f>
        <v>2372</v>
      </c>
      <c r="D8" s="107">
        <f t="shared" si="1"/>
        <v>6314</v>
      </c>
      <c r="E8" s="107">
        <f t="shared" si="1"/>
        <v>5183</v>
      </c>
      <c r="F8" s="107">
        <f t="shared" si="1"/>
        <v>2650</v>
      </c>
      <c r="G8" s="107">
        <f t="shared" si="1"/>
        <v>2172</v>
      </c>
      <c r="H8" s="107">
        <f t="shared" si="1"/>
        <v>235</v>
      </c>
      <c r="I8" s="107">
        <f t="shared" si="1"/>
        <v>352</v>
      </c>
      <c r="J8" s="107">
        <f t="shared" si="1"/>
        <v>138</v>
      </c>
      <c r="K8" s="107">
        <f t="shared" si="1"/>
        <v>389</v>
      </c>
      <c r="L8" s="107">
        <f>+SUM(L5:L7)</f>
        <v>28942</v>
      </c>
      <c r="M8" s="81"/>
    </row>
    <row r="11" spans="1:15">
      <c r="A11" s="2" t="s">
        <v>39</v>
      </c>
    </row>
    <row r="12" spans="1:15">
      <c r="A12" s="2" t="s">
        <v>64</v>
      </c>
    </row>
  </sheetData>
  <mergeCells count="13">
    <mergeCell ref="L3:L4"/>
    <mergeCell ref="A1:L1"/>
    <mergeCell ref="H2:L2"/>
    <mergeCell ref="B3:B4"/>
    <mergeCell ref="C3:C4"/>
    <mergeCell ref="D3:D4"/>
    <mergeCell ref="E3:E4"/>
    <mergeCell ref="F3:F4"/>
    <mergeCell ref="G3:G4"/>
    <mergeCell ref="I3:I4"/>
    <mergeCell ref="H3:H4"/>
    <mergeCell ref="J3:J4"/>
    <mergeCell ref="K3:K4"/>
  </mergeCells>
  <phoneticPr fontId="5" type="noConversion"/>
  <printOptions horizontalCentered="1" verticalCentered="1"/>
  <pageMargins left="0.21" right="0.21" top="0.35433070866141736" bottom="0.98425196850393704" header="0.51181102362204722" footer="0.51181102362204722"/>
  <pageSetup paperSize="9" scale="87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Таблица №1-У</vt:lpstr>
      <vt:lpstr>Таблица №1.1-У</vt:lpstr>
      <vt:lpstr>Таблица №2-У</vt:lpstr>
      <vt:lpstr>Таблица №2.1-У</vt:lpstr>
      <vt:lpstr>Таблица № 3-У</vt:lpstr>
      <vt:lpstr>Таблица № 3.1-У</vt:lpstr>
      <vt:lpstr>Таблица №4-У</vt:lpstr>
      <vt:lpstr>Таблица №4.1-У</vt:lpstr>
      <vt:lpstr>Таблица № 5-У</vt:lpstr>
      <vt:lpstr>Таблица № 5.1-У</vt:lpstr>
      <vt:lpstr>Таблица №6-У</vt:lpstr>
      <vt:lpstr>Графика №1-У</vt:lpstr>
      <vt:lpstr>Графика №2-У</vt:lpstr>
      <vt:lpstr>Графика №3-У</vt:lpstr>
      <vt:lpstr>'Таблица №6-У'!Print_Area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2026-05-26T07:56:06Z</cp:lastPrinted>
  <dcterms:created xsi:type="dcterms:W3CDTF">2003-04-19T18:01:46Z</dcterms:created>
  <dcterms:modified xsi:type="dcterms:W3CDTF">2026-08-10T13:44:13Z</dcterms:modified>
</cp:coreProperties>
</file>