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1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2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.dimov\Documents\Статистика\2026\06\Final\"/>
    </mc:Choice>
  </mc:AlternateContent>
  <xr:revisionPtr revIDLastSave="0" documentId="8_{16B452DA-1515-47DE-B5B0-709834C1B21F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Таблица №1-П" sheetId="1" r:id="rId1"/>
    <sheet name="Таблица №1.1-П" sheetId="2" r:id="rId2"/>
    <sheet name="Таблица №2-П" sheetId="15" r:id="rId3"/>
    <sheet name="Таблица №2.1-П" sheetId="4" r:id="rId4"/>
    <sheet name="Таблица № 3-П" sheetId="5" r:id="rId5"/>
    <sheet name="Таблица №3.1-П" sheetId="6" r:id="rId6"/>
    <sheet name="Таблица №4-П" sheetId="7" r:id="rId7"/>
    <sheet name="Таблица №4.1-П" sheetId="8" r:id="rId8"/>
    <sheet name="Таблица №5-П" sheetId="9" r:id="rId9"/>
    <sheet name="Таблица №5.1-П" sheetId="17" r:id="rId10"/>
    <sheet name="Таблица №6-П" sheetId="16" r:id="rId11"/>
    <sheet name="Таблица №6.1-П" sheetId="11" r:id="rId12"/>
    <sheet name="Графика №1-П" sheetId="12" r:id="rId13"/>
    <sheet name="Графика №2-П" sheetId="13" r:id="rId14"/>
    <sheet name="Графика №3-П" sheetId="14" r:id="rId15"/>
  </sheets>
  <definedNames>
    <definedName name="_xlnm.Print_Area" localSheetId="4">'Таблица № 3-П'!$A$1:$J$17</definedName>
    <definedName name="_xlnm.Print_Area" localSheetId="5">'Таблица №3.1-П'!$A$1:$K$20</definedName>
    <definedName name="_xlnm.Print_Area" localSheetId="11">'Таблица №6.1-П'!$A$1:$L$9</definedName>
    <definedName name="_xlnm.Print_Area" localSheetId="10">'Таблица №6-П'!$A$1:$H$16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6" l="1"/>
  <c r="E16" i="16" l="1"/>
  <c r="F16" i="16"/>
  <c r="G16" i="16"/>
  <c r="H16" i="16"/>
  <c r="I16" i="5"/>
  <c r="H16" i="5"/>
  <c r="G16" i="5"/>
  <c r="F16" i="5"/>
  <c r="E15" i="4"/>
  <c r="E5" i="4"/>
  <c r="E6" i="4"/>
  <c r="E7" i="4"/>
  <c r="H7" i="4"/>
  <c r="E8" i="4"/>
  <c r="H8" i="4"/>
  <c r="E9" i="4"/>
  <c r="H9" i="4"/>
  <c r="E10" i="4"/>
  <c r="E11" i="4"/>
  <c r="E12" i="4"/>
  <c r="E13" i="4"/>
  <c r="E14" i="4"/>
  <c r="E15" i="15"/>
  <c r="F15" i="15"/>
  <c r="F12" i="4" s="1"/>
  <c r="G15" i="15"/>
  <c r="G8" i="4" s="1"/>
  <c r="H15" i="15"/>
  <c r="H10" i="4" s="1"/>
  <c r="E15" i="2"/>
  <c r="F15" i="2"/>
  <c r="G15" i="2"/>
  <c r="H15" i="2"/>
  <c r="E5" i="2"/>
  <c r="G5" i="2"/>
  <c r="E6" i="2"/>
  <c r="F6" i="2"/>
  <c r="G6" i="2"/>
  <c r="E7" i="2"/>
  <c r="F7" i="2"/>
  <c r="G7" i="2"/>
  <c r="E8" i="2"/>
  <c r="F8" i="2"/>
  <c r="H8" i="2"/>
  <c r="E9" i="2"/>
  <c r="F9" i="2"/>
  <c r="G9" i="2"/>
  <c r="H9" i="2"/>
  <c r="E10" i="2"/>
  <c r="E11" i="2"/>
  <c r="G11" i="2"/>
  <c r="E12" i="2"/>
  <c r="G12" i="2"/>
  <c r="E13" i="2"/>
  <c r="F13" i="2"/>
  <c r="G13" i="2"/>
  <c r="E14" i="2"/>
  <c r="F14" i="2"/>
  <c r="G14" i="2"/>
  <c r="H14" i="2"/>
  <c r="E15" i="1"/>
  <c r="F15" i="1"/>
  <c r="F5" i="2" s="1"/>
  <c r="G15" i="1"/>
  <c r="G10" i="2" s="1"/>
  <c r="H15" i="1"/>
  <c r="H10" i="2" s="1"/>
  <c r="J6" i="5"/>
  <c r="F11" i="2" l="1"/>
  <c r="F12" i="2"/>
  <c r="G8" i="2"/>
  <c r="H11" i="4"/>
  <c r="H6" i="4"/>
  <c r="H5" i="4"/>
  <c r="H14" i="4"/>
  <c r="H15" i="4"/>
  <c r="H13" i="4"/>
  <c r="H12" i="4"/>
  <c r="G14" i="4"/>
  <c r="G7" i="4"/>
  <c r="G13" i="4"/>
  <c r="G6" i="4"/>
  <c r="G12" i="4"/>
  <c r="G5" i="4"/>
  <c r="G11" i="4"/>
  <c r="G15" i="4"/>
  <c r="G10" i="4"/>
  <c r="G9" i="4"/>
  <c r="F6" i="4"/>
  <c r="F10" i="4"/>
  <c r="F15" i="4"/>
  <c r="F8" i="4"/>
  <c r="F11" i="4"/>
  <c r="F5" i="4"/>
  <c r="F9" i="4"/>
  <c r="F7" i="4"/>
  <c r="F14" i="4"/>
  <c r="F13" i="4"/>
  <c r="H13" i="2"/>
  <c r="H7" i="2"/>
  <c r="H12" i="2"/>
  <c r="H6" i="2"/>
  <c r="H11" i="2"/>
  <c r="H5" i="2"/>
  <c r="F10" i="2"/>
  <c r="D16" i="16"/>
  <c r="C16" i="16"/>
  <c r="D16" i="5"/>
  <c r="L7" i="11" l="1"/>
  <c r="J8" i="5" l="1"/>
  <c r="J7" i="5"/>
  <c r="D15" i="15"/>
  <c r="C15" i="15"/>
  <c r="D14" i="8" l="1"/>
  <c r="E14" i="8"/>
  <c r="F14" i="8"/>
  <c r="G14" i="8"/>
  <c r="H14" i="8"/>
  <c r="I14" i="8"/>
  <c r="J14" i="8"/>
  <c r="K14" i="8"/>
  <c r="L14" i="8"/>
  <c r="D15" i="8"/>
  <c r="E15" i="8"/>
  <c r="F15" i="8"/>
  <c r="G15" i="8"/>
  <c r="H15" i="8"/>
  <c r="I15" i="8"/>
  <c r="J15" i="8"/>
  <c r="K15" i="8"/>
  <c r="L15" i="8"/>
  <c r="D16" i="8"/>
  <c r="E16" i="8"/>
  <c r="F16" i="8"/>
  <c r="G16" i="8"/>
  <c r="H16" i="8"/>
  <c r="I16" i="8"/>
  <c r="J16" i="8"/>
  <c r="K16" i="8"/>
  <c r="L16" i="8"/>
  <c r="D17" i="8"/>
  <c r="E17" i="8"/>
  <c r="F17" i="8"/>
  <c r="G17" i="8"/>
  <c r="H17" i="8"/>
  <c r="I17" i="8"/>
  <c r="J17" i="8"/>
  <c r="K17" i="8"/>
  <c r="L17" i="8"/>
  <c r="C15" i="8"/>
  <c r="C16" i="8"/>
  <c r="C17" i="8"/>
  <c r="C14" i="8"/>
  <c r="D4" i="8"/>
  <c r="E4" i="8"/>
  <c r="F4" i="8"/>
  <c r="G4" i="8"/>
  <c r="H4" i="8"/>
  <c r="I4" i="8"/>
  <c r="J4" i="8"/>
  <c r="K4" i="8"/>
  <c r="L4" i="8"/>
  <c r="D5" i="8"/>
  <c r="E5" i="8"/>
  <c r="F5" i="8"/>
  <c r="G5" i="8"/>
  <c r="H5" i="8"/>
  <c r="I5" i="8"/>
  <c r="J5" i="8"/>
  <c r="K5" i="8"/>
  <c r="L5" i="8"/>
  <c r="D6" i="8"/>
  <c r="E6" i="8"/>
  <c r="F6" i="8"/>
  <c r="G6" i="8"/>
  <c r="H6" i="8"/>
  <c r="I6" i="8"/>
  <c r="J6" i="8"/>
  <c r="K6" i="8"/>
  <c r="L6" i="8"/>
  <c r="D7" i="8"/>
  <c r="E7" i="8"/>
  <c r="F7" i="8"/>
  <c r="G7" i="8"/>
  <c r="H7" i="8"/>
  <c r="I7" i="8"/>
  <c r="J7" i="8"/>
  <c r="K7" i="8"/>
  <c r="L7" i="8"/>
  <c r="D8" i="8"/>
  <c r="E8" i="8"/>
  <c r="F8" i="8"/>
  <c r="G8" i="8"/>
  <c r="H8" i="8"/>
  <c r="I8" i="8"/>
  <c r="J8" i="8"/>
  <c r="K8" i="8"/>
  <c r="L8" i="8"/>
  <c r="D9" i="8"/>
  <c r="E9" i="8"/>
  <c r="F9" i="8"/>
  <c r="G9" i="8"/>
  <c r="H9" i="8"/>
  <c r="I9" i="8"/>
  <c r="J9" i="8"/>
  <c r="K9" i="8"/>
  <c r="L9" i="8"/>
  <c r="D10" i="8"/>
  <c r="E10" i="8"/>
  <c r="F10" i="8"/>
  <c r="G10" i="8"/>
  <c r="H10" i="8"/>
  <c r="I10" i="8"/>
  <c r="J10" i="8"/>
  <c r="K10" i="8"/>
  <c r="L10" i="8"/>
  <c r="D11" i="8"/>
  <c r="E11" i="8"/>
  <c r="F11" i="8"/>
  <c r="G11" i="8"/>
  <c r="H11" i="8"/>
  <c r="I11" i="8"/>
  <c r="J11" i="8"/>
  <c r="K11" i="8"/>
  <c r="L11" i="8"/>
  <c r="D12" i="8"/>
  <c r="E12" i="8"/>
  <c r="F12" i="8"/>
  <c r="G12" i="8"/>
  <c r="H12" i="8"/>
  <c r="I12" i="8"/>
  <c r="J12" i="8"/>
  <c r="K12" i="8"/>
  <c r="L12" i="8"/>
  <c r="D13" i="8"/>
  <c r="E13" i="8"/>
  <c r="F13" i="8"/>
  <c r="G13" i="8"/>
  <c r="H13" i="8"/>
  <c r="I13" i="8"/>
  <c r="J13" i="8"/>
  <c r="K13" i="8"/>
  <c r="L13" i="8"/>
  <c r="C5" i="8"/>
  <c r="C6" i="8"/>
  <c r="C7" i="8"/>
  <c r="C8" i="8"/>
  <c r="C9" i="8"/>
  <c r="C10" i="8"/>
  <c r="C11" i="8"/>
  <c r="C12" i="8"/>
  <c r="C13" i="8"/>
  <c r="C4" i="8"/>
  <c r="M15" i="7"/>
  <c r="M16" i="7"/>
  <c r="M17" i="7"/>
  <c r="M5" i="7"/>
  <c r="M6" i="7"/>
  <c r="M7" i="7"/>
  <c r="M8" i="7"/>
  <c r="M9" i="7"/>
  <c r="M10" i="7"/>
  <c r="M11" i="7"/>
  <c r="M12" i="7"/>
  <c r="M13" i="7"/>
  <c r="M4" i="7" l="1"/>
  <c r="M4" i="8" s="1"/>
  <c r="M14" i="7"/>
  <c r="M16" i="8" s="1"/>
  <c r="M7" i="8"/>
  <c r="M11" i="8"/>
  <c r="M13" i="8"/>
  <c r="M10" i="8"/>
  <c r="M9" i="8"/>
  <c r="M12" i="8"/>
  <c r="M8" i="8"/>
  <c r="M6" i="8"/>
  <c r="L5" i="11"/>
  <c r="L6" i="11"/>
  <c r="L8" i="11"/>
  <c r="L4" i="11"/>
  <c r="C9" i="11"/>
  <c r="D9" i="11"/>
  <c r="E9" i="11"/>
  <c r="F9" i="11"/>
  <c r="G9" i="11"/>
  <c r="H9" i="11"/>
  <c r="I9" i="11"/>
  <c r="J9" i="11"/>
  <c r="K9" i="11"/>
  <c r="B9" i="11"/>
  <c r="M5" i="8" l="1"/>
  <c r="M14" i="8"/>
  <c r="M17" i="8"/>
  <c r="M15" i="8"/>
  <c r="L9" i="11"/>
  <c r="J15" i="6"/>
  <c r="J16" i="6"/>
  <c r="J7" i="6"/>
  <c r="J8" i="6"/>
  <c r="J9" i="6"/>
  <c r="J10" i="6"/>
  <c r="J11" i="6"/>
  <c r="J12" i="6"/>
  <c r="J13" i="6"/>
  <c r="J14" i="6"/>
  <c r="J9" i="5"/>
  <c r="J10" i="5"/>
  <c r="J11" i="5"/>
  <c r="J12" i="5"/>
  <c r="J13" i="5"/>
  <c r="J14" i="5"/>
  <c r="J15" i="5"/>
  <c r="E16" i="5"/>
  <c r="B15" i="15"/>
  <c r="D5" i="4"/>
  <c r="B15" i="1"/>
  <c r="C15" i="1"/>
  <c r="C5" i="2" s="1"/>
  <c r="D15" i="1"/>
  <c r="D5" i="2" s="1"/>
  <c r="B8" i="4" l="1"/>
  <c r="B7" i="4"/>
  <c r="B8" i="2"/>
  <c r="B7" i="2"/>
  <c r="B6" i="2"/>
  <c r="B5" i="2"/>
  <c r="B11" i="4"/>
  <c r="J16" i="5"/>
  <c r="B15" i="4"/>
  <c r="D15" i="4"/>
  <c r="D14" i="4"/>
  <c r="D13" i="4"/>
  <c r="D12" i="4"/>
  <c r="D11" i="4"/>
  <c r="D10" i="4"/>
  <c r="D9" i="4"/>
  <c r="D8" i="4"/>
  <c r="D7" i="4"/>
  <c r="D6" i="4"/>
  <c r="B14" i="4"/>
  <c r="B10" i="4"/>
  <c r="B6" i="4"/>
  <c r="B9" i="4"/>
  <c r="B13" i="4"/>
  <c r="B5" i="4"/>
  <c r="B12" i="4"/>
  <c r="D13" i="2"/>
  <c r="D10" i="2"/>
  <c r="D9" i="2"/>
  <c r="D7" i="2"/>
  <c r="D6" i="2"/>
  <c r="C14" i="2"/>
  <c r="C13" i="2"/>
  <c r="C11" i="2"/>
  <c r="C9" i="2"/>
  <c r="C6" i="2"/>
  <c r="D15" i="2"/>
  <c r="D14" i="2"/>
  <c r="D12" i="2"/>
  <c r="D11" i="2"/>
  <c r="D8" i="2"/>
  <c r="C15" i="2"/>
  <c r="C12" i="2"/>
  <c r="C10" i="2"/>
  <c r="C8" i="2"/>
  <c r="C7" i="2"/>
  <c r="B12" i="2"/>
  <c r="B15" i="2"/>
  <c r="B11" i="2"/>
  <c r="B14" i="2"/>
  <c r="B10" i="2"/>
  <c r="B13" i="2"/>
  <c r="B9" i="2"/>
  <c r="C5" i="4" l="1"/>
  <c r="C6" i="4"/>
  <c r="C7" i="4"/>
  <c r="C8" i="4"/>
  <c r="C9" i="4"/>
  <c r="C10" i="4"/>
  <c r="C11" i="4"/>
  <c r="C12" i="4"/>
  <c r="C13" i="4"/>
  <c r="C14" i="4"/>
  <c r="C15" i="4"/>
</calcChain>
</file>

<file path=xl/sharedStrings.xml><?xml version="1.0" encoding="utf-8"?>
<sst xmlns="http://schemas.openxmlformats.org/spreadsheetml/2006/main" count="263" uniqueCount="84">
  <si>
    <t xml:space="preserve"> </t>
  </si>
  <si>
    <t xml:space="preserve">№ </t>
  </si>
  <si>
    <t xml:space="preserve">ППФ "ДОВЕРИЕ" </t>
  </si>
  <si>
    <t>ППФ "СЪГЛАСИЕ"</t>
  </si>
  <si>
    <t>ППФ "ДСК-РОДИНА"</t>
  </si>
  <si>
    <t>ЗППФ "АЛИАНЦ БЪЛГАРИЯ"</t>
  </si>
  <si>
    <t>ППФ "ЦКБ-СИЛА"</t>
  </si>
  <si>
    <t>Общо</t>
  </si>
  <si>
    <t>Корпоративни облигации</t>
  </si>
  <si>
    <t>Общински облигации</t>
  </si>
  <si>
    <t>Инвестиционни имоти</t>
  </si>
  <si>
    <t xml:space="preserve">Среден размер за всички ППФ </t>
  </si>
  <si>
    <t>Средства за изплащане на наследници 
на осигурени лица</t>
  </si>
  <si>
    <t>Среден размер за всички ППФ</t>
  </si>
  <si>
    <t>Година</t>
  </si>
  <si>
    <t>(%)</t>
  </si>
  <si>
    <t xml:space="preserve">Пазарен дял на ППФ по броя на осигурените в тях лица </t>
  </si>
  <si>
    <t xml:space="preserve">Пазарен дял на ППФ по размер на нетните им активи </t>
  </si>
  <si>
    <t xml:space="preserve">                                                     ППФ                           Инвестиционни инструменти </t>
  </si>
  <si>
    <t>Брутни постъпления от осигурителни вноски в ППФ</t>
  </si>
  <si>
    <t>Парични средства</t>
  </si>
  <si>
    <t>Краткосрочни вземания</t>
  </si>
  <si>
    <t>ППФ "ТОПЛИНА"</t>
  </si>
  <si>
    <t>І.</t>
  </si>
  <si>
    <t>Инвестиции общо, в т.ч.</t>
  </si>
  <si>
    <t xml:space="preserve">Балансови активи общо, в т.ч. </t>
  </si>
  <si>
    <t>Инвестиции общо</t>
  </si>
  <si>
    <t>"ППФ - БЪДЕЩЕ"</t>
  </si>
  <si>
    <t>ППФ "БЪДЕЩЕ"</t>
  </si>
  <si>
    <t>ППФ</t>
  </si>
  <si>
    <t xml:space="preserve">Година, месец  </t>
  </si>
  <si>
    <t>Година, период</t>
  </si>
  <si>
    <t xml:space="preserve">                                                 ППФ       
Инвестиционни инструменти</t>
  </si>
  <si>
    <t xml:space="preserve">ППФ </t>
  </si>
  <si>
    <t>( %)</t>
  </si>
  <si>
    <t xml:space="preserve">                                            ППФ  
Показател</t>
  </si>
  <si>
    <t>Забележки:</t>
  </si>
  <si>
    <t>** При изчисляването на средния размер на натрупаните средства на едно осигурено лице не са включени лица по § 4б, ал.1 от ПЗР на КСО, по чиито партиди няма постъпили средства към края на съответния месец.</t>
  </si>
  <si>
    <t xml:space="preserve">Среден размер* на натрупаните средства на едно осигурено лице в ППФ** 
(към края на съответния месец) 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</si>
  <si>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</t>
  </si>
  <si>
    <t>Динамика на броя на осигурените лица в професионалните пенсионни фондове (ППФ)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</si>
  <si>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</si>
  <si>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</si>
  <si>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</si>
  <si>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</si>
  <si>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>(брой лица)</t>
  </si>
  <si>
    <t>Пенсии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</si>
  <si>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 За повече информация вж. Таблица №5.1-П.</t>
  </si>
  <si>
    <t>Забележка:</t>
  </si>
  <si>
    <t>Среден размер на месечните постъпления от осигурителни вноски на едно осигурено лице в ППФ*</t>
  </si>
  <si>
    <t>Средства за еднократно или разсрочено изплащане по реда на чл. 172 от КСО</t>
  </si>
  <si>
    <t>Средства за еднократно или разсрочено изплащане на осигурени лица</t>
  </si>
  <si>
    <t>"ППФ ОББ"</t>
  </si>
  <si>
    <r>
      <t xml:space="preserve">Среден размер* на натрупаните средства </t>
    </r>
    <r>
      <rPr>
        <b/>
        <sz val="12"/>
        <rFont val="Times New Roman"/>
        <family val="1"/>
      </rPr>
      <t xml:space="preserve">на лицата, за които през предходните 12 месеца е постъпила поне една осигурителна вноска
</t>
    </r>
    <r>
      <rPr>
        <sz val="12"/>
        <rFont val="Times New Roman"/>
        <family val="1"/>
      </rPr>
      <t>(към края на съответния месец)</t>
    </r>
  </si>
  <si>
    <t>ППФ "ДАЛЛБОГГ: ЖИВОТ И ЗДРАВЕ"</t>
  </si>
  <si>
    <t xml:space="preserve">Общо </t>
  </si>
  <si>
    <t>Година, среднопретеглено</t>
  </si>
  <si>
    <t>Динамика на пенсионерите в ППФ</t>
  </si>
  <si>
    <t>Дългови финансови инструменти</t>
  </si>
  <si>
    <t>Дялови финансови инструменти</t>
  </si>
  <si>
    <t>ІІ.</t>
  </si>
  <si>
    <t>Средства за изплащане на наследници на пенсионери</t>
  </si>
  <si>
    <t>месеци</t>
  </si>
  <si>
    <t xml:space="preserve">           -   </t>
  </si>
  <si>
    <t>(хил. евро)</t>
  </si>
  <si>
    <t>(евро)</t>
  </si>
  <si>
    <t>(хил.евро)</t>
  </si>
  <si>
    <t>Динамика на нетните активи в ППФ през 2026 г. (по месеци)</t>
  </si>
  <si>
    <t>*Предишно наименование  ППФ "Пенсионноосигурителен институт"</t>
  </si>
  <si>
    <t xml:space="preserve"> Забележка: </t>
  </si>
  <si>
    <t>* Средният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</t>
  </si>
  <si>
    <t>** Предишно наименование  ППФ "Пенсионноосигурителен институт"</t>
  </si>
  <si>
    <t>*** Предишно наименование  ППФ "Пенсионноосигурителен институт"</t>
  </si>
  <si>
    <t>ППФ "ЛЕВ ИНС ПЕНСИОННО ОСИГУРЯВАНЕ"*</t>
  </si>
  <si>
    <t xml:space="preserve"> ППФ "ЛЕВ ИНС ПЕНСИОННО ОСИГУРЯВАНЕ"*</t>
  </si>
  <si>
    <t xml:space="preserve"> ППФ "ЛЕВ ИНС ПЕНСИОННО ОСИГУРЯВАНЕ"* </t>
  </si>
  <si>
    <t>ППФ "ЛЕВ ИНС ПЕНСИОННО ОСИГУРЯВАНЕ"***</t>
  </si>
  <si>
    <t>ППФ "ЛЕВ ИНС ПЕНСИОННО ОСИГУРЯВАНЕ"**</t>
  </si>
  <si>
    <t>I-во полугодие</t>
  </si>
  <si>
    <t>I-во полугодие, среднопретеглено</t>
  </si>
  <si>
    <t>I-во полугодие, средноаритметично</t>
  </si>
  <si>
    <t>Инвестиционен портфейл и балансови активи на ППФ към 30.06.2026 г.</t>
  </si>
  <si>
    <t>Структура на инвестиционния портфейл и балансовите активи на ППФ към 30.06.2026 г.</t>
  </si>
  <si>
    <t>Начислени и изплатени суми от ППФ за периода 01.01.2026 г. - 30.06.2026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</si>
</sst>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л_в_._-;\-* #,##0.00\ _л_в_._-;_-* &quot;-&quot;??\ _л_в_._-;_-@_-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-* #,##0\ _л_в_-;\-* #,##0\ _л_в_-;_-* &quot;-&quot;??\ _л_в_-;_-@_-"/>
    <numFmt numFmtId="168" formatCode="#,##0_ ;\-#,##0\ "/>
    <numFmt numFmtId="169" formatCode="_-* #,##0.00\ _л_в_-;\-* #,##0.00\ _л_в_-;_-* &quot;-&quot;\ _л_в_-;_-@_-"/>
    <numFmt numFmtId="170" formatCode="_-* #,##0.000\ _л_в_-;\-* #,##0.000\ _л_в_-;_-* &quot;-&quot;\ _л_в_-;_-@_-"/>
    <numFmt numFmtId="171" formatCode="0.000"/>
  </numFmts>
  <fonts count="20">
    <font>
      <sz val="12"/>
      <name val="HebarU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55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8"/>
      <color rgb="FF080000"/>
      <name val="Tahoma"/>
      <family val="2"/>
      <charset val="204"/>
    </font>
    <font>
      <sz val="10"/>
      <color rgb="FF08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6" fontId="5" fillId="0" borderId="0" applyFont="0" applyFill="0" applyBorder="0" applyAlignment="0" applyProtection="0"/>
    <xf numFmtId="0" fontId="8" fillId="0" borderId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136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wrapText="1"/>
    </xf>
    <xf numFmtId="166" fontId="11" fillId="0" borderId="1" xfId="1" applyFont="1" applyFill="1" applyBorder="1" applyAlignment="1">
      <alignment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1" fillId="0" borderId="4" xfId="0" applyFont="1" applyBorder="1" applyAlignment="1">
      <alignment horizontal="right" vertical="justify" wrapText="1"/>
    </xf>
    <xf numFmtId="0" fontId="12" fillId="0" borderId="1" xfId="0" applyFont="1" applyBorder="1" applyAlignment="1">
      <alignment horizontal="left" wrapText="1"/>
    </xf>
    <xf numFmtId="166" fontId="11" fillId="0" borderId="1" xfId="1" applyFont="1" applyFill="1" applyBorder="1" applyAlignment="1">
      <alignment horizontal="left" wrapText="1"/>
    </xf>
    <xf numFmtId="0" fontId="11" fillId="0" borderId="3" xfId="0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6" fontId="14" fillId="0" borderId="1" xfId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6" fontId="6" fillId="0" borderId="7" xfId="1" applyFont="1" applyFill="1" applyBorder="1" applyAlignment="1">
      <alignment horizontal="justify" vertical="justify" wrapText="1"/>
    </xf>
    <xf numFmtId="0" fontId="6" fillId="0" borderId="1" xfId="0" applyFont="1" applyBorder="1"/>
    <xf numFmtId="0" fontId="15" fillId="0" borderId="1" xfId="3" applyFont="1" applyBorder="1" applyAlignment="1">
      <alignment horizontal="left" vertical="center" indent="1"/>
    </xf>
    <xf numFmtId="0" fontId="1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6" fillId="0" borderId="0" xfId="3" applyNumberFormat="1" applyFont="1" applyAlignment="1">
      <alignment vertical="center"/>
    </xf>
    <xf numFmtId="3" fontId="6" fillId="0" borderId="0" xfId="3" applyNumberFormat="1" applyFont="1" applyAlignment="1">
      <alignment vertical="center"/>
    </xf>
    <xf numFmtId="169" fontId="6" fillId="0" borderId="0" xfId="3" applyNumberFormat="1" applyFont="1" applyAlignment="1">
      <alignment vertical="center"/>
    </xf>
    <xf numFmtId="0" fontId="8" fillId="0" borderId="4" xfId="0" applyFont="1" applyBorder="1" applyAlignment="1">
      <alignment horizontal="right" vertical="justify" wrapText="1"/>
    </xf>
    <xf numFmtId="166" fontId="8" fillId="0" borderId="1" xfId="1" applyFont="1" applyFill="1" applyBorder="1" applyAlignment="1">
      <alignment wrapText="1"/>
    </xf>
    <xf numFmtId="170" fontId="6" fillId="0" borderId="0" xfId="3" applyNumberFormat="1" applyFont="1" applyAlignment="1">
      <alignment vertical="center"/>
    </xf>
    <xf numFmtId="168" fontId="6" fillId="0" borderId="0" xfId="1" applyNumberFormat="1" applyFont="1" applyFill="1" applyAlignment="1">
      <alignment vertical="center"/>
    </xf>
    <xf numFmtId="0" fontId="8" fillId="0" borderId="1" xfId="5" applyFont="1" applyBorder="1" applyAlignment="1">
      <alignment horizontal="center" vertical="center"/>
    </xf>
    <xf numFmtId="4" fontId="0" fillId="0" borderId="0" xfId="0" applyNumberFormat="1" applyAlignment="1">
      <alignment vertical="center" wrapText="1"/>
    </xf>
    <xf numFmtId="167" fontId="6" fillId="0" borderId="0" xfId="0" applyNumberFormat="1" applyFont="1"/>
    <xf numFmtId="3" fontId="6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vertical="center" wrapText="1"/>
    </xf>
    <xf numFmtId="0" fontId="8" fillId="0" borderId="0" xfId="2" applyAlignment="1">
      <alignment horizontal="center" vertical="center" wrapText="1"/>
    </xf>
    <xf numFmtId="168" fontId="6" fillId="0" borderId="0" xfId="3" applyNumberFormat="1" applyFont="1" applyAlignment="1">
      <alignment vertical="center"/>
    </xf>
    <xf numFmtId="10" fontId="6" fillId="0" borderId="0" xfId="4" applyNumberFormat="1" applyFont="1"/>
    <xf numFmtId="0" fontId="6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justify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right" vertical="justify" wrapText="1"/>
    </xf>
    <xf numFmtId="0" fontId="6" fillId="0" borderId="3" xfId="0" applyFont="1" applyBorder="1" applyAlignment="1">
      <alignment vertical="justify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166" fontId="6" fillId="0" borderId="1" xfId="1" applyFont="1" applyFill="1" applyBorder="1" applyAlignment="1">
      <alignment wrapText="1"/>
    </xf>
    <xf numFmtId="0" fontId="6" fillId="0" borderId="0" xfId="3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10" fontId="6" fillId="0" borderId="0" xfId="4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justify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3" quotePrefix="1" applyFont="1" applyBorder="1" applyAlignment="1">
      <alignment horizontal="right" vertical="center" wrapText="1" indent="1"/>
    </xf>
    <xf numFmtId="0" fontId="6" fillId="0" borderId="1" xfId="0" quotePrefix="1" applyFont="1" applyBorder="1" applyAlignment="1">
      <alignment horizontal="right" vertical="center" wrapText="1" indent="1"/>
    </xf>
    <xf numFmtId="0" fontId="6" fillId="0" borderId="1" xfId="3" applyFont="1" applyBorder="1" applyAlignment="1">
      <alignment horizontal="left" vertical="center" indent="1"/>
    </xf>
    <xf numFmtId="0" fontId="6" fillId="0" borderId="7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0" xfId="5" applyFont="1" applyAlignment="1">
      <alignment horizontal="right"/>
    </xf>
    <xf numFmtId="0" fontId="8" fillId="0" borderId="0" xfId="5" applyFont="1"/>
    <xf numFmtId="0" fontId="8" fillId="0" borderId="3" xfId="0" applyFont="1" applyBorder="1" applyAlignment="1">
      <alignment vertical="justify"/>
    </xf>
    <xf numFmtId="166" fontId="8" fillId="0" borderId="1" xfId="1" applyFont="1" applyFill="1" applyBorder="1" applyAlignment="1">
      <alignment horizontal="left" wrapText="1"/>
    </xf>
    <xf numFmtId="3" fontId="6" fillId="0" borderId="1" xfId="1" applyNumberFormat="1" applyFont="1" applyFill="1" applyBorder="1" applyAlignment="1">
      <alignment vertical="center"/>
    </xf>
    <xf numFmtId="3" fontId="6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wrapText="1"/>
    </xf>
    <xf numFmtId="2" fontId="12" fillId="0" borderId="1" xfId="0" applyNumberFormat="1" applyFont="1" applyBorder="1" applyAlignment="1">
      <alignment wrapText="1"/>
    </xf>
    <xf numFmtId="165" fontId="15" fillId="0" borderId="1" xfId="3" applyNumberFormat="1" applyFont="1" applyBorder="1" applyAlignment="1">
      <alignment horizontal="right" vertical="center" wrapText="1"/>
    </xf>
    <xf numFmtId="165" fontId="8" fillId="0" borderId="1" xfId="3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18" fillId="0" borderId="0" xfId="9" applyFont="1" applyAlignment="1">
      <alignment horizontal="right" vertical="center" wrapText="1"/>
    </xf>
    <xf numFmtId="0" fontId="19" fillId="0" borderId="0" xfId="9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171" fontId="6" fillId="0" borderId="0" xfId="0" applyNumberFormat="1" applyFont="1"/>
    <xf numFmtId="3" fontId="6" fillId="0" borderId="1" xfId="1" applyNumberFormat="1" applyFont="1" applyFill="1" applyBorder="1" applyAlignment="1">
      <alignment horizontal="right" vertical="center"/>
    </xf>
    <xf numFmtId="4" fontId="6" fillId="0" borderId="1" xfId="0" applyNumberFormat="1" applyFont="1" applyBorder="1"/>
    <xf numFmtId="4" fontId="6" fillId="0" borderId="1" xfId="4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horizontal="right" vertical="justify"/>
    </xf>
    <xf numFmtId="0" fontId="6" fillId="0" borderId="5" xfId="0" applyFont="1" applyBorder="1" applyAlignment="1">
      <alignment vertical="justify"/>
    </xf>
    <xf numFmtId="3" fontId="6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165" fontId="6" fillId="0" borderId="1" xfId="3" applyNumberFormat="1" applyFont="1" applyBorder="1" applyAlignment="1">
      <alignment horizontal="right" vertical="center" wrapText="1"/>
    </xf>
    <xf numFmtId="169" fontId="15" fillId="0" borderId="1" xfId="0" applyNumberFormat="1" applyFont="1" applyBorder="1" applyAlignment="1">
      <alignment horizontal="right" vertical="center" wrapText="1"/>
    </xf>
    <xf numFmtId="169" fontId="8" fillId="0" borderId="1" xfId="0" applyNumberFormat="1" applyFont="1" applyBorder="1" applyAlignment="1">
      <alignment horizontal="right" vertical="center" wrapText="1"/>
    </xf>
    <xf numFmtId="4" fontId="10" fillId="0" borderId="1" xfId="1" applyNumberFormat="1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right" vertical="center"/>
    </xf>
    <xf numFmtId="0" fontId="8" fillId="0" borderId="6" xfId="5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6" fillId="0" borderId="1" xfId="5" applyNumberFormat="1" applyFont="1" applyBorder="1" applyAlignment="1">
      <alignment horizontal="right" vertical="center" wrapText="1"/>
    </xf>
    <xf numFmtId="0" fontId="6" fillId="0" borderId="1" xfId="2" applyFont="1" applyBorder="1" applyAlignment="1">
      <alignment horizontal="left" vertical="center" wrapText="1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6" fillId="0" borderId="2" xfId="3" applyFont="1" applyBorder="1" applyAlignment="1">
      <alignment horizontal="right" vertical="center"/>
    </xf>
    <xf numFmtId="1" fontId="8" fillId="2" borderId="9" xfId="1" applyNumberFormat="1" applyFont="1" applyFill="1" applyBorder="1" applyAlignment="1">
      <alignment horizontal="center" wrapText="1"/>
    </xf>
    <xf numFmtId="1" fontId="8" fillId="2" borderId="8" xfId="1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" fontId="8" fillId="0" borderId="1" xfId="1" applyNumberFormat="1" applyFont="1" applyFill="1" applyBorder="1" applyAlignment="1">
      <alignment horizontal="center" wrapText="1"/>
    </xf>
    <xf numFmtId="0" fontId="8" fillId="0" borderId="0" xfId="2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2" xfId="0" applyFont="1" applyBorder="1" applyAlignment="1">
      <alignment horizontal="right"/>
    </xf>
  </cellXfs>
  <cellStyles count="21">
    <cellStyle name="Comma" xfId="1" builtinId="3"/>
    <cellStyle name="Comma 2" xfId="6" xr:uid="{00000000-0005-0000-0000-000001000000}"/>
    <cellStyle name="Comma 2 2" xfId="14" xr:uid="{2A78A04F-C2F1-4833-9067-7E8664CF7336}"/>
    <cellStyle name="Comma 3" xfId="13" xr:uid="{9F8A0059-6167-48EF-B77B-BCFFF2927863}"/>
    <cellStyle name="Comma 3 2" xfId="20" xr:uid="{D8A3DDD0-DC83-461B-9954-28904F0A3B96}"/>
    <cellStyle name="Normal" xfId="0" builtinId="0"/>
    <cellStyle name="Normal 2" xfId="5" xr:uid="{00000000-0005-0000-0000-000003000000}"/>
    <cellStyle name="Normal 3" xfId="8" xr:uid="{00000000-0005-0000-0000-000004000000}"/>
    <cellStyle name="Normal 3 2" xfId="15" xr:uid="{74F4299C-F4CD-40D7-9B6B-92DC62FF0079}"/>
    <cellStyle name="Normal 3 3" xfId="10" xr:uid="{1B3563DC-E58C-4058-B16C-3F158F01A7C8}"/>
    <cellStyle name="Normal 3 4" xfId="17" xr:uid="{2D835B5E-6F61-4E86-BF5D-12C798996E65}"/>
    <cellStyle name="Normal 4" xfId="9" xr:uid="{00000000-0005-0000-0000-000005000000}"/>
    <cellStyle name="Normal 4 2" xfId="11" xr:uid="{A6342817-A7CC-4DCD-B5BD-75D77348771B}"/>
    <cellStyle name="Normal 4 3" xfId="18" xr:uid="{924BE158-8C47-445F-BF2E-8B98F9100D8E}"/>
    <cellStyle name="Normal 5" xfId="12" xr:uid="{55F7E6C5-8A34-418D-8A17-1FF42AE7A6E8}"/>
    <cellStyle name="Normal 5 2" xfId="19" xr:uid="{955E982F-FBA5-47D2-AB48-C842D5884780}"/>
    <cellStyle name="Normal 6" xfId="16" xr:uid="{73503F13-E095-4A24-B423-C82E6C1FF48D}"/>
    <cellStyle name="Normal_DPF" xfId="2" xr:uid="{00000000-0005-0000-0000-000006000000}"/>
    <cellStyle name="Normal_Spr_06_04" xfId="3" xr:uid="{00000000-0005-0000-0000-000007000000}"/>
    <cellStyle name="Percent" xfId="4" builtinId="5"/>
    <cellStyle name="Percent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2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 sz="1200"/>
              <a:t>Пазарен  дял на ППФ по броя на осигурените в тях лица към 30.06.20</a:t>
            </a:r>
            <a:r>
              <a:rPr lang="en-US" sz="1200"/>
              <a:t>2</a:t>
            </a:r>
            <a:r>
              <a:rPr lang="bg-BG" sz="1200"/>
              <a:t>6 г.</a:t>
            </a: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9.2101718929394422E-2"/>
                  <c:y val="-2.717081684586377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436061960714062"/>
                      <c:h val="9.8364354201917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003-4A64-A9BE-A8A5EF6099A7}"/>
                </c:ext>
              </c:extLst>
            </c:dLbl>
            <c:dLbl>
              <c:idx val="1"/>
              <c:layout>
                <c:manualLayout>
                  <c:x val="1.2497346828543877E-2"/>
                  <c:y val="4.746812580630812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03-4A64-A9BE-A8A5EF6099A7}"/>
                </c:ext>
              </c:extLst>
            </c:dLbl>
            <c:dLbl>
              <c:idx val="2"/>
              <c:layout>
                <c:manualLayout>
                  <c:x val="4.4156372904266133E-3"/>
                  <c:y val="4.946661328350962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003-4A64-A9BE-A8A5EF6099A7}"/>
                </c:ext>
              </c:extLst>
            </c:dLbl>
            <c:dLbl>
              <c:idx val="3"/>
              <c:layout>
                <c:manualLayout>
                  <c:x val="3.1167965431415409E-2"/>
                  <c:y val="9.734970416833461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003-4A64-A9BE-A8A5EF6099A7}"/>
                </c:ext>
              </c:extLst>
            </c:dLbl>
            <c:dLbl>
              <c:idx val="4"/>
              <c:layout>
                <c:manualLayout>
                  <c:x val="-2.4947031569347515E-2"/>
                  <c:y val="1.960514257751674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003-4A64-A9BE-A8A5EF6099A7}"/>
                </c:ext>
              </c:extLst>
            </c:dLbl>
            <c:dLbl>
              <c:idx val="5"/>
              <c:layout>
                <c:manualLayout>
                  <c:x val="-2.8582161459393591E-2"/>
                  <c:y val="-5.828995951777194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03-4A64-A9BE-A8A5EF6099A7}"/>
                </c:ext>
              </c:extLst>
            </c:dLbl>
            <c:dLbl>
              <c:idx val="6"/>
              <c:layout>
                <c:manualLayout>
                  <c:x val="-6.4301041997464892E-2"/>
                  <c:y val="-0.1315780951109929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003-4A64-A9BE-A8A5EF6099A7}"/>
                </c:ext>
              </c:extLst>
            </c:dLbl>
            <c:dLbl>
              <c:idx val="7"/>
              <c:layout>
                <c:manualLayout>
                  <c:x val="5.9985288808909333E-2"/>
                  <c:y val="-0.138243516170648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003-4A64-A9BE-A8A5EF6099A7}"/>
                </c:ext>
              </c:extLst>
            </c:dLbl>
            <c:dLbl>
              <c:idx val="8"/>
              <c:layout>
                <c:manualLayout>
                  <c:x val="0.1548894431674302"/>
                  <c:y val="-0.1707795408822628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003-4A64-A9BE-A8A5EF6099A7}"/>
                </c:ext>
              </c:extLst>
            </c:dLbl>
            <c:dLbl>
              <c:idx val="9"/>
              <c:layout>
                <c:manualLayout>
                  <c:x val="0.25092656896148852"/>
                  <c:y val="-4.36946143153425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819717338848672"/>
                      <c:h val="0.1297236322617033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4003-4A64-A9BE-A8A5EF6099A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№1-П'!$A$5:$A$14</c:f>
              <c:strCache>
                <c:ptCount val="10"/>
                <c:pt idx="0">
                  <c:v>ППФ "ДОВЕРИЕ" </c:v>
                </c:pt>
                <c:pt idx="1">
                  <c:v>ППФ "СЪГЛАСИЕ"</c:v>
                </c:pt>
                <c:pt idx="2">
                  <c:v>ППФ "ДСК-РОДИНА"</c:v>
                </c:pt>
                <c:pt idx="3">
                  <c:v>ЗППФ "АЛИАНЦ БЪЛГАРИЯ"</c:v>
                </c:pt>
                <c:pt idx="4">
                  <c:v>"ППФ ОББ"</c:v>
                </c:pt>
                <c:pt idx="5">
                  <c:v>ППФ "ЦКБ-СИЛА"</c:v>
                </c:pt>
                <c:pt idx="6">
                  <c:v>"ППФ - БЪДЕЩЕ"</c:v>
                </c:pt>
                <c:pt idx="7">
                  <c:v>ППФ "ТОПЛИНА"</c:v>
                </c:pt>
                <c:pt idx="8">
                  <c:v>ППФ "ЛЕВ ИНС ПЕНСИОННО ОСИГУРЯВАНЕ"*</c:v>
                </c:pt>
                <c:pt idx="9">
                  <c:v>ППФ "ДАЛЛБОГГ: ЖИВОТ И ЗДРАВЕ"</c:v>
                </c:pt>
              </c:strCache>
            </c:strRef>
          </c:cat>
          <c:val>
            <c:numRef>
              <c:f>'Таблица №1.1-П'!$H$5:$H$14</c:f>
              <c:numCache>
                <c:formatCode>#,##0.00</c:formatCode>
                <c:ptCount val="10"/>
                <c:pt idx="0">
                  <c:v>24.419501328078141</c:v>
                </c:pt>
                <c:pt idx="1">
                  <c:v>11.843975193450316</c:v>
                </c:pt>
                <c:pt idx="2">
                  <c:v>17.137969443861738</c:v>
                </c:pt>
                <c:pt idx="3">
                  <c:v>15.184409337615486</c:v>
                </c:pt>
                <c:pt idx="4">
                  <c:v>7.077962175625407</c:v>
                </c:pt>
                <c:pt idx="5">
                  <c:v>8.9517489562989905</c:v>
                </c:pt>
                <c:pt idx="6">
                  <c:v>4.6620122378190558</c:v>
                </c:pt>
                <c:pt idx="7">
                  <c:v>6.3017972634794761</c:v>
                </c:pt>
                <c:pt idx="8">
                  <c:v>2.6502471495808946</c:v>
                </c:pt>
                <c:pt idx="9">
                  <c:v>1.7703769141904926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03-4A64-A9BE-A8A5EF609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Пазарен дял на ППФ по размер на нетните им активи към 30.06.20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6 г. </a:t>
            </a:r>
          </a:p>
        </c:rich>
      </c:tx>
      <c:layout>
        <c:manualLayout>
          <c:xMode val="edge"/>
          <c:yMode val="edge"/>
          <c:x val="0.24336436206343773"/>
          <c:y val="2.7061734930192548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3.9141756711641551E-2"/>
                  <c:y val="-3.7530054936026395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03-4154-ABF5-575F447E8213}"/>
                </c:ext>
              </c:extLst>
            </c:dLbl>
            <c:dLbl>
              <c:idx val="1"/>
              <c:layout>
                <c:manualLayout>
                  <c:x val="6.1821310598843195E-2"/>
                  <c:y val="5.491294096712543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03-4154-ABF5-575F447E8213}"/>
                </c:ext>
              </c:extLst>
            </c:dLbl>
            <c:dLbl>
              <c:idx val="2"/>
              <c:layout>
                <c:manualLayout>
                  <c:x val="7.991824703401279E-2"/>
                  <c:y val="7.3913430312737227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03-4154-ABF5-575F447E8213}"/>
                </c:ext>
              </c:extLst>
            </c:dLbl>
            <c:dLbl>
              <c:idx val="3"/>
              <c:layout>
                <c:manualLayout>
                  <c:x val="4.1227597325928879E-2"/>
                  <c:y val="0.107748688774309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03-4154-ABF5-575F447E8213}"/>
                </c:ext>
              </c:extLst>
            </c:dLbl>
            <c:dLbl>
              <c:idx val="4"/>
              <c:layout>
                <c:manualLayout>
                  <c:x val="-3.2527040634915481E-2"/>
                  <c:y val="3.072983673650967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03-4154-ABF5-575F447E8213}"/>
                </c:ext>
              </c:extLst>
            </c:dLbl>
            <c:dLbl>
              <c:idx val="5"/>
              <c:layout>
                <c:manualLayout>
                  <c:x val="-3.2751019876393735E-2"/>
                  <c:y val="-6.316473152720353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03-4154-ABF5-575F447E8213}"/>
                </c:ext>
              </c:extLst>
            </c:dLbl>
            <c:dLbl>
              <c:idx val="6"/>
              <c:layout>
                <c:manualLayout>
                  <c:x val="-7.4827089219846141E-2"/>
                  <c:y val="-0.138005071399973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03-4154-ABF5-575F447E8213}"/>
                </c:ext>
              </c:extLst>
            </c:dLbl>
            <c:dLbl>
              <c:idx val="7"/>
              <c:layout>
                <c:manualLayout>
                  <c:x val="3.0087480016394011E-2"/>
                  <c:y val="-0.1462101247496347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03-4154-ABF5-575F447E8213}"/>
                </c:ext>
              </c:extLst>
            </c:dLbl>
            <c:dLbl>
              <c:idx val="8"/>
              <c:layout>
                <c:manualLayout>
                  <c:x val="0.13074405513168141"/>
                  <c:y val="-7.9397126206682114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03-4154-ABF5-575F447E8213}"/>
                </c:ext>
              </c:extLst>
            </c:dLbl>
            <c:dLbl>
              <c:idx val="9"/>
              <c:layout>
                <c:manualLayout>
                  <c:x val="0.21724683587250662"/>
                  <c:y val="-6.4177180898073019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03-4154-ABF5-575F447E821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№2-П'!$A$5:$A$14</c:f>
              <c:strCache>
                <c:ptCount val="10"/>
                <c:pt idx="0">
                  <c:v>ППФ "ДОВЕРИЕ" </c:v>
                </c:pt>
                <c:pt idx="1">
                  <c:v>ППФ "СЪГЛАСИЕ"</c:v>
                </c:pt>
                <c:pt idx="2">
                  <c:v>ППФ "ДСК-РОДИНА"</c:v>
                </c:pt>
                <c:pt idx="3">
                  <c:v>ЗППФ "АЛИАНЦ БЪЛГАРИЯ"</c:v>
                </c:pt>
                <c:pt idx="4">
                  <c:v>"ППФ ОББ"</c:v>
                </c:pt>
                <c:pt idx="5">
                  <c:v>ППФ "ЦКБ-СИЛА"</c:v>
                </c:pt>
                <c:pt idx="6">
                  <c:v>"ППФ - БЪДЕЩЕ"</c:v>
                </c:pt>
                <c:pt idx="7">
                  <c:v>ППФ "ТОПЛИНА"</c:v>
                </c:pt>
                <c:pt idx="8">
                  <c:v>ППФ "ЛЕВ ИНС ПЕНСИОННО ОСИГУРЯВАНЕ"*</c:v>
                </c:pt>
                <c:pt idx="9">
                  <c:v>ППФ "ДАЛЛБОГГ: ЖИВОТ И ЗДРАВЕ"</c:v>
                </c:pt>
              </c:strCache>
            </c:strRef>
          </c:cat>
          <c:val>
            <c:numRef>
              <c:f>'Таблица №2.1-П'!$H$5:$H$14</c:f>
              <c:numCache>
                <c:formatCode>#,##0.00</c:formatCode>
                <c:ptCount val="10"/>
                <c:pt idx="0">
                  <c:v>25.573125863825425</c:v>
                </c:pt>
                <c:pt idx="1">
                  <c:v>11.722163153274495</c:v>
                </c:pt>
                <c:pt idx="2">
                  <c:v>18.772832568732927</c:v>
                </c:pt>
                <c:pt idx="3">
                  <c:v>17.384964640514212</c:v>
                </c:pt>
                <c:pt idx="4">
                  <c:v>7.1702492730193539</c:v>
                </c:pt>
                <c:pt idx="5">
                  <c:v>8.6639778193268864</c:v>
                </c:pt>
                <c:pt idx="6">
                  <c:v>2.9293357199866144</c:v>
                </c:pt>
                <c:pt idx="7">
                  <c:v>4.9307688243260657</c:v>
                </c:pt>
                <c:pt idx="8">
                  <c:v>1.6626235079168357</c:v>
                </c:pt>
                <c:pt idx="9">
                  <c:v>1.1899586290771864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03-4154-ABF5-575F447E8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Инвестиционен портфейл на ППФ към 30.06.20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6 г.</a:t>
            </a: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2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2-8F9A-4D15-BC9D-4128CA9C0CFE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8F9A-4D15-BC9D-4128CA9C0CFE}"/>
              </c:ext>
            </c:extLst>
          </c:dPt>
          <c:dLbls>
            <c:dLbl>
              <c:idx val="0"/>
              <c:layout>
                <c:manualLayout>
                  <c:x val="1.2863500758057514E-2"/>
                  <c:y val="-8.463079170941199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9A-4D15-BC9D-4128CA9C0CFE}"/>
                </c:ext>
              </c:extLst>
            </c:dLbl>
            <c:dLbl>
              <c:idx val="1"/>
              <c:layout>
                <c:manualLayout>
                  <c:x val="2.0899670149926903E-2"/>
                  <c:y val="0.177737808154691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9A-4D15-BC9D-4128CA9C0CFE}"/>
                </c:ext>
              </c:extLst>
            </c:dLbl>
            <c:dLbl>
              <c:idx val="2"/>
              <c:layout>
                <c:manualLayout>
                  <c:x val="-6.9346166269030229E-2"/>
                  <c:y val="5.460170270594340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9A-4D15-BC9D-4128CA9C0CFE}"/>
                </c:ext>
              </c:extLst>
            </c:dLbl>
            <c:dLbl>
              <c:idx val="3"/>
              <c:layout>
                <c:manualLayout>
                  <c:x val="-4.218929155594681E-3"/>
                  <c:y val="-1.9618689795755144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9A-4D15-BC9D-4128CA9C0CFE}"/>
                </c:ext>
              </c:extLst>
            </c:dLbl>
            <c:dLbl>
              <c:idx val="4"/>
              <c:layout>
                <c:manualLayout>
                  <c:x val="-2.2855947354406787E-2"/>
                  <c:y val="-6.187013425352291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F9A-4D15-BC9D-4128CA9C0CFE}"/>
                </c:ext>
              </c:extLst>
            </c:dLbl>
            <c:dLbl>
              <c:idx val="5"/>
              <c:layout>
                <c:manualLayout>
                  <c:x val="0.17841867592637867"/>
                  <c:y val="-3.0857614879358397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F9A-4D15-BC9D-4128CA9C0CFE}"/>
                </c:ext>
              </c:extLst>
            </c:dLbl>
            <c:dLbl>
              <c:idx val="6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9A-4D15-BC9D-4128CA9C0CFE}"/>
                </c:ext>
              </c:extLst>
            </c:dLbl>
            <c:dLbl>
              <c:idx val="7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F9A-4D15-BC9D-4128CA9C0CFE}"/>
                </c:ext>
              </c:extLst>
            </c:dLbl>
            <c:dLbl>
              <c:idx val="8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F9A-4D15-BC9D-4128CA9C0CFE}"/>
                </c:ext>
              </c:extLst>
            </c:dLbl>
            <c:dLbl>
              <c:idx val="10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F9A-4D15-BC9D-4128CA9C0CFE}"/>
                </c:ext>
              </c:extLst>
            </c:dLbl>
            <c:dLbl>
              <c:idx val="11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F9A-4D15-BC9D-4128CA9C0CFE}"/>
                </c:ext>
              </c:extLst>
            </c:dLbl>
            <c:dLbl>
              <c:idx val="12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F9A-4D15-BC9D-4128CA9C0CFE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('Таблица №4.1-П'!$B$6:$B$8,'Таблица №4.1-П'!$B$10:$B$13)</c15:sqref>
                  </c15:fullRef>
                </c:ext>
              </c:extLst>
              <c:f>('Таблица №4.1-П'!$B$6:$B$8,'Таблица №4.1-П'!$B$10:$B$11,'Таблица №4.1-П'!$B$13)</c:f>
              <c:strCache>
                <c:ptCount val="6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Общински облигации</c:v>
                </c:pt>
                <c:pt idx="3">
                  <c:v>Акции, права и варанти</c:v>
                </c:pt>
                <c:pt idx="4">
                  <c:v>Акции и дялове на КИС и АИФ</c:v>
                </c:pt>
                <c:pt idx="5">
                  <c:v>Инвестиционни имоти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('Таблица №4.1-П'!$M$6:$M$8,'Таблица №4.1-П'!$M$10:$M$13)</c15:sqref>
                  </c15:fullRef>
                </c:ext>
              </c:extLst>
              <c:f>('Таблица №4.1-П'!$M$6:$M$8,'Таблица №4.1-П'!$M$10:$M$11,'Таблица №4.1-П'!$M$13)</c:f>
              <c:numCache>
                <c:formatCode>_-* #\ ##0.00\ _л_в_-;\-* #\ ##0.00\ _л_в_-;_-* "-"\ _л_в_-;_-@_-</c:formatCode>
                <c:ptCount val="6"/>
                <c:pt idx="0">
                  <c:v>49.979469159321297</c:v>
                </c:pt>
                <c:pt idx="1">
                  <c:v>8.0297302365981977</c:v>
                </c:pt>
                <c:pt idx="2">
                  <c:v>1.7470955769857174E-2</c:v>
                </c:pt>
                <c:pt idx="3">
                  <c:v>21.356713486195972</c:v>
                </c:pt>
                <c:pt idx="4">
                  <c:v>19.561745516281547</c:v>
                </c:pt>
                <c:pt idx="5">
                  <c:v>1.0548706458331276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'Таблица №4.1-П'!$M$12</c15:sqref>
                  <c15:dLbl>
                    <c:idx val="4"/>
                    <c:layout>
                      <c:manualLayout>
                        <c:x val="-4.3966243350016029E-3"/>
                        <c:y val="-6.3763983816743725E-2"/>
                      </c:manualLayout>
                    </c:layout>
                    <c:numFmt formatCode="0.00%" sourceLinked="0"/>
                    <c:spPr/>
                    <c:txPr>
                      <a:bodyPr/>
                      <a:lstStyle/>
                      <a:p>
                        <a:pPr>
                          <a:defRPr sz="1200">
                            <a:latin typeface="Times New Roman" pitchFamily="18" charset="0"/>
                            <a:cs typeface="Times New Roman" pitchFamily="18" charset="0"/>
                          </a:defRPr>
                        </a:pPr>
                        <a:endParaRPr lang="en-US"/>
                      </a:p>
                    </c:txPr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5-8F9A-4D15-BC9D-4128CA9C0CFE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D-8F9A-4D15-BC9D-4128CA9C0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 codeName="Chart11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 codeName="Chart12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3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1041" name="Line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2809875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065" name="Line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089" name="Line 1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113" name="Line 1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5137" name="Line 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>
          <a:spLocks noChangeShapeType="1"/>
        </xdr:cNvSpPr>
      </xdr:nvSpPr>
      <xdr:spPr bwMode="auto">
        <a:xfrm>
          <a:off x="9525" y="428625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6161" name="Line 1">
          <a:extLst>
            <a:ext uri="{FF2B5EF4-FFF2-40B4-BE49-F238E27FC236}">
              <a16:creationId xmlns:a16="http://schemas.microsoft.com/office/drawing/2014/main" id="{00000000-0008-0000-0500-000011180000}"/>
            </a:ext>
          </a:extLst>
        </xdr:cNvPr>
        <xdr:cNvSpPr>
          <a:spLocks noChangeShapeType="1"/>
        </xdr:cNvSpPr>
      </xdr:nvSpPr>
      <xdr:spPr bwMode="auto">
        <a:xfrm>
          <a:off x="9525" y="552450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7185" name="Line 2">
          <a:extLst>
            <a:ext uri="{FF2B5EF4-FFF2-40B4-BE49-F238E27FC236}">
              <a16:creationId xmlns:a16="http://schemas.microsoft.com/office/drawing/2014/main" id="{00000000-0008-0000-0800-0000111C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2362200" cy="8953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0.0176</cdr:x>
      <cdr:y>0.91653</cdr:y>
    </cdr:from>
    <cdr:to>
      <cdr:x>0.83747</cdr:x>
      <cdr:y>0.96807</cdr:y>
    </cdr:to>
    <cdr:sp macro="" textlink="">
      <cdr:nvSpPr>
        <cdr:cNvPr id="2" name="Text Box 2">
          <a:extLst xmlns:a="http://schemas.openxmlformats.org/drawingml/2006/main">
            <a:ext uri="{FF2B5EF4-FFF2-40B4-BE49-F238E27FC236}">
              <a16:creationId xmlns:a16="http://schemas.microsoft.com/office/drawing/2014/main" id="{F68BE89F-6395-CE99-5DFE-4B993744B93A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925" y="5194300"/>
          <a:ext cx="7543800" cy="29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ППФ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0.01484</cdr:x>
      <cdr:y>0.91148</cdr:y>
    </cdr:from>
    <cdr:to>
      <cdr:x>0.71554</cdr:x>
      <cdr:y>0.9482</cdr:y>
    </cdr:to>
    <cdr:sp macro="" textlink="">
      <cdr:nvSpPr>
        <cdr:cNvPr id="2" name="Text Box 2">
          <a:extLst xmlns:a="http://schemas.openxmlformats.org/drawingml/2006/main">
            <a:ext uri="{FF2B5EF4-FFF2-40B4-BE49-F238E27FC236}">
              <a16:creationId xmlns:a16="http://schemas.microsoft.com/office/drawing/2014/main" id="{F68BE89F-6395-CE99-5DFE-4B993744B93A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525" y="5165725"/>
          <a:ext cx="6447246" cy="2080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ППФ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1"/>
  <sheetViews>
    <sheetView showGridLines="0" tabSelected="1" zoomScaleNormal="100" zoomScaleSheetLayoutView="100" workbookViewId="0">
      <selection sqref="A1:H1"/>
    </sheetView>
  </sheetViews>
  <sheetFormatPr defaultColWidth="9" defaultRowHeight="16.7" customHeight="1"/>
  <cols>
    <col min="1" max="1" width="42.21875" style="27" customWidth="1"/>
    <col min="2" max="8" width="7.88671875" style="27" customWidth="1"/>
    <col min="9" max="16384" width="9" style="27"/>
  </cols>
  <sheetData>
    <row r="1" spans="1:8" ht="34.5" customHeight="1">
      <c r="A1" s="115" t="s">
        <v>40</v>
      </c>
      <c r="B1" s="115"/>
      <c r="C1" s="115"/>
      <c r="D1" s="115"/>
      <c r="E1" s="115"/>
      <c r="F1" s="115"/>
      <c r="G1" s="115"/>
      <c r="H1" s="115"/>
    </row>
    <row r="2" spans="1:8" ht="16.7" customHeight="1">
      <c r="A2" s="43"/>
      <c r="B2" s="43"/>
    </row>
    <row r="3" spans="1:8" ht="16.7" customHeight="1">
      <c r="A3" s="14" t="s">
        <v>30</v>
      </c>
      <c r="B3" s="4">
        <v>2025</v>
      </c>
      <c r="C3" s="113">
        <v>2026</v>
      </c>
      <c r="D3" s="113"/>
      <c r="E3" s="113"/>
      <c r="F3" s="113"/>
      <c r="G3" s="113"/>
      <c r="H3" s="114"/>
    </row>
    <row r="4" spans="1:8" ht="16.7" customHeight="1">
      <c r="A4" s="44" t="s">
        <v>33</v>
      </c>
      <c r="B4" s="45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</row>
    <row r="5" spans="1:8" ht="16.7" customHeight="1">
      <c r="A5" s="15" t="s">
        <v>2</v>
      </c>
      <c r="B5" s="73">
        <v>81219</v>
      </c>
      <c r="C5" s="73">
        <v>81123</v>
      </c>
      <c r="D5" s="73">
        <v>82007</v>
      </c>
      <c r="E5" s="73">
        <v>81882</v>
      </c>
      <c r="F5" s="73">
        <v>81762</v>
      </c>
      <c r="G5" s="73">
        <v>82838</v>
      </c>
      <c r="H5" s="73">
        <v>82650</v>
      </c>
    </row>
    <row r="6" spans="1:8" ht="16.7" customHeight="1">
      <c r="A6" s="15" t="s">
        <v>3</v>
      </c>
      <c r="B6" s="73">
        <v>40552</v>
      </c>
      <c r="C6" s="73">
        <v>40514</v>
      </c>
      <c r="D6" s="73">
        <v>40367</v>
      </c>
      <c r="E6" s="73">
        <v>40307</v>
      </c>
      <c r="F6" s="73">
        <v>40330</v>
      </c>
      <c r="G6" s="73">
        <v>40150</v>
      </c>
      <c r="H6" s="73">
        <v>40087</v>
      </c>
    </row>
    <row r="7" spans="1:8" ht="16.7" customHeight="1">
      <c r="A7" s="15" t="s">
        <v>4</v>
      </c>
      <c r="B7" s="73">
        <v>57945</v>
      </c>
      <c r="C7" s="73">
        <v>57843</v>
      </c>
      <c r="D7" s="73">
        <v>58042</v>
      </c>
      <c r="E7" s="73">
        <v>57947</v>
      </c>
      <c r="F7" s="73">
        <v>57840</v>
      </c>
      <c r="G7" s="73">
        <v>58127</v>
      </c>
      <c r="H7" s="73">
        <v>58005</v>
      </c>
    </row>
    <row r="8" spans="1:8" ht="16.7" customHeight="1">
      <c r="A8" s="15" t="s">
        <v>5</v>
      </c>
      <c r="B8" s="73">
        <v>50970</v>
      </c>
      <c r="C8" s="73">
        <v>50907</v>
      </c>
      <c r="D8" s="73">
        <v>51268</v>
      </c>
      <c r="E8" s="73">
        <v>51181</v>
      </c>
      <c r="F8" s="73">
        <v>51073</v>
      </c>
      <c r="G8" s="73">
        <v>51484</v>
      </c>
      <c r="H8" s="73">
        <v>51393</v>
      </c>
    </row>
    <row r="9" spans="1:8" ht="16.7" customHeight="1">
      <c r="A9" s="15" t="s">
        <v>52</v>
      </c>
      <c r="B9" s="73">
        <v>23880</v>
      </c>
      <c r="C9" s="73">
        <v>23848</v>
      </c>
      <c r="D9" s="73">
        <v>24004</v>
      </c>
      <c r="E9" s="73">
        <v>23976</v>
      </c>
      <c r="F9" s="73">
        <v>23956</v>
      </c>
      <c r="G9" s="73">
        <v>23996</v>
      </c>
      <c r="H9" s="73">
        <v>23956</v>
      </c>
    </row>
    <row r="10" spans="1:8" ht="16.7" customHeight="1">
      <c r="A10" s="15" t="s">
        <v>6</v>
      </c>
      <c r="B10" s="73">
        <v>30712</v>
      </c>
      <c r="C10" s="73">
        <v>30688</v>
      </c>
      <c r="D10" s="73">
        <v>30551</v>
      </c>
      <c r="E10" s="73">
        <v>30522</v>
      </c>
      <c r="F10" s="73">
        <v>30506</v>
      </c>
      <c r="G10" s="73">
        <v>30334</v>
      </c>
      <c r="H10" s="73">
        <v>30298</v>
      </c>
    </row>
    <row r="11" spans="1:8" ht="16.7" customHeight="1">
      <c r="A11" s="15" t="s">
        <v>27</v>
      </c>
      <c r="B11" s="73">
        <v>15132</v>
      </c>
      <c r="C11" s="73">
        <v>15154</v>
      </c>
      <c r="D11" s="73">
        <v>15378</v>
      </c>
      <c r="E11" s="73">
        <v>15385</v>
      </c>
      <c r="F11" s="73">
        <v>15392</v>
      </c>
      <c r="G11" s="73">
        <v>15764</v>
      </c>
      <c r="H11" s="73">
        <v>15779</v>
      </c>
    </row>
    <row r="12" spans="1:8" ht="16.7" customHeight="1">
      <c r="A12" s="15" t="s">
        <v>22</v>
      </c>
      <c r="B12" s="73">
        <v>20939</v>
      </c>
      <c r="C12" s="73">
        <v>20950</v>
      </c>
      <c r="D12" s="73">
        <v>21169</v>
      </c>
      <c r="E12" s="73">
        <v>21164</v>
      </c>
      <c r="F12" s="73">
        <v>21211</v>
      </c>
      <c r="G12" s="73">
        <v>21350</v>
      </c>
      <c r="H12" s="73">
        <v>21329</v>
      </c>
    </row>
    <row r="13" spans="1:8" ht="15.75" customHeight="1">
      <c r="A13" s="15" t="s">
        <v>73</v>
      </c>
      <c r="B13" s="73">
        <v>9154</v>
      </c>
      <c r="C13" s="73">
        <v>9154</v>
      </c>
      <c r="D13" s="73">
        <v>9100</v>
      </c>
      <c r="E13" s="73">
        <v>9096</v>
      </c>
      <c r="F13" s="73">
        <v>9099</v>
      </c>
      <c r="G13" s="73">
        <v>8992</v>
      </c>
      <c r="H13" s="73">
        <v>8970</v>
      </c>
    </row>
    <row r="14" spans="1:8" ht="15.75" customHeight="1">
      <c r="A14" s="15" t="s">
        <v>54</v>
      </c>
      <c r="B14" s="73">
        <v>5849</v>
      </c>
      <c r="C14" s="73">
        <v>5844</v>
      </c>
      <c r="D14" s="73">
        <v>6001</v>
      </c>
      <c r="E14" s="73">
        <v>6002</v>
      </c>
      <c r="F14" s="73">
        <v>6002</v>
      </c>
      <c r="G14" s="73">
        <v>6003</v>
      </c>
      <c r="H14" s="73">
        <v>5992</v>
      </c>
    </row>
    <row r="15" spans="1:8" ht="16.7" customHeight="1">
      <c r="A15" s="16" t="s">
        <v>7</v>
      </c>
      <c r="B15" s="73">
        <f t="shared" ref="B15" si="0">SUM(B5:B14)</f>
        <v>336352</v>
      </c>
      <c r="C15" s="73">
        <f t="shared" ref="C15" si="1">SUM(C5:C14)</f>
        <v>336025</v>
      </c>
      <c r="D15" s="73">
        <f t="shared" ref="D15:H15" si="2">SUM(D5:D14)</f>
        <v>337887</v>
      </c>
      <c r="E15" s="73">
        <f t="shared" si="2"/>
        <v>337462</v>
      </c>
      <c r="F15" s="73">
        <f t="shared" si="2"/>
        <v>337171</v>
      </c>
      <c r="G15" s="73">
        <f t="shared" si="2"/>
        <v>339038</v>
      </c>
      <c r="H15" s="73">
        <f t="shared" si="2"/>
        <v>338459</v>
      </c>
    </row>
    <row r="18" spans="1:7" ht="16.7" customHeight="1">
      <c r="A18" s="27" t="s">
        <v>48</v>
      </c>
    </row>
    <row r="19" spans="1:7" ht="16.7" customHeight="1">
      <c r="A19" s="27" t="s">
        <v>68</v>
      </c>
    </row>
    <row r="21" spans="1:7" ht="16.7" customHeight="1">
      <c r="C21" s="84"/>
      <c r="D21" s="84"/>
      <c r="E21" s="84"/>
      <c r="F21" s="84"/>
      <c r="G21" s="84"/>
    </row>
  </sheetData>
  <mergeCells count="2">
    <mergeCell ref="C3:H3"/>
    <mergeCell ref="A1:H1"/>
  </mergeCells>
  <phoneticPr fontId="0" type="noConversion"/>
  <printOptions horizontalCentered="1" verticalCentered="1"/>
  <pageMargins left="0.19685039370078741" right="0.23622047244094491" top="0.86614173228346458" bottom="0.47244094488188981" header="0.35433070866141736" footer="0.19685039370078741"/>
  <pageSetup paperSize="9" scale="83" orientation="landscape" r:id="rId1"/>
  <headerFooter alignWithMargins="0">
    <oddHeader>&amp;R&amp;"Times New Roman,Regular"&amp;A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9"/>
  <sheetViews>
    <sheetView showGridLines="0" zoomScaleNormal="75" workbookViewId="0">
      <selection sqref="A1:H1"/>
    </sheetView>
  </sheetViews>
  <sheetFormatPr defaultColWidth="8.44140625" defaultRowHeight="15.75"/>
  <cols>
    <col min="1" max="1" width="42.6640625" style="1" customWidth="1"/>
    <col min="2" max="2" width="8.44140625" style="1" customWidth="1"/>
    <col min="3" max="16384" width="8.44140625" style="1"/>
  </cols>
  <sheetData>
    <row r="1" spans="1:8" ht="15.75" customHeight="1">
      <c r="A1" s="115" t="s">
        <v>16</v>
      </c>
      <c r="B1" s="115"/>
      <c r="C1" s="115"/>
      <c r="D1" s="115"/>
      <c r="E1" s="115"/>
      <c r="F1" s="115"/>
      <c r="G1" s="115"/>
      <c r="H1" s="115"/>
    </row>
    <row r="2" spans="1:8" ht="15.75" customHeight="1">
      <c r="A2" s="6"/>
      <c r="H2" s="6" t="s">
        <v>15</v>
      </c>
    </row>
    <row r="3" spans="1:8" ht="15.75" customHeight="1">
      <c r="A3" s="47" t="s">
        <v>30</v>
      </c>
      <c r="B3" s="4">
        <v>2025</v>
      </c>
      <c r="C3" s="116">
        <v>2026</v>
      </c>
      <c r="D3" s="116"/>
      <c r="E3" s="116"/>
      <c r="F3" s="116"/>
      <c r="G3" s="116"/>
      <c r="H3" s="117"/>
    </row>
    <row r="4" spans="1:8" ht="15.75" customHeight="1">
      <c r="A4" s="48" t="s">
        <v>33</v>
      </c>
      <c r="B4" s="46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</row>
    <row r="5" spans="1:8" ht="15.75" customHeight="1">
      <c r="A5" s="49" t="s">
        <v>2</v>
      </c>
      <c r="B5" s="89">
        <f>+'Таблица №1-П'!B5/'Таблица №1-П'!B$15*100</f>
        <v>24.147024545714014</v>
      </c>
      <c r="C5" s="89">
        <f>+'Таблица №1-П'!C5/'Таблица №1-П'!C$15*100</f>
        <v>24.141953723681272</v>
      </c>
      <c r="D5" s="89">
        <f>+'Таблица №1-П'!D5/'Таблица №1-П'!D$15*100</f>
        <v>24.270540150997228</v>
      </c>
      <c r="E5" s="89">
        <f>+'Таблица №1-П'!E5/'Таблица №1-П'!E$15*100</f>
        <v>24.264065287350871</v>
      </c>
      <c r="F5" s="89">
        <f>+'Таблица №1-П'!F5/'Таблица №1-П'!F$15*100</f>
        <v>24.249416468201595</v>
      </c>
      <c r="G5" s="89">
        <f>+'Таблица №1-П'!G5/'Таблица №1-П'!G$15*100</f>
        <v>24.433249370277078</v>
      </c>
      <c r="H5" s="89">
        <f>+'Таблица №1-П'!H5/'Таблица №1-П'!H$15*100</f>
        <v>24.419501328078141</v>
      </c>
    </row>
    <row r="6" spans="1:8" ht="15.75" customHeight="1">
      <c r="A6" s="49" t="s">
        <v>3</v>
      </c>
      <c r="B6" s="89">
        <f>+'Таблица №1-П'!B6/'Таблица №1-П'!B$15*100</f>
        <v>12.056417086861384</v>
      </c>
      <c r="C6" s="89">
        <f>+'Таблица №1-П'!C6/'Таблица №1-П'!C$15*100</f>
        <v>12.056841008853509</v>
      </c>
      <c r="D6" s="89">
        <f>+'Таблица №1-П'!D6/'Таблица №1-П'!D$15*100</f>
        <v>11.946893488059619</v>
      </c>
      <c r="E6" s="89">
        <f>+'Таблица №1-П'!E6/'Таблица №1-П'!E$15*100</f>
        <v>11.944159638714877</v>
      </c>
      <c r="F6" s="89">
        <f>+'Таблица №1-П'!F6/'Таблица №1-П'!F$15*100</f>
        <v>11.961289672006192</v>
      </c>
      <c r="G6" s="89">
        <f>+'Таблица №1-П'!G6/'Таблица №1-П'!G$15*100</f>
        <v>11.842330358248928</v>
      </c>
      <c r="H6" s="89">
        <f>+'Таблица №1-П'!H6/'Таблица №1-П'!H$15*100</f>
        <v>11.843975193450316</v>
      </c>
    </row>
    <row r="7" spans="1:8" ht="15.75" customHeight="1">
      <c r="A7" s="49" t="s">
        <v>4</v>
      </c>
      <c r="B7" s="89">
        <f>+'Таблица №1-П'!B7/'Таблица №1-П'!B$15*100</f>
        <v>17.227487869850634</v>
      </c>
      <c r="C7" s="89">
        <f>+'Таблица №1-П'!C7/'Таблица №1-П'!C$15*100</f>
        <v>17.213897775463135</v>
      </c>
      <c r="D7" s="89">
        <f>+'Таблица №1-П'!D7/'Таблица №1-П'!D$15*100</f>
        <v>17.177932267296462</v>
      </c>
      <c r="E7" s="89">
        <f>+'Таблица №1-П'!E7/'Таблица №1-П'!E$15*100</f>
        <v>17.171414855598556</v>
      </c>
      <c r="F7" s="89">
        <f>+'Таблица №1-П'!F7/'Таблица №1-П'!F$15*100</f>
        <v>17.154500238751258</v>
      </c>
      <c r="G7" s="89">
        <f>+'Таблица №1-П'!G7/'Таблица №1-П'!G$15*100</f>
        <v>17.144685846424295</v>
      </c>
      <c r="H7" s="89">
        <f>+'Таблица №1-П'!H7/'Таблица №1-П'!H$15*100</f>
        <v>17.137969443861738</v>
      </c>
    </row>
    <row r="8" spans="1:8" ht="15.75" customHeight="1">
      <c r="A8" s="49" t="s">
        <v>5</v>
      </c>
      <c r="B8" s="89">
        <f>+'Таблица №1-П'!B8/'Таблица №1-П'!B$15*100</f>
        <v>15.153767481685854</v>
      </c>
      <c r="C8" s="89">
        <f>+'Таблица №1-П'!C8/'Таблица №1-П'!C$15*100</f>
        <v>15.149765642437318</v>
      </c>
      <c r="D8" s="89">
        <f>+'Таблица №1-П'!D8/'Таблица №1-П'!D$15*100</f>
        <v>15.173120007576498</v>
      </c>
      <c r="E8" s="89">
        <f>+'Таблица №1-П'!E8/'Таблица №1-П'!E$15*100</f>
        <v>15.166448370483195</v>
      </c>
      <c r="F8" s="89">
        <f>+'Таблица №1-П'!F8/'Таблица №1-П'!F$15*100</f>
        <v>15.147506754732762</v>
      </c>
      <c r="G8" s="89">
        <f>+'Таблица №1-П'!G8/'Таблица №1-П'!G$15*100</f>
        <v>15.185318459877653</v>
      </c>
      <c r="H8" s="89">
        <f>+'Таблица №1-П'!H8/'Таблица №1-П'!H$15*100</f>
        <v>15.184409337615486</v>
      </c>
    </row>
    <row r="9" spans="1:8" ht="15.75" customHeight="1">
      <c r="A9" s="50" t="s">
        <v>52</v>
      </c>
      <c r="B9" s="89">
        <f>+'Таблица №1-П'!B9/'Таблица №1-П'!B$15*100</f>
        <v>7.0997050708781275</v>
      </c>
      <c r="C9" s="89">
        <f>+'Таблица №1-П'!C9/'Таблица №1-П'!C$15*100</f>
        <v>7.0970909902537018</v>
      </c>
      <c r="D9" s="89">
        <f>+'Таблица №1-П'!D9/'Таблица №1-П'!D$15*100</f>
        <v>7.1041502040623055</v>
      </c>
      <c r="E9" s="89">
        <f>+'Таблица №1-П'!E9/'Таблица №1-П'!E$15*100</f>
        <v>7.1047999478459802</v>
      </c>
      <c r="F9" s="89">
        <f>+'Таблица №1-П'!F9/'Таблица №1-П'!F$15*100</f>
        <v>7.1050001334634345</v>
      </c>
      <c r="G9" s="89">
        <f>+'Таблица №1-П'!G9/'Таблица №1-П'!G$15*100</f>
        <v>7.0776727092538296</v>
      </c>
      <c r="H9" s="89">
        <f>+'Таблица №1-П'!H9/'Таблица №1-П'!H$15*100</f>
        <v>7.077962175625407</v>
      </c>
    </row>
    <row r="10" spans="1:8" ht="15.75" customHeight="1">
      <c r="A10" s="49" t="s">
        <v>6</v>
      </c>
      <c r="B10" s="89">
        <f>+'Таблица №1-П'!B10/'Таблица №1-П'!B$15*100</f>
        <v>9.1309104747407464</v>
      </c>
      <c r="C10" s="89">
        <f>+'Таблица №1-П'!C10/'Таблица №1-П'!C$15*100</f>
        <v>9.1326538204002681</v>
      </c>
      <c r="D10" s="89">
        <f>+'Таблица №1-П'!D10/'Таблица №1-П'!D$15*100</f>
        <v>9.0417802401394542</v>
      </c>
      <c r="E10" s="89">
        <f>+'Таблица №1-П'!E10/'Таблица №1-П'!E$15*100</f>
        <v>9.0445739075807055</v>
      </c>
      <c r="F10" s="89">
        <f>+'Таблица №1-П'!F10/'Таблица №1-П'!F$15*100</f>
        <v>9.047634583045399</v>
      </c>
      <c r="G10" s="89">
        <f>+'Таблица №1-П'!G10/'Таблица №1-П'!G$15*100</f>
        <v>8.9470796783841351</v>
      </c>
      <c r="H10" s="89">
        <f>+'Таблица №1-П'!H10/'Таблица №1-П'!H$15*100</f>
        <v>8.9517489562989905</v>
      </c>
    </row>
    <row r="11" spans="1:8" ht="15.75" customHeight="1">
      <c r="A11" s="49" t="s">
        <v>27</v>
      </c>
      <c r="B11" s="89">
        <f>+'Таблица №1-П'!B11/'Таблица №1-П'!B$15*100</f>
        <v>4.4988583388830747</v>
      </c>
      <c r="C11" s="89">
        <f>+'Таблица №1-П'!C11/'Таблица №1-П'!C$15*100</f>
        <v>4.5097834982516183</v>
      </c>
      <c r="D11" s="89">
        <f>+'Таблица №1-П'!D11/'Таблица №1-П'!D$15*100</f>
        <v>4.551225705635316</v>
      </c>
      <c r="E11" s="89">
        <f>+'Таблица №1-П'!E11/'Таблица №1-П'!E$15*100</f>
        <v>4.559031831732165</v>
      </c>
      <c r="F11" s="89">
        <f>+'Таблица №1-П'!F11/'Таблица №1-П'!F$15*100</f>
        <v>4.5650426638115382</v>
      </c>
      <c r="G11" s="89">
        <f>+'Таблица №1-П'!G11/'Таблица №1-П'!G$15*100</f>
        <v>4.6496262955774865</v>
      </c>
      <c r="H11" s="89">
        <f>+'Таблица №1-П'!H11/'Таблица №1-П'!H$15*100</f>
        <v>4.6620122378190558</v>
      </c>
    </row>
    <row r="12" spans="1:8" ht="15.75" customHeight="1">
      <c r="A12" s="49" t="s">
        <v>22</v>
      </c>
      <c r="B12" s="89">
        <f>+'Таблица №1-П'!B12/'Таблица №1-П'!B$15*100</f>
        <v>6.2253234706497951</v>
      </c>
      <c r="C12" s="89">
        <f>+'Таблица №1-П'!C12/'Таблица №1-П'!C$15*100</f>
        <v>6.2346551595863398</v>
      </c>
      <c r="D12" s="89">
        <f>+'Таблица №1-П'!D12/'Таблица №1-П'!D$15*100</f>
        <v>6.2651123008579797</v>
      </c>
      <c r="E12" s="89">
        <f>+'Таблица №1-П'!E12/'Таблица №1-П'!E$15*100</f>
        <v>6.2715209416171298</v>
      </c>
      <c r="F12" s="89">
        <f>+'Таблица №1-П'!F12/'Таблица №1-П'!F$15*100</f>
        <v>6.2908731771119104</v>
      </c>
      <c r="G12" s="89">
        <f>+'Таблица №1-П'!G12/'Таблица №1-П'!G$15*100</f>
        <v>6.2972292191435768</v>
      </c>
      <c r="H12" s="89">
        <f>+'Таблица №1-П'!H12/'Таблица №1-П'!H$15*100</f>
        <v>6.3017972634794761</v>
      </c>
    </row>
    <row r="13" spans="1:8" ht="15.75" customHeight="1">
      <c r="A13" s="15" t="s">
        <v>73</v>
      </c>
      <c r="B13" s="89">
        <f>+'Таблица №1-П'!B13/'Таблица №1-П'!B$15*100</f>
        <v>2.7215536105032823</v>
      </c>
      <c r="C13" s="89">
        <f>+'Таблица №1-П'!C13/'Таблица №1-П'!C$15*100</f>
        <v>2.7242020682984895</v>
      </c>
      <c r="D13" s="89">
        <f>+'Таблица №1-П'!D13/'Таблица №1-П'!D$15*100</f>
        <v>2.693208084359564</v>
      </c>
      <c r="E13" s="89">
        <f>+'Таблица №1-П'!E13/'Таблица №1-П'!E$15*100</f>
        <v>2.6954145948284545</v>
      </c>
      <c r="F13" s="89">
        <f>+'Таблица №1-П'!F13/'Таблица №1-П'!F$15*100</f>
        <v>2.6986306651521037</v>
      </c>
      <c r="G13" s="89">
        <f>+'Таблица №1-П'!G13/'Таблица №1-П'!G$15*100</f>
        <v>2.6522100767465595</v>
      </c>
      <c r="H13" s="89">
        <f>+'Таблица №1-П'!H13/'Таблица №1-П'!H$15*100</f>
        <v>2.6502471495808946</v>
      </c>
    </row>
    <row r="14" spans="1:8" ht="15.75" customHeight="1">
      <c r="A14" s="50" t="s">
        <v>54</v>
      </c>
      <c r="B14" s="89">
        <f>+'Таблица №1-П'!B14/'Таблица №1-П'!B$15*100</f>
        <v>1.7389520502330891</v>
      </c>
      <c r="C14" s="89">
        <f>+'Таблица №1-П'!C14/'Таблица №1-П'!C$15*100</f>
        <v>1.739156312774347</v>
      </c>
      <c r="D14" s="89">
        <f>+'Таблица №1-П'!D14/'Таблица №1-П'!D$15*100</f>
        <v>1.7760375510155764</v>
      </c>
      <c r="E14" s="89">
        <f>+'Таблица №1-П'!E14/'Таблица №1-П'!E$15*100</f>
        <v>1.7785706242480634</v>
      </c>
      <c r="F14" s="89">
        <f>+'Таблица №1-П'!F14/'Таблица №1-П'!F$15*100</f>
        <v>1.7801056437238079</v>
      </c>
      <c r="G14" s="89">
        <f>+'Таблица №1-П'!G14/'Таблица №1-П'!G$15*100</f>
        <v>1.7705979860664585</v>
      </c>
      <c r="H14" s="89">
        <f>+'Таблица №1-П'!H14/'Таблица №1-П'!H$15*100</f>
        <v>1.7703769141904926</v>
      </c>
    </row>
    <row r="15" spans="1:8" ht="15.75" customHeight="1">
      <c r="A15" s="51" t="s">
        <v>7</v>
      </c>
      <c r="B15" s="89">
        <f>+'Таблица №1-П'!B15/'Таблица №1-П'!B$15*100</f>
        <v>100</v>
      </c>
      <c r="C15" s="89">
        <f>+'Таблица №1-П'!C15/'Таблица №1-П'!C$15*100</f>
        <v>100</v>
      </c>
      <c r="D15" s="89">
        <f>+'Таблица №1-П'!D15/'Таблица №1-П'!D$15*100</f>
        <v>100</v>
      </c>
      <c r="E15" s="89">
        <f>+'Таблица №1-П'!E15/'Таблица №1-П'!E$15*100</f>
        <v>100</v>
      </c>
      <c r="F15" s="89">
        <f>+'Таблица №1-П'!F15/'Таблица №1-П'!F$15*100</f>
        <v>100</v>
      </c>
      <c r="G15" s="89">
        <f>+'Таблица №1-П'!G15/'Таблица №1-П'!G$15*100</f>
        <v>100</v>
      </c>
      <c r="H15" s="89">
        <f>+'Таблица №1-П'!H15/'Таблица №1-П'!H$15*100</f>
        <v>100</v>
      </c>
    </row>
    <row r="16" spans="1:8" ht="15.75" customHeight="1"/>
    <row r="18" spans="1:1">
      <c r="A18" s="27" t="s">
        <v>48</v>
      </c>
    </row>
    <row r="19" spans="1:1">
      <c r="A19" s="27" t="s">
        <v>68</v>
      </c>
    </row>
  </sheetData>
  <mergeCells count="2">
    <mergeCell ref="C3:H3"/>
    <mergeCell ref="A1:H1"/>
  </mergeCells>
  <phoneticPr fontId="0" type="noConversion"/>
  <printOptions horizontalCentered="1" verticalCentered="1"/>
  <pageMargins left="0.55118110236220474" right="0.23622047244094491" top="0.6692913385826772" bottom="0.47244094488188981" header="0.31496062992125984" footer="0.19685039370078741"/>
  <pageSetup paperSize="9" scale="76" orientation="landscape" r:id="rId1"/>
  <headerFooter alignWithMargins="0">
    <oddHeader>&amp;R&amp;"Times New Roman,Regular"&amp;A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9"/>
  <sheetViews>
    <sheetView showGridLines="0" zoomScaleNormal="75" workbookViewId="0">
      <selection sqref="A1:H1"/>
    </sheetView>
  </sheetViews>
  <sheetFormatPr defaultColWidth="8.109375" defaultRowHeight="15.75"/>
  <cols>
    <col min="1" max="1" width="42" style="2" customWidth="1"/>
    <col min="2" max="8" width="8.44140625" style="2" customWidth="1"/>
    <col min="9" max="16384" width="8.109375" style="2"/>
  </cols>
  <sheetData>
    <row r="1" spans="1:10" ht="15.75" customHeight="1">
      <c r="A1" s="118" t="s">
        <v>67</v>
      </c>
      <c r="B1" s="118"/>
      <c r="C1" s="118"/>
      <c r="D1" s="118"/>
      <c r="E1" s="118"/>
      <c r="F1" s="118"/>
      <c r="G1" s="118"/>
      <c r="H1" s="118"/>
    </row>
    <row r="2" spans="1:10" ht="15.75" customHeight="1">
      <c r="A2" s="7"/>
      <c r="B2" s="7"/>
      <c r="C2" s="7"/>
      <c r="D2" s="7"/>
      <c r="E2" s="7"/>
      <c r="F2" s="7"/>
      <c r="G2" s="7"/>
      <c r="H2" s="7" t="s">
        <v>66</v>
      </c>
    </row>
    <row r="3" spans="1:10" ht="15.75" customHeight="1">
      <c r="A3" s="47" t="s">
        <v>30</v>
      </c>
      <c r="B3" s="4">
        <v>2025</v>
      </c>
      <c r="C3" s="116">
        <v>2026</v>
      </c>
      <c r="D3" s="116"/>
      <c r="E3" s="116"/>
      <c r="F3" s="116"/>
      <c r="G3" s="116"/>
      <c r="H3" s="117"/>
    </row>
    <row r="4" spans="1:10">
      <c r="A4" s="48" t="s">
        <v>33</v>
      </c>
      <c r="B4" s="4">
        <v>12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</row>
    <row r="5" spans="1:10" s="39" customFormat="1">
      <c r="A5" s="49" t="s">
        <v>2</v>
      </c>
      <c r="B5" s="74">
        <v>254990.46</v>
      </c>
      <c r="C5" s="74">
        <v>258816</v>
      </c>
      <c r="D5" s="74">
        <v>264067</v>
      </c>
      <c r="E5" s="74">
        <v>256689</v>
      </c>
      <c r="F5" s="74">
        <v>265440</v>
      </c>
      <c r="G5" s="74">
        <v>275045</v>
      </c>
      <c r="H5" s="74">
        <v>275877</v>
      </c>
      <c r="I5" s="38"/>
      <c r="J5" s="85"/>
    </row>
    <row r="6" spans="1:10" s="39" customFormat="1">
      <c r="A6" s="49" t="s">
        <v>3</v>
      </c>
      <c r="B6" s="74">
        <v>128041.8</v>
      </c>
      <c r="C6" s="74">
        <v>128320</v>
      </c>
      <c r="D6" s="74">
        <v>125066</v>
      </c>
      <c r="E6" s="74">
        <v>124845</v>
      </c>
      <c r="F6" s="74">
        <v>125556</v>
      </c>
      <c r="G6" s="74">
        <v>125510</v>
      </c>
      <c r="H6" s="74">
        <v>126456</v>
      </c>
      <c r="I6" s="38"/>
      <c r="J6" s="85"/>
    </row>
    <row r="7" spans="1:10" s="39" customFormat="1">
      <c r="A7" s="49" t="s">
        <v>4</v>
      </c>
      <c r="B7" s="74">
        <v>190037.48</v>
      </c>
      <c r="C7" s="74">
        <v>192768</v>
      </c>
      <c r="D7" s="74">
        <v>195494</v>
      </c>
      <c r="E7" s="74">
        <v>188564</v>
      </c>
      <c r="F7" s="74">
        <v>194811</v>
      </c>
      <c r="G7" s="74">
        <v>200687</v>
      </c>
      <c r="H7" s="74">
        <v>202517</v>
      </c>
      <c r="I7" s="38"/>
      <c r="J7" s="85"/>
    </row>
    <row r="8" spans="1:10" s="39" customFormat="1">
      <c r="A8" s="49" t="s">
        <v>5</v>
      </c>
      <c r="B8" s="74">
        <v>174471.2</v>
      </c>
      <c r="C8" s="74">
        <v>177976</v>
      </c>
      <c r="D8" s="74">
        <v>180924</v>
      </c>
      <c r="E8" s="74">
        <v>174191</v>
      </c>
      <c r="F8" s="74">
        <v>179639</v>
      </c>
      <c r="G8" s="74">
        <v>186156</v>
      </c>
      <c r="H8" s="74">
        <v>187545</v>
      </c>
      <c r="I8" s="38"/>
      <c r="J8" s="85"/>
    </row>
    <row r="9" spans="1:10" s="39" customFormat="1">
      <c r="A9" s="50" t="s">
        <v>52</v>
      </c>
      <c r="B9" s="74">
        <v>72232.25</v>
      </c>
      <c r="C9" s="74">
        <v>73385</v>
      </c>
      <c r="D9" s="74">
        <v>74519</v>
      </c>
      <c r="E9" s="74">
        <v>71338</v>
      </c>
      <c r="F9" s="74">
        <v>74108</v>
      </c>
      <c r="G9" s="74">
        <v>76610</v>
      </c>
      <c r="H9" s="74">
        <v>77351</v>
      </c>
      <c r="I9" s="38"/>
      <c r="J9" s="85"/>
    </row>
    <row r="10" spans="1:10" s="39" customFormat="1">
      <c r="A10" s="49" t="s">
        <v>6</v>
      </c>
      <c r="B10" s="74">
        <v>92798.97</v>
      </c>
      <c r="C10" s="74">
        <v>93207</v>
      </c>
      <c r="D10" s="74">
        <v>92484</v>
      </c>
      <c r="E10" s="74">
        <v>90916</v>
      </c>
      <c r="F10" s="74">
        <v>91484</v>
      </c>
      <c r="G10" s="74">
        <v>91797</v>
      </c>
      <c r="H10" s="74">
        <v>93465</v>
      </c>
      <c r="I10" s="38"/>
      <c r="J10" s="85"/>
    </row>
    <row r="11" spans="1:10" s="39" customFormat="1">
      <c r="A11" s="49" t="s">
        <v>27</v>
      </c>
      <c r="B11" s="74">
        <v>28275.46</v>
      </c>
      <c r="C11" s="74">
        <v>28977</v>
      </c>
      <c r="D11" s="74">
        <v>28839</v>
      </c>
      <c r="E11" s="74">
        <v>29789</v>
      </c>
      <c r="F11" s="74">
        <v>29405</v>
      </c>
      <c r="G11" s="74">
        <v>30194</v>
      </c>
      <c r="H11" s="74">
        <v>31601</v>
      </c>
      <c r="I11" s="38"/>
      <c r="J11" s="85"/>
    </row>
    <row r="12" spans="1:10" s="39" customFormat="1">
      <c r="A12" s="49" t="s">
        <v>22</v>
      </c>
      <c r="B12" s="74">
        <v>49733.87</v>
      </c>
      <c r="C12" s="74">
        <v>50711</v>
      </c>
      <c r="D12" s="74">
        <v>50220</v>
      </c>
      <c r="E12" s="74">
        <v>51160</v>
      </c>
      <c r="F12" s="74">
        <v>50724</v>
      </c>
      <c r="G12" s="74">
        <v>50128</v>
      </c>
      <c r="H12" s="74">
        <v>53192</v>
      </c>
      <c r="I12" s="38"/>
      <c r="J12" s="85"/>
    </row>
    <row r="13" spans="1:10" s="39" customFormat="1" ht="15.75" customHeight="1">
      <c r="A13" s="15" t="s">
        <v>73</v>
      </c>
      <c r="B13" s="74">
        <v>17082.259999999998</v>
      </c>
      <c r="C13" s="74">
        <v>17424</v>
      </c>
      <c r="D13" s="74">
        <v>17366</v>
      </c>
      <c r="E13" s="74">
        <v>16952</v>
      </c>
      <c r="F13" s="74">
        <v>17726</v>
      </c>
      <c r="G13" s="74">
        <v>17668</v>
      </c>
      <c r="H13" s="74">
        <v>17936</v>
      </c>
      <c r="I13" s="38"/>
      <c r="J13" s="85"/>
    </row>
    <row r="14" spans="1:10" s="39" customFormat="1">
      <c r="A14" s="50" t="s">
        <v>54</v>
      </c>
      <c r="B14" s="74">
        <v>11882.42</v>
      </c>
      <c r="C14" s="74">
        <v>12007</v>
      </c>
      <c r="D14" s="74">
        <v>12218</v>
      </c>
      <c r="E14" s="74">
        <v>12088</v>
      </c>
      <c r="F14" s="74">
        <v>12622</v>
      </c>
      <c r="G14" s="74">
        <v>12712</v>
      </c>
      <c r="H14" s="74">
        <v>12837</v>
      </c>
      <c r="I14" s="38"/>
      <c r="J14" s="85"/>
    </row>
    <row r="15" spans="1:10" s="39" customFormat="1">
      <c r="A15" s="51" t="s">
        <v>7</v>
      </c>
      <c r="B15" s="74">
        <f t="shared" ref="B15" si="0">SUM(B5:B14)</f>
        <v>1019546.1699999999</v>
      </c>
      <c r="C15" s="74">
        <f>SUM(C5:C14)</f>
        <v>1033591</v>
      </c>
      <c r="D15" s="74">
        <f>SUM(D5:D14)</f>
        <v>1041197</v>
      </c>
      <c r="E15" s="74">
        <f t="shared" ref="E15:H15" si="1">SUM(E5:E14)</f>
        <v>1016532</v>
      </c>
      <c r="F15" s="74">
        <f t="shared" si="1"/>
        <v>1041515</v>
      </c>
      <c r="G15" s="74">
        <f t="shared" si="1"/>
        <v>1066507</v>
      </c>
      <c r="H15" s="74">
        <f t="shared" si="1"/>
        <v>1078777</v>
      </c>
      <c r="I15" s="38"/>
      <c r="J15" s="85"/>
    </row>
    <row r="18" spans="1:1">
      <c r="A18" s="27" t="s">
        <v>48</v>
      </c>
    </row>
    <row r="19" spans="1:1">
      <c r="A19" s="27" t="s">
        <v>68</v>
      </c>
    </row>
  </sheetData>
  <mergeCells count="2">
    <mergeCell ref="C3:H3"/>
    <mergeCell ref="A1:H1"/>
  </mergeCells>
  <phoneticPr fontId="0" type="noConversion"/>
  <printOptions horizontalCentered="1" verticalCentered="1"/>
  <pageMargins left="0.19685039370078741" right="0.19685039370078741" top="0.47244094488188981" bottom="0.59055118110236227" header="0.27559055118110237" footer="0.19685039370078741"/>
  <pageSetup paperSize="9" scale="82" orientation="landscape" r:id="rId1"/>
  <headerFooter alignWithMargins="0">
    <oddHeader>&amp;R&amp;"Times New Roman,Regular"&amp;14&amp;A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19"/>
  <sheetViews>
    <sheetView showGridLines="0" zoomScaleNormal="75" workbookViewId="0">
      <selection sqref="A1:H1"/>
    </sheetView>
  </sheetViews>
  <sheetFormatPr defaultColWidth="7.77734375" defaultRowHeight="15.75"/>
  <cols>
    <col min="1" max="1" width="42.21875" style="1" customWidth="1"/>
    <col min="2" max="2" width="8" style="1" customWidth="1"/>
    <col min="3" max="12" width="7.77734375" style="1"/>
    <col min="13" max="13" width="8.33203125" style="1" bestFit="1" customWidth="1"/>
    <col min="14" max="16384" width="7.77734375" style="1"/>
  </cols>
  <sheetData>
    <row r="1" spans="1:13" ht="15.75" customHeight="1">
      <c r="A1" s="115" t="s">
        <v>17</v>
      </c>
      <c r="B1" s="115"/>
      <c r="C1" s="115"/>
      <c r="D1" s="115"/>
      <c r="E1" s="115"/>
      <c r="F1" s="115"/>
      <c r="G1" s="115"/>
      <c r="H1" s="115"/>
    </row>
    <row r="2" spans="1:13">
      <c r="A2" s="6"/>
      <c r="H2" s="6" t="s">
        <v>15</v>
      </c>
    </row>
    <row r="3" spans="1:13" ht="15.75" customHeight="1">
      <c r="A3" s="47" t="s">
        <v>30</v>
      </c>
      <c r="B3" s="4">
        <v>2025</v>
      </c>
      <c r="C3" s="116">
        <v>2026</v>
      </c>
      <c r="D3" s="116"/>
      <c r="E3" s="116"/>
      <c r="F3" s="116"/>
      <c r="G3" s="116"/>
      <c r="H3" s="117"/>
    </row>
    <row r="4" spans="1:13">
      <c r="A4" s="48" t="s">
        <v>33</v>
      </c>
      <c r="B4" s="4">
        <v>12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</row>
    <row r="5" spans="1:13">
      <c r="A5" s="49" t="s">
        <v>2</v>
      </c>
      <c r="B5" s="90">
        <f>+'Таблица №2-П'!B5/'Таблица №2-П'!B$15*100</f>
        <v>25.010192525170293</v>
      </c>
      <c r="C5" s="90">
        <f>+'Таблица №2-П'!C5/'Таблица №2-П'!C$15*100</f>
        <v>25.040465716129496</v>
      </c>
      <c r="D5" s="90">
        <f>+'Таблица №2-П'!D5/'Таблица №2-П'!D$15*100</f>
        <v>25.361867158664499</v>
      </c>
      <c r="E5" s="90">
        <f>+'Таблица №2-П'!E5/'Таблица №2-П'!E$15*100</f>
        <v>25.251443141976836</v>
      </c>
      <c r="F5" s="90">
        <f>+'Таблица №2-П'!F5/'Таблица №2-П'!F$15*100</f>
        <v>25.485950754429844</v>
      </c>
      <c r="G5" s="90">
        <f>+'Таблица №2-П'!G5/'Таблица №2-П'!G$15*100</f>
        <v>25.789329090198187</v>
      </c>
      <c r="H5" s="90">
        <f>+'Таблица №2-П'!H5/'Таблица №2-П'!H$15*100</f>
        <v>25.573125863825425</v>
      </c>
      <c r="M5" s="87"/>
    </row>
    <row r="6" spans="1:13">
      <c r="A6" s="49" t="s">
        <v>3</v>
      </c>
      <c r="B6" s="90">
        <f>+'Таблица №2-П'!B6/'Таблица №2-П'!B$15*100</f>
        <v>12.558705409093932</v>
      </c>
      <c r="C6" s="90">
        <f>+'Таблица №2-П'!C6/'Таблица №2-П'!C$15*100</f>
        <v>12.414968783590414</v>
      </c>
      <c r="D6" s="90">
        <f>+'Таблица №2-П'!D6/'Таблица №2-П'!D$15*100</f>
        <v>12.011751858678041</v>
      </c>
      <c r="E6" s="90">
        <f>+'Таблица №2-П'!E6/'Таблица №2-П'!E$15*100</f>
        <v>12.281462856063557</v>
      </c>
      <c r="F6" s="90">
        <f>+'Таблица №2-П'!F6/'Таблица №2-П'!F$15*100</f>
        <v>12.055131227106667</v>
      </c>
      <c r="G6" s="90">
        <f>+'Таблица №2-П'!G6/'Таблица №2-П'!G$15*100</f>
        <v>11.768324071009379</v>
      </c>
      <c r="H6" s="90">
        <f>+'Таблица №2-П'!H6/'Таблица №2-П'!H$15*100</f>
        <v>11.722163153274495</v>
      </c>
      <c r="M6" s="87"/>
    </row>
    <row r="7" spans="1:13">
      <c r="A7" s="49" t="s">
        <v>4</v>
      </c>
      <c r="B7" s="90">
        <f>+'Таблица №2-П'!B7/'Таблица №2-П'!B$15*100</f>
        <v>18.639418752365085</v>
      </c>
      <c r="C7" s="90">
        <f>+'Таблица №2-П'!C7/'Таблица №2-П'!C$15*100</f>
        <v>18.650317195099415</v>
      </c>
      <c r="D7" s="90">
        <f>+'Таблица №2-П'!D7/'Таблица №2-П'!D$15*100</f>
        <v>18.775889673135822</v>
      </c>
      <c r="E7" s="90">
        <f>+'Таблица №2-П'!E7/'Таблица №2-П'!E$15*100</f>
        <v>18.549735768278815</v>
      </c>
      <c r="F7" s="90">
        <f>+'Таблица №2-П'!F7/'Таблица №2-П'!F$15*100</f>
        <v>18.704579386758713</v>
      </c>
      <c r="G7" s="90">
        <f>+'Таблица №2-П'!G7/'Таблица №2-П'!G$15*100</f>
        <v>18.817222953060785</v>
      </c>
      <c r="H7" s="90">
        <f>+'Таблица №2-П'!H7/'Таблица №2-П'!H$15*100</f>
        <v>18.772832568732927</v>
      </c>
      <c r="M7" s="87"/>
    </row>
    <row r="8" spans="1:13">
      <c r="A8" s="49" t="s">
        <v>5</v>
      </c>
      <c r="B8" s="90">
        <f>+'Таблица №2-П'!B8/'Таблица №2-П'!B$15*100</f>
        <v>17.11263355537886</v>
      </c>
      <c r="C8" s="90">
        <f>+'Таблица №2-П'!C8/'Таблица №2-П'!C$15*100</f>
        <v>17.219190182577055</v>
      </c>
      <c r="D8" s="90">
        <f>+'Таблица №2-П'!D8/'Таблица №2-П'!D$15*100</f>
        <v>17.37653873378429</v>
      </c>
      <c r="E8" s="90">
        <f>+'Таблица №2-П'!E8/'Таблица №2-П'!E$15*100</f>
        <v>17.135810776247084</v>
      </c>
      <c r="F8" s="90">
        <f>+'Таблица №2-П'!F8/'Таблица №2-П'!F$15*100</f>
        <v>17.247855287729895</v>
      </c>
      <c r="G8" s="90">
        <f>+'Таблица №2-П'!G8/'Таблица №2-П'!G$15*100</f>
        <v>17.45473775605786</v>
      </c>
      <c r="H8" s="90">
        <f>+'Таблица №2-П'!H8/'Таблица №2-П'!H$15*100</f>
        <v>17.384964640514212</v>
      </c>
      <c r="M8" s="87"/>
    </row>
    <row r="9" spans="1:13">
      <c r="A9" s="50" t="s">
        <v>52</v>
      </c>
      <c r="B9" s="90">
        <f>+'Таблица №2-П'!B9/'Таблица №2-П'!B$15*100</f>
        <v>7.0847453627333037</v>
      </c>
      <c r="C9" s="90">
        <f>+'Таблица №2-П'!C9/'Таблица №2-П'!C$15*100</f>
        <v>7.1000037732526691</v>
      </c>
      <c r="D9" s="90">
        <f>+'Таблица №2-П'!D9/'Таблица №2-П'!D$15*100</f>
        <v>7.1570509711418682</v>
      </c>
      <c r="E9" s="90">
        <f>+'Таблица №2-П'!E9/'Таблица №2-П'!E$15*100</f>
        <v>7.0177820275210232</v>
      </c>
      <c r="F9" s="90">
        <f>+'Таблица №2-П'!F9/'Таблица №2-П'!F$15*100</f>
        <v>7.115404002822812</v>
      </c>
      <c r="G9" s="90">
        <f>+'Таблица №2-П'!G9/'Таблица №2-П'!G$15*100</f>
        <v>7.1832627446420885</v>
      </c>
      <c r="H9" s="90">
        <f>+'Таблица №2-П'!H9/'Таблица №2-П'!H$15*100</f>
        <v>7.1702492730193539</v>
      </c>
      <c r="M9" s="87"/>
    </row>
    <row r="10" spans="1:13">
      <c r="A10" s="49" t="s">
        <v>6</v>
      </c>
      <c r="B10" s="90">
        <f>+'Таблица №2-П'!B10/'Таблица №2-П'!B$15*100</f>
        <v>9.1019879953057945</v>
      </c>
      <c r="C10" s="90">
        <f>+'Таблица №2-П'!C10/'Таблица №2-П'!C$15*100</f>
        <v>9.0177836300819187</v>
      </c>
      <c r="D10" s="90">
        <f>+'Таблица №2-П'!D10/'Таблица №2-П'!D$15*100</f>
        <v>8.8824689275900717</v>
      </c>
      <c r="E10" s="90">
        <f>+'Таблица №2-П'!E10/'Таблица №2-П'!E$15*100</f>
        <v>8.9437420563248384</v>
      </c>
      <c r="F10" s="90">
        <f>+'Таблица №2-П'!F10/'Таблица №2-П'!F$15*100</f>
        <v>8.7837429129681297</v>
      </c>
      <c r="G10" s="90">
        <f>+'Таблица №2-П'!G10/'Таблица №2-П'!G$15*100</f>
        <v>8.6072571488044627</v>
      </c>
      <c r="H10" s="90">
        <f>+'Таблица №2-П'!H10/'Таблица №2-П'!H$15*100</f>
        <v>8.6639778193268864</v>
      </c>
      <c r="M10" s="87"/>
    </row>
    <row r="11" spans="1:13">
      <c r="A11" s="49" t="s">
        <v>27</v>
      </c>
      <c r="B11" s="90">
        <f>+'Таблица №2-П'!B11/'Таблица №2-П'!B$15*100</f>
        <v>2.7733378665921524</v>
      </c>
      <c r="C11" s="90">
        <f>+'Таблица №2-П'!C11/'Таблица №2-П'!C$15*100</f>
        <v>2.8035267334951639</v>
      </c>
      <c r="D11" s="90">
        <f>+'Таблица №2-П'!D11/'Таблица №2-П'!D$15*100</f>
        <v>2.7697928441975916</v>
      </c>
      <c r="E11" s="90">
        <f>+'Таблица №2-П'!E11/'Таблица №2-П'!E$15*100</f>
        <v>2.9304537387903182</v>
      </c>
      <c r="F11" s="90">
        <f>+'Таблица №2-П'!F11/'Таблица №2-П'!F$15*100</f>
        <v>2.8232910711799635</v>
      </c>
      <c r="G11" s="90">
        <f>+'Таблица №2-П'!G11/'Таблица №2-П'!G$15*100</f>
        <v>2.8311112819700202</v>
      </c>
      <c r="H11" s="90">
        <f>+'Таблица №2-П'!H11/'Таблица №2-П'!H$15*100</f>
        <v>2.9293357199866144</v>
      </c>
      <c r="M11" s="87"/>
    </row>
    <row r="12" spans="1:13">
      <c r="A12" s="49" t="s">
        <v>22</v>
      </c>
      <c r="B12" s="90">
        <f>+'Таблица №2-П'!B12/'Таблица №2-П'!B$15*100</f>
        <v>4.8780400008760765</v>
      </c>
      <c r="C12" s="90">
        <f>+'Таблица №2-П'!C12/'Таблица №2-П'!C$15*100</f>
        <v>4.9062927212021004</v>
      </c>
      <c r="D12" s="90">
        <f>+'Таблица №2-П'!D12/'Таблица №2-П'!D$15*100</f>
        <v>4.8232947271265667</v>
      </c>
      <c r="E12" s="90">
        <f>+'Таблица №2-П'!E12/'Таблица №2-П'!E$15*100</f>
        <v>5.0327977869855545</v>
      </c>
      <c r="F12" s="90">
        <f>+'Таблица №2-П'!F12/'Таблица №2-П'!F$15*100</f>
        <v>4.8702131030278011</v>
      </c>
      <c r="G12" s="90">
        <f>+'Таблица №2-П'!G12/'Таблица №2-П'!G$15*100</f>
        <v>4.7002035617206452</v>
      </c>
      <c r="H12" s="90">
        <f>+'Таблица №2-П'!H12/'Таблица №2-П'!H$15*100</f>
        <v>4.9307688243260657</v>
      </c>
      <c r="M12" s="87"/>
    </row>
    <row r="13" spans="1:13" ht="15.75" customHeight="1">
      <c r="A13" s="15" t="s">
        <v>73</v>
      </c>
      <c r="B13" s="90">
        <f>+'Таблица №2-П'!B13/'Таблица №2-П'!B$15*100</f>
        <v>1.6754768447612332</v>
      </c>
      <c r="C13" s="90">
        <f>+'Таблица №2-П'!C13/'Таблица №2-П'!C$15*100</f>
        <v>1.6857731926845338</v>
      </c>
      <c r="D13" s="90">
        <f>+'Таблица №2-П'!D13/'Таблица №2-П'!D$15*100</f>
        <v>1.6678880173492623</v>
      </c>
      <c r="E13" s="90">
        <f>+'Таблица №2-П'!E13/'Таблица №2-П'!E$15*100</f>
        <v>1.6676307287916172</v>
      </c>
      <c r="F13" s="90">
        <f>+'Таблица №2-П'!F13/'Таблица №2-П'!F$15*100</f>
        <v>1.7019438030177196</v>
      </c>
      <c r="G13" s="90">
        <f>+'Таблица №2-П'!G13/'Таблица №2-П'!G$15*100</f>
        <v>1.6566229757516828</v>
      </c>
      <c r="H13" s="90">
        <f>+'Таблица №2-П'!H13/'Таблица №2-П'!H$15*100</f>
        <v>1.6626235079168357</v>
      </c>
      <c r="M13" s="87"/>
    </row>
    <row r="14" spans="1:13" ht="15.75" customHeight="1">
      <c r="A14" s="50" t="s">
        <v>54</v>
      </c>
      <c r="B14" s="90">
        <f>+'Таблица №2-П'!B14/'Таблица №2-П'!B$15*100</f>
        <v>1.1654616877232742</v>
      </c>
      <c r="C14" s="90">
        <f>+'Таблица №2-П'!C14/'Таблица №2-П'!C$15*100</f>
        <v>1.1616780718872359</v>
      </c>
      <c r="D14" s="90">
        <f>+'Таблица №2-П'!D14/'Таблица №2-П'!D$15*100</f>
        <v>1.1734570883319873</v>
      </c>
      <c r="E14" s="90">
        <f>+'Таблица №2-П'!E14/'Таблица №2-П'!E$15*100</f>
        <v>1.1891411190203556</v>
      </c>
      <c r="F14" s="90">
        <f>+'Таблица №2-П'!F14/'Таблица №2-П'!F$15*100</f>
        <v>1.2118884509584595</v>
      </c>
      <c r="G14" s="90">
        <f>+'Таблица №2-П'!G14/'Таблица №2-П'!G$15*100</f>
        <v>1.1919284167848874</v>
      </c>
      <c r="H14" s="90">
        <f>+'Таблица №2-П'!H14/'Таблица №2-П'!H$15*100</f>
        <v>1.1899586290771864</v>
      </c>
      <c r="M14" s="87"/>
    </row>
    <row r="15" spans="1:13">
      <c r="A15" s="10" t="s">
        <v>7</v>
      </c>
      <c r="B15" s="90">
        <f>+'Таблица №2-П'!B15/'Таблица №2-П'!B$15*100</f>
        <v>100</v>
      </c>
      <c r="C15" s="90">
        <f>+'Таблица №2-П'!C15/'Таблица №2-П'!C$15*100</f>
        <v>100</v>
      </c>
      <c r="D15" s="90">
        <f>+'Таблица №2-П'!D15/'Таблица №2-П'!D$15*100</f>
        <v>100</v>
      </c>
      <c r="E15" s="90">
        <f>+'Таблица №2-П'!E15/'Таблица №2-П'!E$15*100</f>
        <v>100</v>
      </c>
      <c r="F15" s="90">
        <f>+'Таблица №2-П'!F15/'Таблица №2-П'!F$15*100</f>
        <v>100</v>
      </c>
      <c r="G15" s="90">
        <f>+'Таблица №2-П'!G15/'Таблица №2-П'!G$15*100</f>
        <v>100</v>
      </c>
      <c r="H15" s="90">
        <f>+'Таблица №2-П'!H15/'Таблица №2-П'!H$15*100</f>
        <v>100</v>
      </c>
    </row>
    <row r="18" spans="1:1">
      <c r="A18" s="27" t="s">
        <v>48</v>
      </c>
    </row>
    <row r="19" spans="1:1">
      <c r="A19" s="27" t="s">
        <v>68</v>
      </c>
    </row>
  </sheetData>
  <mergeCells count="2">
    <mergeCell ref="C3:H3"/>
    <mergeCell ref="A1:H1"/>
  </mergeCells>
  <phoneticPr fontId="0" type="noConversion"/>
  <printOptions horizontalCentered="1" verticalCentered="1"/>
  <pageMargins left="0.19685039370078741" right="0.19685039370078741" top="0.59055118110236227" bottom="0.59055118110236227" header="0.31496062992125984" footer="0.19685039370078741"/>
  <pageSetup paperSize="9" scale="85" orientation="landscape" r:id="rId1"/>
  <headerFooter alignWithMargins="0">
    <oddHeader>&amp;R&amp;"Times New Roman,Regular"&amp;14&amp;A</oddHeader>
  </headerFooter>
  <ignoredErrors>
    <ignoredError sqref="H16 B16:D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V20"/>
  <sheetViews>
    <sheetView showGridLines="0" workbookViewId="0">
      <selection sqref="A1:J1"/>
    </sheetView>
  </sheetViews>
  <sheetFormatPr defaultColWidth="6.6640625" defaultRowHeight="16.7" customHeight="1"/>
  <cols>
    <col min="1" max="1" width="42.44140625" style="2" customWidth="1"/>
    <col min="2" max="3" width="8.88671875" style="2" customWidth="1"/>
    <col min="4" max="9" width="7.21875" style="2" customWidth="1"/>
    <col min="10" max="10" width="10" style="2" customWidth="1"/>
    <col min="11" max="12" width="6.6640625" style="2"/>
    <col min="13" max="13" width="8.88671875" style="2" customWidth="1"/>
    <col min="14" max="14" width="7.77734375" style="2" bestFit="1" customWidth="1"/>
    <col min="15" max="16384" width="6.6640625" style="2"/>
  </cols>
  <sheetData>
    <row r="1" spans="1:22" ht="16.7" customHeight="1">
      <c r="A1" s="115" t="s">
        <v>19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22" ht="16.7" customHeight="1">
      <c r="A2" s="7"/>
      <c r="B2" s="7"/>
      <c r="J2" s="110" t="s">
        <v>64</v>
      </c>
    </row>
    <row r="3" spans="1:22" ht="16.7" customHeight="1">
      <c r="A3" s="91" t="s">
        <v>31</v>
      </c>
      <c r="B3" s="121">
        <v>2025</v>
      </c>
      <c r="C3" s="114">
        <v>2024</v>
      </c>
      <c r="D3" s="113">
        <v>2026</v>
      </c>
      <c r="E3" s="113"/>
      <c r="F3" s="113"/>
      <c r="G3" s="113"/>
      <c r="H3" s="113"/>
      <c r="I3" s="113"/>
      <c r="J3" s="114"/>
    </row>
    <row r="4" spans="1:22" ht="16.7" customHeight="1">
      <c r="A4" s="92"/>
      <c r="B4" s="119" t="s">
        <v>78</v>
      </c>
      <c r="C4" s="119" t="s">
        <v>14</v>
      </c>
      <c r="D4" s="113" t="s">
        <v>62</v>
      </c>
      <c r="E4" s="113"/>
      <c r="F4" s="113"/>
      <c r="G4" s="113"/>
      <c r="H4" s="113"/>
      <c r="I4" s="114"/>
      <c r="J4" s="119" t="s">
        <v>78</v>
      </c>
    </row>
    <row r="5" spans="1:22" ht="16.7" customHeight="1">
      <c r="A5" s="48" t="s">
        <v>29</v>
      </c>
      <c r="B5" s="120"/>
      <c r="C5" s="120"/>
      <c r="D5" s="93">
        <v>1</v>
      </c>
      <c r="E5" s="93">
        <v>2</v>
      </c>
      <c r="F5" s="93">
        <v>3</v>
      </c>
      <c r="G5" s="93">
        <v>4</v>
      </c>
      <c r="H5" s="93">
        <v>5</v>
      </c>
      <c r="I5" s="93">
        <v>6</v>
      </c>
      <c r="J5" s="120"/>
      <c r="L5" s="86"/>
    </row>
    <row r="6" spans="1:22" ht="16.7" customHeight="1">
      <c r="A6" s="9" t="s">
        <v>2</v>
      </c>
      <c r="B6" s="75">
        <v>12573.69</v>
      </c>
      <c r="C6" s="75">
        <v>25917.9</v>
      </c>
      <c r="D6" s="75">
        <v>1961</v>
      </c>
      <c r="E6" s="75">
        <v>2280</v>
      </c>
      <c r="F6" s="75">
        <v>2702</v>
      </c>
      <c r="G6" s="75">
        <v>2431</v>
      </c>
      <c r="H6" s="75">
        <v>2451</v>
      </c>
      <c r="I6" s="75">
        <v>2509</v>
      </c>
      <c r="J6" s="75">
        <f t="shared" ref="J6:J15" si="0">+SUM(D6:I6)</f>
        <v>14334</v>
      </c>
      <c r="L6" s="112"/>
      <c r="M6" s="112"/>
      <c r="N6" s="112"/>
    </row>
    <row r="7" spans="1:22" ht="16.7" customHeight="1">
      <c r="A7" s="9" t="s">
        <v>3</v>
      </c>
      <c r="B7" s="75">
        <v>6125.79</v>
      </c>
      <c r="C7" s="75">
        <v>12346.17</v>
      </c>
      <c r="D7" s="75">
        <v>902</v>
      </c>
      <c r="E7" s="75">
        <v>1001</v>
      </c>
      <c r="F7" s="75">
        <v>1141</v>
      </c>
      <c r="G7" s="75">
        <v>1049</v>
      </c>
      <c r="H7" s="75">
        <v>1069</v>
      </c>
      <c r="I7" s="75">
        <v>1060</v>
      </c>
      <c r="J7" s="75">
        <f t="shared" si="0"/>
        <v>6222</v>
      </c>
      <c r="L7" s="112"/>
      <c r="M7" s="112"/>
      <c r="N7" s="112"/>
    </row>
    <row r="8" spans="1:22" ht="16.7" customHeight="1">
      <c r="A8" s="9" t="s">
        <v>4</v>
      </c>
      <c r="B8" s="75">
        <v>8662.31</v>
      </c>
      <c r="C8" s="75">
        <v>17640.59</v>
      </c>
      <c r="D8" s="75">
        <v>1314</v>
      </c>
      <c r="E8" s="75">
        <v>1449</v>
      </c>
      <c r="F8" s="75">
        <v>1758</v>
      </c>
      <c r="G8" s="75">
        <v>1596</v>
      </c>
      <c r="H8" s="75">
        <v>1573</v>
      </c>
      <c r="I8" s="75">
        <v>1626</v>
      </c>
      <c r="J8" s="75">
        <f t="shared" si="0"/>
        <v>9316</v>
      </c>
      <c r="L8" s="112"/>
      <c r="M8" s="112"/>
      <c r="N8" s="112"/>
    </row>
    <row r="9" spans="1:22" ht="16.7" customHeight="1">
      <c r="A9" s="9" t="s">
        <v>5</v>
      </c>
      <c r="B9" s="75">
        <v>7841.68</v>
      </c>
      <c r="C9" s="75">
        <v>16205.4</v>
      </c>
      <c r="D9" s="75">
        <v>1261</v>
      </c>
      <c r="E9" s="75">
        <v>1417</v>
      </c>
      <c r="F9" s="75">
        <v>1697</v>
      </c>
      <c r="G9" s="75">
        <v>1494</v>
      </c>
      <c r="H9" s="75">
        <v>1536</v>
      </c>
      <c r="I9" s="75">
        <v>1561</v>
      </c>
      <c r="J9" s="75">
        <f t="shared" si="0"/>
        <v>8966</v>
      </c>
      <c r="L9" s="112"/>
      <c r="M9" s="112"/>
      <c r="N9" s="112"/>
    </row>
    <row r="10" spans="1:22" ht="16.7" customHeight="1">
      <c r="A10" s="15" t="s">
        <v>52</v>
      </c>
      <c r="B10" s="75">
        <v>3457.36</v>
      </c>
      <c r="C10" s="75">
        <v>7209.22</v>
      </c>
      <c r="D10" s="75">
        <v>546</v>
      </c>
      <c r="E10" s="75">
        <v>626</v>
      </c>
      <c r="F10" s="75">
        <v>768</v>
      </c>
      <c r="G10" s="75">
        <v>671</v>
      </c>
      <c r="H10" s="75">
        <v>680</v>
      </c>
      <c r="I10" s="75">
        <v>708</v>
      </c>
      <c r="J10" s="75">
        <f t="shared" si="0"/>
        <v>3999</v>
      </c>
      <c r="L10" s="112"/>
      <c r="M10" s="112"/>
      <c r="N10" s="112"/>
      <c r="O10" s="38"/>
      <c r="P10" s="38"/>
      <c r="Q10" s="38"/>
      <c r="R10" s="38"/>
      <c r="S10" s="38"/>
      <c r="T10" s="38"/>
      <c r="U10" s="38"/>
      <c r="V10" s="38"/>
    </row>
    <row r="11" spans="1:22" ht="16.7" customHeight="1">
      <c r="A11" s="9" t="s">
        <v>6</v>
      </c>
      <c r="B11" s="75">
        <v>4768.3100000000004</v>
      </c>
      <c r="C11" s="75">
        <v>9606.15</v>
      </c>
      <c r="D11" s="75">
        <v>726</v>
      </c>
      <c r="E11" s="75">
        <v>769</v>
      </c>
      <c r="F11" s="75">
        <v>916</v>
      </c>
      <c r="G11" s="75">
        <v>841</v>
      </c>
      <c r="H11" s="75">
        <v>830</v>
      </c>
      <c r="I11" s="75">
        <v>850</v>
      </c>
      <c r="J11" s="75">
        <f t="shared" si="0"/>
        <v>4932</v>
      </c>
      <c r="L11" s="112"/>
      <c r="M11" s="112"/>
      <c r="N11" s="112"/>
    </row>
    <row r="12" spans="1:22" ht="16.7" customHeight="1">
      <c r="A12" s="9" t="s">
        <v>27</v>
      </c>
      <c r="B12" s="75">
        <v>1836.56</v>
      </c>
      <c r="C12" s="75">
        <v>3922.63</v>
      </c>
      <c r="D12" s="75">
        <v>297</v>
      </c>
      <c r="E12" s="75">
        <v>411</v>
      </c>
      <c r="F12" s="75">
        <v>409</v>
      </c>
      <c r="G12" s="75">
        <v>369</v>
      </c>
      <c r="H12" s="75">
        <v>479</v>
      </c>
      <c r="I12" s="75">
        <v>399</v>
      </c>
      <c r="J12" s="75">
        <f t="shared" si="0"/>
        <v>2364</v>
      </c>
      <c r="L12" s="112"/>
      <c r="M12" s="112"/>
      <c r="N12" s="112"/>
    </row>
    <row r="13" spans="1:22" ht="16.7" customHeight="1">
      <c r="A13" s="9" t="s">
        <v>22</v>
      </c>
      <c r="B13" s="75">
        <v>3536.09</v>
      </c>
      <c r="C13" s="75">
        <v>7330.39</v>
      </c>
      <c r="D13" s="75">
        <v>658</v>
      </c>
      <c r="E13" s="75">
        <v>731</v>
      </c>
      <c r="F13" s="75">
        <v>685</v>
      </c>
      <c r="G13" s="75">
        <v>804</v>
      </c>
      <c r="H13" s="75">
        <v>688</v>
      </c>
      <c r="I13" s="75">
        <v>688</v>
      </c>
      <c r="J13" s="75">
        <f t="shared" si="0"/>
        <v>4254</v>
      </c>
      <c r="L13" s="112"/>
      <c r="M13" s="112"/>
      <c r="N13" s="112"/>
    </row>
    <row r="14" spans="1:22" ht="15.75" customHeight="1">
      <c r="A14" s="15" t="s">
        <v>73</v>
      </c>
      <c r="B14" s="94">
        <v>1286.92</v>
      </c>
      <c r="C14" s="94">
        <v>2592.7600000000002</v>
      </c>
      <c r="D14" s="94">
        <v>177</v>
      </c>
      <c r="E14" s="94">
        <v>225</v>
      </c>
      <c r="F14" s="94">
        <v>244</v>
      </c>
      <c r="G14" s="75">
        <v>213</v>
      </c>
      <c r="H14" s="75">
        <v>226</v>
      </c>
      <c r="I14" s="75">
        <v>228</v>
      </c>
      <c r="J14" s="75">
        <f t="shared" si="0"/>
        <v>1313</v>
      </c>
      <c r="L14" s="112"/>
      <c r="M14" s="112"/>
      <c r="N14" s="112"/>
    </row>
    <row r="15" spans="1:22" ht="15.75" customHeight="1">
      <c r="A15" s="15" t="s">
        <v>54</v>
      </c>
      <c r="B15" s="88">
        <v>1407.59</v>
      </c>
      <c r="C15" s="88">
        <v>2830.51</v>
      </c>
      <c r="D15" s="88">
        <v>187</v>
      </c>
      <c r="E15" s="88">
        <v>247</v>
      </c>
      <c r="F15" s="88">
        <v>287</v>
      </c>
      <c r="G15" s="75">
        <v>242</v>
      </c>
      <c r="H15" s="75">
        <v>258</v>
      </c>
      <c r="I15" s="75">
        <v>242</v>
      </c>
      <c r="J15" s="75">
        <f t="shared" si="0"/>
        <v>1463</v>
      </c>
      <c r="L15" s="112"/>
      <c r="M15" s="112"/>
      <c r="N15" s="112"/>
    </row>
    <row r="16" spans="1:22" ht="16.7" customHeight="1">
      <c r="A16" s="10" t="s">
        <v>7</v>
      </c>
      <c r="B16" s="75">
        <v>51496.3</v>
      </c>
      <c r="C16" s="75">
        <v>105601.71</v>
      </c>
      <c r="D16" s="75">
        <f t="shared" ref="D16:J16" si="1">SUM(D6:D15)</f>
        <v>8029</v>
      </c>
      <c r="E16" s="75">
        <f t="shared" si="1"/>
        <v>9156</v>
      </c>
      <c r="F16" s="75">
        <f t="shared" si="1"/>
        <v>10607</v>
      </c>
      <c r="G16" s="75">
        <f t="shared" si="1"/>
        <v>9710</v>
      </c>
      <c r="H16" s="75">
        <f t="shared" si="1"/>
        <v>9790</v>
      </c>
      <c r="I16" s="75">
        <f t="shared" si="1"/>
        <v>9871</v>
      </c>
      <c r="J16" s="75">
        <f t="shared" si="1"/>
        <v>57163</v>
      </c>
      <c r="K16" s="38"/>
      <c r="L16" s="112"/>
      <c r="M16" s="112"/>
      <c r="N16" s="112"/>
      <c r="O16" s="38"/>
    </row>
    <row r="17" spans="1:14" ht="16.7" customHeight="1">
      <c r="M17" s="38"/>
      <c r="N17" s="38"/>
    </row>
    <row r="18" spans="1:14" ht="16.7" customHeight="1">
      <c r="A18" s="27" t="s">
        <v>48</v>
      </c>
      <c r="M18" s="38"/>
      <c r="N18" s="38"/>
    </row>
    <row r="19" spans="1:14" ht="16.7" customHeight="1">
      <c r="A19" s="27" t="s">
        <v>68</v>
      </c>
    </row>
    <row r="20" spans="1:14" ht="16.7" customHeight="1">
      <c r="D20" s="84"/>
    </row>
  </sheetData>
  <mergeCells count="7">
    <mergeCell ref="A1:J1"/>
    <mergeCell ref="D3:J3"/>
    <mergeCell ref="J4:J5"/>
    <mergeCell ref="C4:C5"/>
    <mergeCell ref="D4:I4"/>
    <mergeCell ref="B3:C3"/>
    <mergeCell ref="B4:B5"/>
  </mergeCells>
  <phoneticPr fontId="0" type="noConversion"/>
  <printOptions horizontalCentered="1" verticalCentered="1"/>
  <pageMargins left="0.43307086614173229" right="0.51181102362204722" top="0.74803149606299213" bottom="0.55118110236220474" header="0.27559055118110237" footer="0.19685039370078741"/>
  <pageSetup paperSize="9" scale="79" orientation="landscape" r:id="rId1"/>
  <headerFooter alignWithMargins="0">
    <oddHeader>&amp;R&amp;"Times New Roman,Regular"&amp;14&amp;A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30"/>
  <sheetViews>
    <sheetView showGridLines="0" zoomScaleNormal="75" zoomScaleSheetLayoutView="100" workbookViewId="0">
      <selection sqref="A1:K1"/>
    </sheetView>
  </sheetViews>
  <sheetFormatPr defaultColWidth="9" defaultRowHeight="15.75"/>
  <cols>
    <col min="1" max="1" width="42.88671875" style="2" customWidth="1"/>
    <col min="2" max="2" width="15.21875" style="2" customWidth="1"/>
    <col min="3" max="3" width="15.44140625" style="2" customWidth="1"/>
    <col min="4" max="9" width="7.33203125" style="2" customWidth="1"/>
    <col min="10" max="10" width="17.33203125" style="2" customWidth="1"/>
    <col min="11" max="11" width="15.5546875" style="2" customWidth="1"/>
    <col min="12" max="12" width="7.21875" style="2" customWidth="1"/>
    <col min="13" max="13" width="8.109375" style="2" customWidth="1"/>
    <col min="14" max="16384" width="9" style="2"/>
  </cols>
  <sheetData>
    <row r="1" spans="1:14" ht="29.25" customHeight="1">
      <c r="A1" s="115" t="s">
        <v>49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4" ht="13.5" customHeight="1">
      <c r="A2" s="7"/>
      <c r="B2" s="7"/>
      <c r="C2" s="7"/>
      <c r="J2" s="13"/>
      <c r="K2" s="111" t="s">
        <v>65</v>
      </c>
    </row>
    <row r="3" spans="1:14" ht="15.75" customHeight="1">
      <c r="A3" s="91" t="s">
        <v>31</v>
      </c>
      <c r="B3" s="121">
        <v>2025</v>
      </c>
      <c r="C3" s="114">
        <v>2024</v>
      </c>
      <c r="D3" s="113">
        <v>2026</v>
      </c>
      <c r="E3" s="113"/>
      <c r="F3" s="113"/>
      <c r="G3" s="113"/>
      <c r="H3" s="113"/>
      <c r="I3" s="113"/>
      <c r="J3" s="113"/>
      <c r="K3" s="114"/>
    </row>
    <row r="4" spans="1:14" ht="18" customHeight="1">
      <c r="A4" s="92"/>
      <c r="B4" s="119" t="s">
        <v>79</v>
      </c>
      <c r="C4" s="119" t="s">
        <v>56</v>
      </c>
      <c r="D4" s="123" t="s">
        <v>62</v>
      </c>
      <c r="E4" s="124"/>
      <c r="F4" s="124"/>
      <c r="G4" s="124"/>
      <c r="H4" s="124"/>
      <c r="I4" s="125"/>
      <c r="J4" s="119" t="s">
        <v>80</v>
      </c>
      <c r="K4" s="119" t="s">
        <v>79</v>
      </c>
    </row>
    <row r="5" spans="1:14">
      <c r="A5" s="48" t="s">
        <v>29</v>
      </c>
      <c r="B5" s="120"/>
      <c r="C5" s="120"/>
      <c r="D5" s="4">
        <v>1</v>
      </c>
      <c r="E5" s="4">
        <v>2</v>
      </c>
      <c r="F5" s="4">
        <v>3</v>
      </c>
      <c r="G5" s="4">
        <v>4</v>
      </c>
      <c r="H5" s="4">
        <v>5</v>
      </c>
      <c r="I5" s="4">
        <v>6</v>
      </c>
      <c r="J5" s="120"/>
      <c r="K5" s="120"/>
    </row>
    <row r="6" spans="1:14">
      <c r="A6" s="9" t="s">
        <v>2</v>
      </c>
      <c r="B6" s="76">
        <v>79.930000000000007</v>
      </c>
      <c r="C6" s="76">
        <v>81.7</v>
      </c>
      <c r="D6" s="76">
        <v>86.15</v>
      </c>
      <c r="E6" s="76">
        <v>89.52</v>
      </c>
      <c r="F6" s="76">
        <v>92.51</v>
      </c>
      <c r="G6" s="76">
        <v>87.9</v>
      </c>
      <c r="H6" s="76">
        <v>91.23</v>
      </c>
      <c r="I6" s="76">
        <v>91.4</v>
      </c>
      <c r="J6" s="76">
        <f t="shared" ref="J6:J16" si="0">+AVERAGE(D6:I6)</f>
        <v>89.785000000000011</v>
      </c>
      <c r="K6" s="76">
        <v>89.912401199373903</v>
      </c>
      <c r="M6" s="95"/>
      <c r="N6" s="95"/>
    </row>
    <row r="7" spans="1:14">
      <c r="A7" s="9" t="s">
        <v>3</v>
      </c>
      <c r="B7" s="76">
        <v>95.93</v>
      </c>
      <c r="C7" s="76">
        <v>98.57</v>
      </c>
      <c r="D7" s="76">
        <v>103.11</v>
      </c>
      <c r="E7" s="76">
        <v>105.55</v>
      </c>
      <c r="F7" s="76">
        <v>108.64</v>
      </c>
      <c r="G7" s="76">
        <v>102.54</v>
      </c>
      <c r="H7" s="76">
        <v>110.56</v>
      </c>
      <c r="I7" s="76">
        <v>108.51</v>
      </c>
      <c r="J7" s="76">
        <f t="shared" si="0"/>
        <v>106.48500000000001</v>
      </c>
      <c r="K7" s="76">
        <v>106.53768781673743</v>
      </c>
      <c r="L7" s="96"/>
      <c r="M7" s="95"/>
      <c r="N7" s="95"/>
    </row>
    <row r="8" spans="1:14">
      <c r="A8" s="9" t="s">
        <v>4</v>
      </c>
      <c r="B8" s="76">
        <v>80.430000000000007</v>
      </c>
      <c r="C8" s="76">
        <v>82.32</v>
      </c>
      <c r="D8" s="76">
        <v>87.49</v>
      </c>
      <c r="E8" s="76">
        <v>88.48</v>
      </c>
      <c r="F8" s="76">
        <v>91.93</v>
      </c>
      <c r="G8" s="76">
        <v>87.36</v>
      </c>
      <c r="H8" s="76">
        <v>90.64</v>
      </c>
      <c r="I8" s="76">
        <v>92.52</v>
      </c>
      <c r="J8" s="76">
        <f t="shared" si="0"/>
        <v>89.736666666666665</v>
      </c>
      <c r="K8" s="76">
        <v>89.821539915338406</v>
      </c>
      <c r="L8" s="96"/>
      <c r="M8" s="95"/>
      <c r="N8" s="95"/>
    </row>
    <row r="9" spans="1:14">
      <c r="A9" s="9" t="s">
        <v>5</v>
      </c>
      <c r="B9" s="76">
        <v>91.46</v>
      </c>
      <c r="C9" s="76">
        <v>93.25</v>
      </c>
      <c r="D9" s="76">
        <v>99.76</v>
      </c>
      <c r="E9" s="76">
        <v>99.83</v>
      </c>
      <c r="F9" s="76">
        <v>107.96000000000001</v>
      </c>
      <c r="G9" s="76">
        <v>98.13</v>
      </c>
      <c r="H9" s="76">
        <v>103.95</v>
      </c>
      <c r="I9" s="76">
        <v>104.24000000000001</v>
      </c>
      <c r="J9" s="76">
        <f t="shared" si="0"/>
        <v>102.31166666666667</v>
      </c>
      <c r="K9" s="76">
        <v>102.42126003274596</v>
      </c>
      <c r="L9" s="96"/>
      <c r="M9" s="95"/>
      <c r="N9" s="95"/>
    </row>
    <row r="10" spans="1:14">
      <c r="A10" s="15" t="s">
        <v>52</v>
      </c>
      <c r="B10" s="76">
        <v>86.33</v>
      </c>
      <c r="C10" s="76">
        <v>88.42</v>
      </c>
      <c r="D10" s="76">
        <v>93.850000000000009</v>
      </c>
      <c r="E10" s="76">
        <v>95.38</v>
      </c>
      <c r="F10" s="76">
        <v>101.71000000000001</v>
      </c>
      <c r="G10" s="76">
        <v>93.39</v>
      </c>
      <c r="H10" s="76">
        <v>97.850000000000009</v>
      </c>
      <c r="I10" s="76">
        <v>101.19</v>
      </c>
      <c r="J10" s="76">
        <f t="shared" si="0"/>
        <v>97.228333333333353</v>
      </c>
      <c r="K10" s="76">
        <v>97.387091958501784</v>
      </c>
      <c r="L10" s="96"/>
      <c r="M10" s="95"/>
      <c r="N10" s="95"/>
    </row>
    <row r="11" spans="1:14">
      <c r="A11" s="9" t="s">
        <v>6</v>
      </c>
      <c r="B11" s="76">
        <v>92.19</v>
      </c>
      <c r="C11" s="76">
        <v>93.67</v>
      </c>
      <c r="D11" s="76">
        <v>101.11</v>
      </c>
      <c r="E11" s="76">
        <v>99.26</v>
      </c>
      <c r="F11" s="76">
        <v>104.45</v>
      </c>
      <c r="G11" s="76">
        <v>98.45</v>
      </c>
      <c r="H11" s="76">
        <v>103.03</v>
      </c>
      <c r="I11" s="76">
        <v>105.67</v>
      </c>
      <c r="J11" s="76">
        <f t="shared" si="0"/>
        <v>101.99499999999999</v>
      </c>
      <c r="K11" s="76">
        <v>102.02766181915972</v>
      </c>
      <c r="L11" s="96"/>
      <c r="M11" s="95"/>
      <c r="N11" s="95"/>
    </row>
    <row r="12" spans="1:14">
      <c r="A12" s="9" t="s">
        <v>27</v>
      </c>
      <c r="B12" s="76">
        <v>83.33</v>
      </c>
      <c r="C12" s="76">
        <v>86.58</v>
      </c>
      <c r="D12" s="76">
        <v>88.75</v>
      </c>
      <c r="E12" s="76">
        <v>105.12</v>
      </c>
      <c r="F12" s="76">
        <v>90.25</v>
      </c>
      <c r="G12" s="76">
        <v>90.61</v>
      </c>
      <c r="H12" s="76">
        <v>112.8</v>
      </c>
      <c r="I12" s="76">
        <v>95.070000000000007</v>
      </c>
      <c r="J12" s="76">
        <f t="shared" si="0"/>
        <v>97.100000000000009</v>
      </c>
      <c r="K12" s="76">
        <v>97.280779739126856</v>
      </c>
      <c r="L12" s="96"/>
      <c r="M12" s="95"/>
      <c r="N12" s="95"/>
    </row>
    <row r="13" spans="1:14">
      <c r="A13" s="9" t="s">
        <v>22</v>
      </c>
      <c r="B13" s="76">
        <v>84.34</v>
      </c>
      <c r="C13" s="76">
        <v>85.16</v>
      </c>
      <c r="D13" s="76">
        <v>101.23</v>
      </c>
      <c r="E13" s="76">
        <v>100.87</v>
      </c>
      <c r="F13" s="76">
        <v>84.28</v>
      </c>
      <c r="G13" s="76">
        <v>103.10000000000001</v>
      </c>
      <c r="H13" s="76">
        <v>102.67</v>
      </c>
      <c r="I13" s="76">
        <v>102.04</v>
      </c>
      <c r="J13" s="76">
        <f t="shared" si="0"/>
        <v>99.03166666666668</v>
      </c>
      <c r="K13" s="76">
        <v>98.664712622350052</v>
      </c>
      <c r="L13" s="96"/>
      <c r="M13" s="95"/>
      <c r="N13" s="95"/>
    </row>
    <row r="14" spans="1:14" ht="15.75" customHeight="1">
      <c r="A14" s="15" t="s">
        <v>73</v>
      </c>
      <c r="B14" s="76">
        <v>83.31</v>
      </c>
      <c r="C14" s="76">
        <v>84.82</v>
      </c>
      <c r="D14" s="76">
        <v>86.68</v>
      </c>
      <c r="E14" s="76">
        <v>99</v>
      </c>
      <c r="F14" s="76">
        <v>94.22</v>
      </c>
      <c r="G14" s="76">
        <v>86.710000000000008</v>
      </c>
      <c r="H14" s="76">
        <v>97.65</v>
      </c>
      <c r="I14" s="76">
        <v>97.53</v>
      </c>
      <c r="J14" s="76">
        <f t="shared" si="0"/>
        <v>93.631666666666661</v>
      </c>
      <c r="K14" s="76">
        <v>93.704433504566211</v>
      </c>
      <c r="L14" s="96"/>
      <c r="M14" s="95"/>
      <c r="N14" s="95"/>
    </row>
    <row r="15" spans="1:14" ht="15.75" customHeight="1">
      <c r="A15" s="15" t="s">
        <v>54</v>
      </c>
      <c r="B15" s="76">
        <v>87.63</v>
      </c>
      <c r="C15" s="76">
        <v>86.74</v>
      </c>
      <c r="D15" s="76">
        <v>84.23</v>
      </c>
      <c r="E15" s="76">
        <v>99.05</v>
      </c>
      <c r="F15" s="76">
        <v>101.19</v>
      </c>
      <c r="G15" s="76">
        <v>88.14</v>
      </c>
      <c r="H15" s="76">
        <v>98.14</v>
      </c>
      <c r="I15" s="76">
        <v>91.02</v>
      </c>
      <c r="J15" s="76">
        <f t="shared" si="0"/>
        <v>93.62833333333333</v>
      </c>
      <c r="K15" s="76">
        <v>93.86885600308841</v>
      </c>
      <c r="L15" s="96"/>
      <c r="M15" s="95"/>
      <c r="N15" s="95"/>
    </row>
    <row r="16" spans="1:14">
      <c r="A16" s="10" t="s">
        <v>13</v>
      </c>
      <c r="B16" s="76">
        <v>85.56</v>
      </c>
      <c r="C16" s="76">
        <v>87.33</v>
      </c>
      <c r="D16" s="77">
        <v>93.0620665074876</v>
      </c>
      <c r="E16" s="77">
        <v>95.618620210732985</v>
      </c>
      <c r="F16" s="77">
        <v>97.346471923801076</v>
      </c>
      <c r="G16" s="77">
        <v>93.205055502787133</v>
      </c>
      <c r="H16" s="77">
        <v>98.33173990337778</v>
      </c>
      <c r="I16" s="76">
        <v>97.98</v>
      </c>
      <c r="J16" s="76">
        <f t="shared" si="0"/>
        <v>95.923992341364439</v>
      </c>
      <c r="K16" s="76">
        <v>95.99</v>
      </c>
      <c r="L16" s="96"/>
      <c r="M16" s="95"/>
      <c r="N16" s="95"/>
    </row>
    <row r="17" spans="1:19">
      <c r="C17" s="97"/>
      <c r="D17" s="96"/>
      <c r="E17" s="96"/>
      <c r="F17" s="96"/>
      <c r="G17" s="96"/>
      <c r="H17" s="96"/>
      <c r="I17" s="96"/>
      <c r="J17" s="96"/>
      <c r="M17" s="96"/>
    </row>
    <row r="18" spans="1:19">
      <c r="A18" s="2" t="s">
        <v>69</v>
      </c>
      <c r="B18" s="95"/>
    </row>
    <row r="19" spans="1:19" ht="36" customHeight="1">
      <c r="A19" s="122" t="s">
        <v>70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</row>
    <row r="20" spans="1:19">
      <c r="A20" s="27" t="s">
        <v>71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1:19" ht="31.5" customHeight="1">
      <c r="C21" s="36"/>
      <c r="D21" s="36"/>
      <c r="E21" s="36"/>
      <c r="F21" s="36"/>
      <c r="G21" s="36"/>
      <c r="H21" s="36"/>
      <c r="I21" s="36"/>
      <c r="J21" s="36"/>
      <c r="K21" s="36"/>
    </row>
    <row r="22" spans="1:19">
      <c r="A22" s="8"/>
      <c r="B22" s="8"/>
      <c r="C22" s="36"/>
      <c r="D22" s="36"/>
      <c r="E22" s="36"/>
      <c r="F22" s="36"/>
      <c r="G22" s="36"/>
      <c r="H22" s="36"/>
      <c r="I22" s="36"/>
      <c r="J22" s="36"/>
      <c r="K22" s="36"/>
    </row>
    <row r="23" spans="1:19">
      <c r="A23" s="8"/>
      <c r="B23" s="8"/>
      <c r="C23" s="36"/>
      <c r="D23" s="36"/>
      <c r="E23" s="36"/>
      <c r="F23" s="36"/>
      <c r="G23" s="36"/>
      <c r="H23" s="36"/>
      <c r="I23" s="36"/>
      <c r="J23" s="36"/>
      <c r="K23" s="36"/>
    </row>
    <row r="24" spans="1:19">
      <c r="A24" s="8"/>
      <c r="B24" s="8"/>
      <c r="C24" s="36"/>
      <c r="D24" s="36"/>
      <c r="E24" s="36"/>
      <c r="F24" s="36"/>
      <c r="G24" s="36"/>
      <c r="H24" s="36"/>
      <c r="I24" s="36"/>
      <c r="J24" s="36"/>
      <c r="K24" s="36"/>
    </row>
    <row r="25" spans="1:19">
      <c r="A25" s="8"/>
      <c r="B25" s="8"/>
      <c r="C25" s="36"/>
      <c r="D25" s="36"/>
      <c r="E25" s="36"/>
      <c r="F25" s="36"/>
      <c r="G25" s="36"/>
      <c r="H25" s="36"/>
      <c r="I25" s="36"/>
      <c r="J25" s="36"/>
      <c r="K25" s="36"/>
    </row>
    <row r="26" spans="1:19">
      <c r="A26" s="8"/>
      <c r="B26" s="8"/>
      <c r="C26" s="36"/>
      <c r="D26" s="36"/>
      <c r="E26" s="36"/>
      <c r="F26" s="36"/>
      <c r="G26" s="36"/>
      <c r="H26" s="36"/>
      <c r="I26" s="36"/>
      <c r="J26" s="36"/>
      <c r="K26" s="36"/>
    </row>
    <row r="27" spans="1:19">
      <c r="A27" s="8"/>
      <c r="B27" s="8"/>
      <c r="C27" s="36"/>
      <c r="D27" s="36"/>
      <c r="E27" s="36"/>
      <c r="F27" s="36"/>
      <c r="G27" s="36"/>
      <c r="H27" s="36"/>
      <c r="I27" s="36"/>
      <c r="J27" s="36"/>
      <c r="K27" s="36"/>
    </row>
    <row r="28" spans="1:19">
      <c r="C28" s="36"/>
      <c r="D28" s="36"/>
      <c r="E28" s="36"/>
      <c r="F28" s="36"/>
      <c r="G28" s="36"/>
      <c r="H28" s="36"/>
      <c r="I28" s="36"/>
      <c r="J28" s="36"/>
      <c r="K28" s="36"/>
    </row>
    <row r="29" spans="1:19">
      <c r="C29" s="36"/>
      <c r="D29" s="36"/>
      <c r="E29" s="36"/>
      <c r="F29" s="36"/>
      <c r="G29" s="36"/>
      <c r="H29" s="36"/>
      <c r="I29" s="36"/>
      <c r="J29" s="36"/>
      <c r="K29" s="36"/>
    </row>
    <row r="30" spans="1:19">
      <c r="C30" s="36"/>
      <c r="D30" s="36"/>
      <c r="E30" s="36"/>
      <c r="F30" s="36"/>
      <c r="G30" s="36"/>
      <c r="H30" s="36"/>
      <c r="I30" s="36"/>
      <c r="J30" s="36"/>
      <c r="K30" s="36"/>
    </row>
  </sheetData>
  <mergeCells count="9">
    <mergeCell ref="A19:S19"/>
    <mergeCell ref="A1:K1"/>
    <mergeCell ref="D4:I4"/>
    <mergeCell ref="D3:K3"/>
    <mergeCell ref="C4:C5"/>
    <mergeCell ref="B3:C3"/>
    <mergeCell ref="B4:B5"/>
    <mergeCell ref="J4:J5"/>
    <mergeCell ref="K4:K5"/>
  </mergeCells>
  <phoneticPr fontId="0" type="noConversion"/>
  <printOptions horizontalCentered="1" verticalCentered="1"/>
  <pageMargins left="0.74803149606299213" right="0.51181102362204722" top="0.74803149606299213" bottom="0.55118110236220474" header="0.27559055118110237" footer="0.19685039370078741"/>
  <pageSetup paperSize="9" scale="64" orientation="landscape" r:id="rId1"/>
  <headerFooter alignWithMargins="0">
    <oddHeader>&amp;R&amp;"Times New Roman,Regular"&amp;14&amp;A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P33"/>
  <sheetViews>
    <sheetView showGridLines="0" workbookViewId="0">
      <selection sqref="A1:M1"/>
    </sheetView>
  </sheetViews>
  <sheetFormatPr defaultColWidth="9" defaultRowHeight="15.75"/>
  <cols>
    <col min="1" max="1" width="5.109375" style="19" customWidth="1"/>
    <col min="2" max="2" width="31.88671875" style="18" customWidth="1"/>
    <col min="3" max="10" width="11.21875" style="18" customWidth="1"/>
    <col min="11" max="11" width="12.44140625" style="18" customWidth="1"/>
    <col min="12" max="12" width="11.21875" style="18" customWidth="1"/>
    <col min="13" max="13" width="11.33203125" style="18" customWidth="1"/>
    <col min="14" max="14" width="12" style="18" bestFit="1" customWidth="1"/>
    <col min="15" max="15" width="12.5546875" style="18" customWidth="1"/>
    <col min="16" max="16384" width="9" style="18"/>
  </cols>
  <sheetData>
    <row r="1" spans="1:16" ht="15.75" customHeight="1">
      <c r="A1" s="115" t="s">
        <v>81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6" ht="15.75" customHeight="1">
      <c r="C2" s="52"/>
      <c r="D2" s="52"/>
      <c r="E2" s="52"/>
      <c r="F2" s="52"/>
      <c r="G2" s="52"/>
      <c r="H2" s="52"/>
      <c r="I2" s="52"/>
      <c r="J2" s="53"/>
      <c r="K2" s="53"/>
      <c r="L2" s="53"/>
      <c r="M2" s="54" t="s">
        <v>64</v>
      </c>
    </row>
    <row r="3" spans="1:16" ht="63.75" customHeight="1">
      <c r="A3" s="56" t="s">
        <v>1</v>
      </c>
      <c r="B3" s="57" t="s">
        <v>18</v>
      </c>
      <c r="C3" s="26" t="s">
        <v>2</v>
      </c>
      <c r="D3" s="58" t="s">
        <v>3</v>
      </c>
      <c r="E3" s="58" t="s">
        <v>4</v>
      </c>
      <c r="F3" s="58" t="s">
        <v>5</v>
      </c>
      <c r="G3" s="59" t="s">
        <v>52</v>
      </c>
      <c r="H3" s="60" t="s">
        <v>6</v>
      </c>
      <c r="I3" s="21" t="s">
        <v>28</v>
      </c>
      <c r="J3" s="21" t="s">
        <v>22</v>
      </c>
      <c r="K3" s="21" t="s">
        <v>74</v>
      </c>
      <c r="L3" s="21" t="s">
        <v>54</v>
      </c>
      <c r="M3" s="3" t="s">
        <v>55</v>
      </c>
    </row>
    <row r="4" spans="1:16" ht="15.75" customHeight="1">
      <c r="A4" s="25" t="s">
        <v>23</v>
      </c>
      <c r="B4" s="61" t="s">
        <v>24</v>
      </c>
      <c r="C4" s="78">
        <v>241442</v>
      </c>
      <c r="D4" s="78">
        <v>117422</v>
      </c>
      <c r="E4" s="78">
        <v>198321</v>
      </c>
      <c r="F4" s="78">
        <v>184372</v>
      </c>
      <c r="G4" s="78">
        <v>76256</v>
      </c>
      <c r="H4" s="78">
        <v>86151</v>
      </c>
      <c r="I4" s="78">
        <v>29284</v>
      </c>
      <c r="J4" s="78">
        <v>52000</v>
      </c>
      <c r="K4" s="78">
        <v>15949</v>
      </c>
      <c r="L4" s="78">
        <v>11913</v>
      </c>
      <c r="M4" s="78">
        <f>M5+M9+M12+M13</f>
        <v>1013110</v>
      </c>
      <c r="N4" s="29"/>
      <c r="O4" s="20"/>
      <c r="P4" s="20"/>
    </row>
    <row r="5" spans="1:16" ht="15.75" customHeight="1">
      <c r="A5" s="64">
        <v>1</v>
      </c>
      <c r="B5" s="62" t="s">
        <v>58</v>
      </c>
      <c r="C5" s="98">
        <v>155952</v>
      </c>
      <c r="D5" s="98">
        <v>48791</v>
      </c>
      <c r="E5" s="98">
        <v>121400</v>
      </c>
      <c r="F5" s="98">
        <v>113925</v>
      </c>
      <c r="G5" s="98">
        <v>45530</v>
      </c>
      <c r="H5" s="98">
        <v>44425</v>
      </c>
      <c r="I5" s="98">
        <v>12474</v>
      </c>
      <c r="J5" s="98">
        <v>27973</v>
      </c>
      <c r="K5" s="98">
        <v>10028</v>
      </c>
      <c r="L5" s="98">
        <v>7376</v>
      </c>
      <c r="M5" s="79">
        <f t="shared" ref="M5:M17" si="0">+SUM(C5:L5)</f>
        <v>587874</v>
      </c>
      <c r="N5" s="29"/>
      <c r="O5" s="20"/>
      <c r="P5" s="20"/>
    </row>
    <row r="6" spans="1:16" ht="62.25" customHeight="1">
      <c r="A6" s="65">
        <v>1.1000000000000001</v>
      </c>
      <c r="B6" s="62" t="s">
        <v>41</v>
      </c>
      <c r="C6" s="98">
        <v>132770</v>
      </c>
      <c r="D6" s="98">
        <v>25330</v>
      </c>
      <c r="E6" s="98">
        <v>117836</v>
      </c>
      <c r="F6" s="98">
        <v>112117</v>
      </c>
      <c r="G6" s="98">
        <v>42594</v>
      </c>
      <c r="H6" s="98">
        <v>33371</v>
      </c>
      <c r="I6" s="98">
        <v>3310</v>
      </c>
      <c r="J6" s="98">
        <v>21615</v>
      </c>
      <c r="K6" s="98">
        <v>10028</v>
      </c>
      <c r="L6" s="98">
        <v>7376</v>
      </c>
      <c r="M6" s="79">
        <f t="shared" si="0"/>
        <v>506347</v>
      </c>
      <c r="N6" s="29"/>
      <c r="O6" s="20"/>
      <c r="P6" s="20"/>
    </row>
    <row r="7" spans="1:16" ht="15.75" customHeight="1">
      <c r="A7" s="65">
        <v>1.2</v>
      </c>
      <c r="B7" s="62" t="s">
        <v>8</v>
      </c>
      <c r="C7" s="98">
        <v>23182</v>
      </c>
      <c r="D7" s="98">
        <v>23284</v>
      </c>
      <c r="E7" s="98">
        <v>3564</v>
      </c>
      <c r="F7" s="98">
        <v>1808</v>
      </c>
      <c r="G7" s="98">
        <v>2936</v>
      </c>
      <c r="H7" s="98">
        <v>11054</v>
      </c>
      <c r="I7" s="98">
        <v>9164</v>
      </c>
      <c r="J7" s="98">
        <v>6358</v>
      </c>
      <c r="K7" s="98">
        <v>0</v>
      </c>
      <c r="L7" s="98">
        <v>0</v>
      </c>
      <c r="M7" s="79">
        <f t="shared" si="0"/>
        <v>81350</v>
      </c>
      <c r="N7" s="29"/>
      <c r="O7" s="20"/>
      <c r="P7" s="20"/>
    </row>
    <row r="8" spans="1:16" ht="15.75" customHeight="1">
      <c r="A8" s="65">
        <v>1.3</v>
      </c>
      <c r="B8" s="62" t="s">
        <v>9</v>
      </c>
      <c r="C8" s="98">
        <v>0</v>
      </c>
      <c r="D8" s="98">
        <v>177</v>
      </c>
      <c r="E8" s="98">
        <v>0</v>
      </c>
      <c r="F8" s="98">
        <v>0</v>
      </c>
      <c r="G8" s="98">
        <v>0</v>
      </c>
      <c r="H8" s="98">
        <v>0</v>
      </c>
      <c r="I8" s="98">
        <v>0</v>
      </c>
      <c r="J8" s="98">
        <v>0</v>
      </c>
      <c r="K8" s="98">
        <v>0</v>
      </c>
      <c r="L8" s="98">
        <v>0</v>
      </c>
      <c r="M8" s="79">
        <f t="shared" si="0"/>
        <v>177</v>
      </c>
      <c r="N8" s="29"/>
      <c r="O8" s="20"/>
      <c r="P8" s="20"/>
    </row>
    <row r="9" spans="1:16" ht="15.75" customHeight="1">
      <c r="A9" s="4">
        <v>2</v>
      </c>
      <c r="B9" s="62" t="s">
        <v>59</v>
      </c>
      <c r="C9" s="98">
        <v>85490</v>
      </c>
      <c r="D9" s="98">
        <v>63763</v>
      </c>
      <c r="E9" s="98">
        <v>76921</v>
      </c>
      <c r="F9" s="98">
        <v>70447</v>
      </c>
      <c r="G9" s="98">
        <v>30726</v>
      </c>
      <c r="H9" s="98">
        <v>37835</v>
      </c>
      <c r="I9" s="98">
        <v>16143</v>
      </c>
      <c r="J9" s="98">
        <v>23277</v>
      </c>
      <c r="K9" s="98">
        <v>5921</v>
      </c>
      <c r="L9" s="98">
        <v>4026</v>
      </c>
      <c r="M9" s="79">
        <f t="shared" si="0"/>
        <v>414549</v>
      </c>
      <c r="N9" s="29"/>
      <c r="O9" s="20"/>
      <c r="P9" s="20"/>
    </row>
    <row r="10" spans="1:16" ht="15.75" customHeight="1">
      <c r="A10" s="4">
        <v>2.1</v>
      </c>
      <c r="B10" s="62" t="s">
        <v>42</v>
      </c>
      <c r="C10" s="98">
        <v>40443</v>
      </c>
      <c r="D10" s="98">
        <v>37773</v>
      </c>
      <c r="E10" s="98">
        <v>36258</v>
      </c>
      <c r="F10" s="98">
        <v>36036</v>
      </c>
      <c r="G10" s="98">
        <v>19392</v>
      </c>
      <c r="H10" s="98">
        <v>18762</v>
      </c>
      <c r="I10" s="98">
        <v>9914</v>
      </c>
      <c r="J10" s="98">
        <v>13176</v>
      </c>
      <c r="K10" s="98">
        <v>2474</v>
      </c>
      <c r="L10" s="98">
        <v>2139</v>
      </c>
      <c r="M10" s="79">
        <f t="shared" si="0"/>
        <v>216367</v>
      </c>
      <c r="N10" s="29"/>
      <c r="P10" s="20"/>
    </row>
    <row r="11" spans="1:16" ht="15.75" customHeight="1">
      <c r="A11" s="4">
        <v>2.2000000000000002</v>
      </c>
      <c r="B11" s="62" t="s">
        <v>43</v>
      </c>
      <c r="C11" s="98">
        <v>45047</v>
      </c>
      <c r="D11" s="98">
        <v>25990</v>
      </c>
      <c r="E11" s="98">
        <v>40663</v>
      </c>
      <c r="F11" s="98">
        <v>34411</v>
      </c>
      <c r="G11" s="98">
        <v>11334</v>
      </c>
      <c r="H11" s="98">
        <v>19073</v>
      </c>
      <c r="I11" s="98">
        <v>6229</v>
      </c>
      <c r="J11" s="98">
        <v>10101</v>
      </c>
      <c r="K11" s="98">
        <v>3447</v>
      </c>
      <c r="L11" s="98">
        <v>1887</v>
      </c>
      <c r="M11" s="79">
        <f t="shared" si="0"/>
        <v>198182</v>
      </c>
      <c r="N11" s="29"/>
      <c r="O11" s="20"/>
      <c r="P11" s="20"/>
    </row>
    <row r="12" spans="1:16" ht="15.75" customHeight="1">
      <c r="A12" s="65">
        <v>3</v>
      </c>
      <c r="B12" s="62" t="s">
        <v>44</v>
      </c>
      <c r="C12" s="98">
        <v>0</v>
      </c>
      <c r="D12" s="98">
        <v>0</v>
      </c>
      <c r="E12" s="98">
        <v>0</v>
      </c>
      <c r="F12" s="98">
        <v>0</v>
      </c>
      <c r="G12" s="98">
        <v>0</v>
      </c>
      <c r="H12" s="98">
        <v>0</v>
      </c>
      <c r="I12" s="98">
        <v>0</v>
      </c>
      <c r="J12" s="98">
        <v>0</v>
      </c>
      <c r="K12" s="98">
        <v>0</v>
      </c>
      <c r="L12" s="98">
        <v>0</v>
      </c>
      <c r="M12" s="79">
        <f t="shared" si="0"/>
        <v>0</v>
      </c>
      <c r="N12" s="29"/>
      <c r="O12" s="20"/>
      <c r="P12" s="20"/>
    </row>
    <row r="13" spans="1:16" ht="15.75" customHeight="1">
      <c r="A13" s="65">
        <v>4</v>
      </c>
      <c r="B13" s="62" t="s">
        <v>10</v>
      </c>
      <c r="C13" s="98">
        <v>0</v>
      </c>
      <c r="D13" s="98">
        <v>4868</v>
      </c>
      <c r="E13" s="98">
        <v>0</v>
      </c>
      <c r="F13" s="98">
        <v>0</v>
      </c>
      <c r="G13" s="98">
        <v>0</v>
      </c>
      <c r="H13" s="98">
        <v>3891</v>
      </c>
      <c r="I13" s="98">
        <v>667</v>
      </c>
      <c r="J13" s="98">
        <v>750</v>
      </c>
      <c r="K13" s="98">
        <v>0</v>
      </c>
      <c r="L13" s="98">
        <v>511</v>
      </c>
      <c r="M13" s="79">
        <f t="shared" si="0"/>
        <v>10687</v>
      </c>
      <c r="N13" s="29"/>
      <c r="P13" s="20"/>
    </row>
    <row r="14" spans="1:16" ht="15.75" customHeight="1">
      <c r="A14" s="25" t="s">
        <v>60</v>
      </c>
      <c r="B14" s="61" t="s">
        <v>25</v>
      </c>
      <c r="C14" s="78">
        <v>277533</v>
      </c>
      <c r="D14" s="78">
        <v>128964</v>
      </c>
      <c r="E14" s="78">
        <v>204225</v>
      </c>
      <c r="F14" s="78">
        <v>187943</v>
      </c>
      <c r="G14" s="78">
        <v>77623</v>
      </c>
      <c r="H14" s="78">
        <v>93920</v>
      </c>
      <c r="I14" s="78">
        <v>31726</v>
      </c>
      <c r="J14" s="78">
        <v>53602</v>
      </c>
      <c r="K14" s="78">
        <v>18033</v>
      </c>
      <c r="L14" s="78">
        <v>12894</v>
      </c>
      <c r="M14" s="78">
        <f>SUM(M15:M17)</f>
        <v>1086463</v>
      </c>
      <c r="N14" s="29"/>
      <c r="O14" s="29"/>
      <c r="P14" s="20"/>
    </row>
    <row r="15" spans="1:16" ht="15.75" customHeight="1">
      <c r="A15" s="66">
        <v>1</v>
      </c>
      <c r="B15" s="63" t="s">
        <v>26</v>
      </c>
      <c r="C15" s="98">
        <v>241442</v>
      </c>
      <c r="D15" s="98">
        <v>117422</v>
      </c>
      <c r="E15" s="98">
        <v>198321</v>
      </c>
      <c r="F15" s="98">
        <v>184372</v>
      </c>
      <c r="G15" s="98">
        <v>76256</v>
      </c>
      <c r="H15" s="98">
        <v>86151</v>
      </c>
      <c r="I15" s="98">
        <v>29284</v>
      </c>
      <c r="J15" s="98">
        <v>52000</v>
      </c>
      <c r="K15" s="98">
        <v>15949</v>
      </c>
      <c r="L15" s="98">
        <v>11913</v>
      </c>
      <c r="M15" s="79">
        <f>+SUM(C15:L15)</f>
        <v>1013110</v>
      </c>
      <c r="N15" s="29"/>
      <c r="P15" s="20"/>
    </row>
    <row r="16" spans="1:16" ht="15.75" customHeight="1">
      <c r="A16" s="66">
        <v>2</v>
      </c>
      <c r="B16" s="63" t="s">
        <v>20</v>
      </c>
      <c r="C16" s="98">
        <v>35905</v>
      </c>
      <c r="D16" s="98">
        <v>4890</v>
      </c>
      <c r="E16" s="98">
        <v>5808</v>
      </c>
      <c r="F16" s="98">
        <v>3202</v>
      </c>
      <c r="G16" s="98">
        <v>1340</v>
      </c>
      <c r="H16" s="98">
        <v>3979</v>
      </c>
      <c r="I16" s="98">
        <v>900</v>
      </c>
      <c r="J16" s="98">
        <v>1398</v>
      </c>
      <c r="K16" s="98">
        <v>2081</v>
      </c>
      <c r="L16" s="98">
        <v>980</v>
      </c>
      <c r="M16" s="79">
        <f t="shared" si="0"/>
        <v>60483</v>
      </c>
      <c r="N16" s="29"/>
      <c r="P16" s="20"/>
    </row>
    <row r="17" spans="1:16" ht="15.75" customHeight="1">
      <c r="A17" s="66">
        <v>3</v>
      </c>
      <c r="B17" s="63" t="s">
        <v>21</v>
      </c>
      <c r="C17" s="98">
        <v>186</v>
      </c>
      <c r="D17" s="98">
        <v>6652</v>
      </c>
      <c r="E17" s="98">
        <v>96</v>
      </c>
      <c r="F17" s="98">
        <v>369</v>
      </c>
      <c r="G17" s="98">
        <v>27</v>
      </c>
      <c r="H17" s="98">
        <v>3790</v>
      </c>
      <c r="I17" s="98">
        <v>1542</v>
      </c>
      <c r="J17" s="98">
        <v>204</v>
      </c>
      <c r="K17" s="98">
        <v>3</v>
      </c>
      <c r="L17" s="98">
        <v>1</v>
      </c>
      <c r="M17" s="79">
        <f t="shared" si="0"/>
        <v>12870</v>
      </c>
      <c r="N17" s="29"/>
      <c r="O17" s="55"/>
      <c r="P17" s="20"/>
    </row>
    <row r="18" spans="1:16" ht="16.7" customHeight="1"/>
    <row r="19" spans="1:16" ht="16.7" customHeight="1">
      <c r="I19" s="34"/>
      <c r="M19" s="34"/>
    </row>
    <row r="20" spans="1:16" ht="16.7" customHeight="1">
      <c r="A20" s="27" t="s">
        <v>48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6" ht="16.7" customHeight="1">
      <c r="A21" s="27" t="s">
        <v>68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6" ht="16.7" customHeight="1"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6" ht="16.7" customHeight="1"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6" ht="16.7" customHeight="1"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6"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6"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6" ht="18" customHeight="1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6"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6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6"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6"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1:16"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3:13"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</sheetData>
  <mergeCells count="1">
    <mergeCell ref="A1:M1"/>
  </mergeCells>
  <phoneticPr fontId="7" type="noConversion"/>
  <printOptions horizontalCentered="1"/>
  <pageMargins left="0.31496062992125984" right="0.19685039370078741" top="0.98425196850393704" bottom="0.39370078740157483" header="0.51181102362204722" footer="0.51181102362204722"/>
  <pageSetup paperSize="9" scale="74" orientation="landscape" r:id="rId1"/>
  <headerFooter alignWithMargins="0">
    <oddHeader>&amp;R&amp;"Times New Roman,Regular"&amp;A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N21"/>
  <sheetViews>
    <sheetView showGridLines="0" zoomScaleNormal="75" workbookViewId="0">
      <selection sqref="A1:M1"/>
    </sheetView>
  </sheetViews>
  <sheetFormatPr defaultColWidth="9" defaultRowHeight="15.75"/>
  <cols>
    <col min="1" max="1" width="5.6640625" style="19" customWidth="1"/>
    <col min="2" max="2" width="36.109375" style="18" customWidth="1"/>
    <col min="3" max="3" width="9" style="18" customWidth="1"/>
    <col min="4" max="4" width="9.88671875" style="18" customWidth="1"/>
    <col min="5" max="6" width="9" style="18" customWidth="1"/>
    <col min="7" max="7" width="9.33203125" style="18" customWidth="1"/>
    <col min="8" max="10" width="9" style="18" customWidth="1"/>
    <col min="11" max="11" width="12.33203125" style="18" customWidth="1"/>
    <col min="12" max="13" width="11" style="18" customWidth="1"/>
    <col min="14" max="14" width="9.6640625" style="18" bestFit="1" customWidth="1"/>
    <col min="15" max="16384" width="9" style="18"/>
  </cols>
  <sheetData>
    <row r="1" spans="1:14" ht="15.75" customHeight="1">
      <c r="A1" s="115" t="s">
        <v>82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4">
      <c r="I2" s="126" t="s">
        <v>34</v>
      </c>
      <c r="J2" s="126"/>
      <c r="K2" s="126"/>
      <c r="L2" s="126"/>
      <c r="M2" s="126"/>
    </row>
    <row r="3" spans="1:14" ht="68.25" customHeight="1">
      <c r="A3" s="4" t="s">
        <v>1</v>
      </c>
      <c r="B3" s="67" t="s">
        <v>32</v>
      </c>
      <c r="C3" s="58" t="s">
        <v>2</v>
      </c>
      <c r="D3" s="58" t="s">
        <v>3</v>
      </c>
      <c r="E3" s="58" t="s">
        <v>4</v>
      </c>
      <c r="F3" s="58" t="s">
        <v>5</v>
      </c>
      <c r="G3" s="59" t="s">
        <v>52</v>
      </c>
      <c r="H3" s="60" t="s">
        <v>6</v>
      </c>
      <c r="I3" s="21" t="s">
        <v>28</v>
      </c>
      <c r="J3" s="21" t="s">
        <v>22</v>
      </c>
      <c r="K3" s="21" t="s">
        <v>75</v>
      </c>
      <c r="L3" s="21" t="s">
        <v>54</v>
      </c>
      <c r="M3" s="68" t="s">
        <v>55</v>
      </c>
    </row>
    <row r="4" spans="1:14">
      <c r="A4" s="25" t="s">
        <v>23</v>
      </c>
      <c r="B4" s="61" t="s">
        <v>24</v>
      </c>
      <c r="C4" s="99">
        <f>+'Таблица №4-П'!C4/'Таблица №4-П'!C$4*100</f>
        <v>100</v>
      </c>
      <c r="D4" s="99">
        <f>+'Таблица №4-П'!D4/'Таблица №4-П'!D$4*100</f>
        <v>100</v>
      </c>
      <c r="E4" s="99">
        <f>+'Таблица №4-П'!E4/'Таблица №4-П'!E$4*100</f>
        <v>100</v>
      </c>
      <c r="F4" s="99">
        <f>+'Таблица №4-П'!F4/'Таблица №4-П'!F$4*100</f>
        <v>100</v>
      </c>
      <c r="G4" s="99">
        <f>+'Таблица №4-П'!G4/'Таблица №4-П'!G$4*100</f>
        <v>100</v>
      </c>
      <c r="H4" s="99">
        <f>+'Таблица №4-П'!H4/'Таблица №4-П'!H$4*100</f>
        <v>100</v>
      </c>
      <c r="I4" s="99">
        <f>+'Таблица №4-П'!I4/'Таблица №4-П'!I$4*100</f>
        <v>100</v>
      </c>
      <c r="J4" s="99">
        <f>+'Таблица №4-П'!J4/'Таблица №4-П'!J$4*100</f>
        <v>100</v>
      </c>
      <c r="K4" s="99">
        <f>+'Таблица №4-П'!K4/'Таблица №4-П'!K$4*100</f>
        <v>100</v>
      </c>
      <c r="L4" s="99">
        <f>+'Таблица №4-П'!L4/'Таблица №4-П'!L$4*100</f>
        <v>100</v>
      </c>
      <c r="M4" s="99">
        <f>+'Таблица №4-П'!M4/'Таблица №4-П'!M$4*100</f>
        <v>100</v>
      </c>
      <c r="N4" s="28"/>
    </row>
    <row r="5" spans="1:14" ht="15.75" customHeight="1">
      <c r="A5" s="64">
        <v>1</v>
      </c>
      <c r="B5" s="62" t="s">
        <v>58</v>
      </c>
      <c r="C5" s="100">
        <f>+'Таблица №4-П'!C5/'Таблица №4-П'!C$4*100</f>
        <v>64.591910272446384</v>
      </c>
      <c r="D5" s="100">
        <f>+'Таблица №4-П'!D5/'Таблица №4-П'!D$4*100</f>
        <v>41.551838667370674</v>
      </c>
      <c r="E5" s="100">
        <f>+'Таблица №4-П'!E5/'Таблица №4-П'!E$4*100</f>
        <v>61.213890611685095</v>
      </c>
      <c r="F5" s="100">
        <f>+'Таблица №4-П'!F5/'Таблица №4-П'!F$4*100</f>
        <v>61.790835918686135</v>
      </c>
      <c r="G5" s="100">
        <f>+'Таблица №4-П'!G5/'Таблица №4-П'!G$4*100</f>
        <v>59.706777171632396</v>
      </c>
      <c r="H5" s="100">
        <f>+'Таблица №4-П'!H5/'Таблица №4-П'!H$4*100</f>
        <v>51.566435676892894</v>
      </c>
      <c r="I5" s="100">
        <f>+'Таблица №4-П'!I5/'Таблица №4-П'!I$4*100</f>
        <v>42.596639803305557</v>
      </c>
      <c r="J5" s="100">
        <f>+'Таблица №4-П'!J5/'Таблица №4-П'!J$4*100</f>
        <v>53.794230769230765</v>
      </c>
      <c r="K5" s="100">
        <f>+'Таблица №4-П'!K5/'Таблица №4-П'!K$4*100</f>
        <v>62.87541538654461</v>
      </c>
      <c r="L5" s="100">
        <f>+'Таблица №4-П'!L5/'Таблица №4-П'!L$4*100</f>
        <v>61.915554436330055</v>
      </c>
      <c r="M5" s="100">
        <f>+'Таблица №4-П'!M5/'Таблица №4-П'!M$4*100</f>
        <v>58.026670351689361</v>
      </c>
      <c r="N5" s="33"/>
    </row>
    <row r="6" spans="1:14" ht="62.25" customHeight="1">
      <c r="A6" s="65">
        <v>1.1000000000000001</v>
      </c>
      <c r="B6" s="62" t="s">
        <v>41</v>
      </c>
      <c r="C6" s="100">
        <f>+'Таблица №4-П'!C6/'Таблица №4-П'!C$4*100</f>
        <v>54.990432484820374</v>
      </c>
      <c r="D6" s="100">
        <f>+'Таблица №4-П'!D6/'Таблица №4-П'!D$4*100</f>
        <v>21.57176678986902</v>
      </c>
      <c r="E6" s="100">
        <f>+'Таблица №4-П'!E6/'Таблица №4-П'!E$4*100</f>
        <v>59.416804070169071</v>
      </c>
      <c r="F6" s="100">
        <f>+'Таблица №4-П'!F6/'Таблица №4-П'!F$4*100</f>
        <v>60.810209793244098</v>
      </c>
      <c r="G6" s="100">
        <f>+'Таблица №4-П'!G6/'Таблица №4-П'!G$4*100</f>
        <v>55.856588334032729</v>
      </c>
      <c r="H6" s="100">
        <f>+'Таблица №4-П'!H6/'Таблица №4-П'!H$4*100</f>
        <v>38.735476082692017</v>
      </c>
      <c r="I6" s="100">
        <f>+'Таблица №4-П'!I6/'Таблица №4-П'!I$4*100</f>
        <v>11.30310066930747</v>
      </c>
      <c r="J6" s="100">
        <f>+'Таблица №4-П'!J6/'Таблица №4-П'!J$4*100</f>
        <v>41.567307692307693</v>
      </c>
      <c r="K6" s="100">
        <f>+'Таблица №4-П'!K6/'Таблица №4-П'!K$4*100</f>
        <v>62.87541538654461</v>
      </c>
      <c r="L6" s="100">
        <f>+'Таблица №4-П'!L6/'Таблица №4-П'!L$4*100</f>
        <v>61.915554436330055</v>
      </c>
      <c r="M6" s="100">
        <f>+'Таблица №4-П'!M6/'Таблица №4-П'!M$4*100</f>
        <v>49.979469159321297</v>
      </c>
      <c r="N6" s="33"/>
    </row>
    <row r="7" spans="1:14" ht="15.75" customHeight="1">
      <c r="A7" s="65">
        <v>1.2</v>
      </c>
      <c r="B7" s="62" t="s">
        <v>8</v>
      </c>
      <c r="C7" s="100">
        <f>+'Таблица №4-П'!C7/'Таблица №4-П'!C$4*100</f>
        <v>9.6014777876260151</v>
      </c>
      <c r="D7" s="100">
        <f>+'Таблица №4-П'!D7/'Таблица №4-П'!D$4*100</f>
        <v>19.829333515014223</v>
      </c>
      <c r="E7" s="100">
        <f>+'Таблица №4-П'!E7/'Таблица №4-П'!E$4*100</f>
        <v>1.7970865415160269</v>
      </c>
      <c r="F7" s="100">
        <f>+'Таблица №4-П'!F7/'Таблица №4-П'!F$4*100</f>
        <v>0.98062612544204097</v>
      </c>
      <c r="G7" s="100">
        <f>+'Таблица №4-П'!G7/'Таблица №4-П'!G$4*100</f>
        <v>3.850188837599664</v>
      </c>
      <c r="H7" s="100">
        <f>+'Таблица №4-П'!H7/'Таблица №4-П'!H$4*100</f>
        <v>12.830959594200881</v>
      </c>
      <c r="I7" s="100">
        <f>+'Таблица №4-П'!I7/'Таблица №4-П'!I$4*100</f>
        <v>31.293539133998088</v>
      </c>
      <c r="J7" s="100">
        <f>+'Таблица №4-П'!J7/'Таблица №4-П'!J$4*100</f>
        <v>12.226923076923077</v>
      </c>
      <c r="K7" s="100">
        <f>+'Таблица №4-П'!K7/'Таблица №4-П'!K$4*100</f>
        <v>0</v>
      </c>
      <c r="L7" s="100">
        <f>+'Таблица №4-П'!L7/'Таблица №4-П'!L$4*100</f>
        <v>0</v>
      </c>
      <c r="M7" s="100">
        <f>+'Таблица №4-П'!M7/'Таблица №4-П'!M$4*100</f>
        <v>8.0297302365981977</v>
      </c>
      <c r="N7" s="33"/>
    </row>
    <row r="8" spans="1:14" ht="17.25" customHeight="1">
      <c r="A8" s="65">
        <v>1.3</v>
      </c>
      <c r="B8" s="62" t="s">
        <v>9</v>
      </c>
      <c r="C8" s="100">
        <f>+'Таблица №4-П'!C8/'Таблица №4-П'!C$4*100</f>
        <v>0</v>
      </c>
      <c r="D8" s="100">
        <f>+'Таблица №4-П'!D8/'Таблица №4-П'!D$4*100</f>
        <v>0.15073836248743847</v>
      </c>
      <c r="E8" s="100">
        <f>+'Таблица №4-П'!E8/'Таблица №4-П'!E$4*100</f>
        <v>0</v>
      </c>
      <c r="F8" s="100">
        <f>+'Таблица №4-П'!F8/'Таблица №4-П'!F$4*100</f>
        <v>0</v>
      </c>
      <c r="G8" s="100">
        <f>+'Таблица №4-П'!G8/'Таблица №4-П'!G$4*100</f>
        <v>0</v>
      </c>
      <c r="H8" s="100">
        <f>+'Таблица №4-П'!H8/'Таблица №4-П'!H$4*100</f>
        <v>0</v>
      </c>
      <c r="I8" s="100">
        <f>+'Таблица №4-П'!I8/'Таблица №4-П'!I$4*100</f>
        <v>0</v>
      </c>
      <c r="J8" s="100">
        <f>+'Таблица №4-П'!J8/'Таблица №4-П'!J$4*100</f>
        <v>0</v>
      </c>
      <c r="K8" s="100">
        <f>+'Таблица №4-П'!K8/'Таблица №4-П'!K$4*100</f>
        <v>0</v>
      </c>
      <c r="L8" s="100">
        <f>+'Таблица №4-П'!L8/'Таблица №4-П'!L$4*100</f>
        <v>0</v>
      </c>
      <c r="M8" s="100">
        <f>+'Таблица №4-П'!M8/'Таблица №4-П'!M$4*100</f>
        <v>1.7470955769857174E-2</v>
      </c>
      <c r="N8" s="33"/>
    </row>
    <row r="9" spans="1:14" ht="15.75" customHeight="1">
      <c r="A9" s="4">
        <v>2</v>
      </c>
      <c r="B9" s="62" t="s">
        <v>59</v>
      </c>
      <c r="C9" s="100">
        <f>+'Таблица №4-П'!C9/'Таблица №4-П'!C$4*100</f>
        <v>35.408089727553616</v>
      </c>
      <c r="D9" s="100">
        <f>+'Таблица №4-П'!D9/'Таблица №4-П'!D$4*100</f>
        <v>54.302430549641464</v>
      </c>
      <c r="E9" s="100">
        <f>+'Таблица №4-П'!E9/'Таблица №4-П'!E$4*100</f>
        <v>38.786109388314905</v>
      </c>
      <c r="F9" s="100">
        <f>+'Таблица №4-П'!F9/'Таблица №4-П'!F$4*100</f>
        <v>38.209164081313865</v>
      </c>
      <c r="G9" s="100">
        <f>+'Таблица №4-П'!G9/'Таблица №4-П'!G$4*100</f>
        <v>40.293222828367604</v>
      </c>
      <c r="H9" s="100">
        <f>+'Таблица №4-П'!H9/'Таблица №4-П'!H$4*100</f>
        <v>43.917075831969449</v>
      </c>
      <c r="I9" s="100">
        <f>+'Таблица №4-П'!I9/'Таблица №4-П'!I$4*100</f>
        <v>55.12566589263762</v>
      </c>
      <c r="J9" s="100">
        <f>+'Таблица №4-П'!J9/'Таблица №4-П'!J$4*100</f>
        <v>44.763461538461542</v>
      </c>
      <c r="K9" s="100">
        <f>+'Таблица №4-П'!K9/'Таблица №4-П'!K$4*100</f>
        <v>37.12458461345539</v>
      </c>
      <c r="L9" s="100">
        <f>+'Таблица №4-П'!L9/'Таблица №4-П'!L$4*100</f>
        <v>33.795013850415515</v>
      </c>
      <c r="M9" s="100">
        <f>+'Таблица №4-П'!M9/'Таблица №4-П'!M$4*100</f>
        <v>40.918459002477519</v>
      </c>
      <c r="N9" s="33"/>
    </row>
    <row r="10" spans="1:14" ht="15.75" customHeight="1">
      <c r="A10" s="4">
        <v>2.1</v>
      </c>
      <c r="B10" s="62" t="s">
        <v>42</v>
      </c>
      <c r="C10" s="100">
        <f>+'Таблица №4-П'!C10/'Таблица №4-П'!C$4*100</f>
        <v>16.750606770984337</v>
      </c>
      <c r="D10" s="100">
        <f>+'Таблица №4-П'!D10/'Таблица №4-П'!D$4*100</f>
        <v>32.168588509819287</v>
      </c>
      <c r="E10" s="100">
        <f>+'Таблица №4-П'!E10/'Таблица №4-П'!E$4*100</f>
        <v>18.282481431618436</v>
      </c>
      <c r="F10" s="100">
        <f>+'Таблица №4-П'!F10/'Таблица №4-П'!F$4*100</f>
        <v>19.545267177228645</v>
      </c>
      <c r="G10" s="100">
        <f>+'Таблица №4-П'!G10/'Таблица №4-П'!G$4*100</f>
        <v>25.430130088124216</v>
      </c>
      <c r="H10" s="100">
        <f>+'Таблица №4-П'!H10/'Таблица №4-П'!H$4*100</f>
        <v>21.7780408817077</v>
      </c>
      <c r="I10" s="100">
        <f>+'Таблица №4-П'!I10/'Таблица №4-П'!I$4*100</f>
        <v>33.854664663297363</v>
      </c>
      <c r="J10" s="100">
        <f>+'Таблица №4-П'!J10/'Таблица №4-П'!J$4*100</f>
        <v>25.338461538461537</v>
      </c>
      <c r="K10" s="100">
        <f>+'Таблица №4-П'!K10/'Таблица №4-П'!K$4*100</f>
        <v>15.511944322528059</v>
      </c>
      <c r="L10" s="100">
        <f>+'Таблица №4-П'!L10/'Таблица №4-П'!L$4*100</f>
        <v>17.95517501888693</v>
      </c>
      <c r="M10" s="100">
        <f>+'Таблица №4-П'!M10/'Таблица №4-П'!M$4*100</f>
        <v>21.356713486195972</v>
      </c>
      <c r="N10" s="33"/>
    </row>
    <row r="11" spans="1:14" ht="15.75" customHeight="1">
      <c r="A11" s="4">
        <v>2.2000000000000002</v>
      </c>
      <c r="B11" s="62" t="s">
        <v>43</v>
      </c>
      <c r="C11" s="100">
        <f>+'Таблица №4-П'!C11/'Таблица №4-П'!C$4*100</f>
        <v>18.657482956569279</v>
      </c>
      <c r="D11" s="100">
        <f>+'Таблица №4-П'!D11/'Таблица №4-П'!D$4*100</f>
        <v>22.133842039822181</v>
      </c>
      <c r="E11" s="100">
        <f>+'Таблица №4-П'!E11/'Таблица №4-П'!E$4*100</f>
        <v>20.503627956696466</v>
      </c>
      <c r="F11" s="100">
        <f>+'Таблица №4-П'!F11/'Таблица №4-П'!F$4*100</f>
        <v>18.66389690408522</v>
      </c>
      <c r="G11" s="100">
        <f>+'Таблица №4-П'!G11/'Таблица №4-П'!G$4*100</f>
        <v>14.863092740243392</v>
      </c>
      <c r="H11" s="100">
        <f>+'Таблица №4-П'!H11/'Таблица №4-П'!H$4*100</f>
        <v>22.139034950261749</v>
      </c>
      <c r="I11" s="100">
        <f>+'Таблица №4-П'!I11/'Таблица №4-П'!I$4*100</f>
        <v>21.271001229340254</v>
      </c>
      <c r="J11" s="100">
        <f>+'Таблица №4-П'!J11/'Таблица №4-П'!J$4*100</f>
        <v>19.425000000000001</v>
      </c>
      <c r="K11" s="100">
        <f>+'Таблица №4-П'!K11/'Таблица №4-П'!K$4*100</f>
        <v>21.612640290927331</v>
      </c>
      <c r="L11" s="100">
        <f>+'Таблица №4-П'!L11/'Таблица №4-П'!L$4*100</f>
        <v>15.839838831528583</v>
      </c>
      <c r="M11" s="100">
        <f>+'Таблица №4-П'!M11/'Таблица №4-П'!M$4*100</f>
        <v>19.561745516281547</v>
      </c>
      <c r="N11" s="33"/>
    </row>
    <row r="12" spans="1:14" ht="15.75" customHeight="1">
      <c r="A12" s="65">
        <v>3</v>
      </c>
      <c r="B12" s="62" t="s">
        <v>44</v>
      </c>
      <c r="C12" s="100">
        <f>+'Таблица №4-П'!C12/'Таблица №4-П'!C$4*100</f>
        <v>0</v>
      </c>
      <c r="D12" s="100">
        <f>+'Таблица №4-П'!D12/'Таблица №4-П'!D$4*100</f>
        <v>0</v>
      </c>
      <c r="E12" s="100">
        <f>+'Таблица №4-П'!E12/'Таблица №4-П'!E$4*100</f>
        <v>0</v>
      </c>
      <c r="F12" s="100">
        <f>+'Таблица №4-П'!F12/'Таблица №4-П'!F$4*100</f>
        <v>0</v>
      </c>
      <c r="G12" s="100">
        <f>+'Таблица №4-П'!G12/'Таблица №4-П'!G$4*100</f>
        <v>0</v>
      </c>
      <c r="H12" s="100">
        <f>+'Таблица №4-П'!H12/'Таблица №4-П'!H$4*100</f>
        <v>0</v>
      </c>
      <c r="I12" s="100">
        <f>+'Таблица №4-П'!I12/'Таблица №4-П'!I$4*100</f>
        <v>0</v>
      </c>
      <c r="J12" s="100">
        <f>+'Таблица №4-П'!J12/'Таблица №4-П'!J$4*100</f>
        <v>0</v>
      </c>
      <c r="K12" s="100">
        <f>+'Таблица №4-П'!K12/'Таблица №4-П'!K$4*100</f>
        <v>0</v>
      </c>
      <c r="L12" s="100">
        <f>+'Таблица №4-П'!L12/'Таблица №4-П'!L$4*100</f>
        <v>0</v>
      </c>
      <c r="M12" s="100">
        <f>+'Таблица №4-П'!M12/'Таблица №4-П'!M$4*100</f>
        <v>0</v>
      </c>
      <c r="N12" s="30"/>
    </row>
    <row r="13" spans="1:14" ht="15.75" customHeight="1">
      <c r="A13" s="65">
        <v>4</v>
      </c>
      <c r="B13" s="62" t="s">
        <v>10</v>
      </c>
      <c r="C13" s="100">
        <f>+'Таблица №4-П'!C13/'Таблица №4-П'!C$4*100</f>
        <v>0</v>
      </c>
      <c r="D13" s="100">
        <f>+'Таблица №4-П'!D13/'Таблица №4-П'!D$4*100</f>
        <v>4.1457307829878562</v>
      </c>
      <c r="E13" s="100">
        <f>+'Таблица №4-П'!E13/'Таблица №4-П'!E$4*100</f>
        <v>0</v>
      </c>
      <c r="F13" s="100">
        <f>+'Таблица №4-П'!F13/'Таблица №4-П'!F$4*100</f>
        <v>0</v>
      </c>
      <c r="G13" s="100">
        <f>+'Таблица №4-П'!G13/'Таблица №4-П'!G$4*100</f>
        <v>0</v>
      </c>
      <c r="H13" s="100">
        <f>+'Таблица №4-П'!H13/'Таблица №4-П'!H$4*100</f>
        <v>4.5164884911376539</v>
      </c>
      <c r="I13" s="100">
        <f>+'Таблица №4-П'!I13/'Таблица №4-П'!I$4*100</f>
        <v>2.2776943040568227</v>
      </c>
      <c r="J13" s="100">
        <f>+'Таблица №4-П'!J13/'Таблица №4-П'!J$4*100</f>
        <v>1.4423076923076923</v>
      </c>
      <c r="K13" s="100">
        <f>+'Таблица №4-П'!K13/'Таблица №4-П'!K$4*100</f>
        <v>0</v>
      </c>
      <c r="L13" s="100">
        <f>+'Таблица №4-П'!L13/'Таблица №4-П'!L$4*100</f>
        <v>4.2894317132544284</v>
      </c>
      <c r="M13" s="100">
        <f>+'Таблица №4-П'!M13/'Таблица №4-П'!M$4*100</f>
        <v>1.0548706458331276</v>
      </c>
      <c r="N13" s="30"/>
    </row>
    <row r="14" spans="1:14" ht="15.75" customHeight="1">
      <c r="A14" s="25" t="s">
        <v>60</v>
      </c>
      <c r="B14" s="61" t="s">
        <v>25</v>
      </c>
      <c r="C14" s="99">
        <f>+'Таблица №4-П'!C14/'Таблица №4-П'!C$14*100</f>
        <v>100</v>
      </c>
      <c r="D14" s="99">
        <f>+'Таблица №4-П'!D14/'Таблица №4-П'!D$14*100</f>
        <v>100</v>
      </c>
      <c r="E14" s="99">
        <f>+'Таблица №4-П'!E14/'Таблица №4-П'!E$14*100</f>
        <v>100</v>
      </c>
      <c r="F14" s="99">
        <f>+'Таблица №4-П'!F14/'Таблица №4-П'!F$14*100</f>
        <v>100</v>
      </c>
      <c r="G14" s="99">
        <f>+'Таблица №4-П'!G14/'Таблица №4-П'!G$14*100</f>
        <v>100</v>
      </c>
      <c r="H14" s="99">
        <f>+'Таблица №4-П'!H14/'Таблица №4-П'!H$14*100</f>
        <v>100</v>
      </c>
      <c r="I14" s="99">
        <f>+'Таблица №4-П'!I14/'Таблица №4-П'!I$14*100</f>
        <v>100</v>
      </c>
      <c r="J14" s="99">
        <f>+'Таблица №4-П'!J14/'Таблица №4-П'!J$14*100</f>
        <v>100</v>
      </c>
      <c r="K14" s="99">
        <f>+'Таблица №4-П'!K14/'Таблица №4-П'!K$14*100</f>
        <v>100</v>
      </c>
      <c r="L14" s="99">
        <f>+'Таблица №4-П'!L14/'Таблица №4-П'!L$14*100</f>
        <v>100</v>
      </c>
      <c r="M14" s="99">
        <f>+'Таблица №4-П'!M14/'Таблица №4-П'!M$14*100</f>
        <v>100</v>
      </c>
    </row>
    <row r="15" spans="1:14" ht="15.75" customHeight="1">
      <c r="A15" s="66">
        <v>1</v>
      </c>
      <c r="B15" s="63" t="s">
        <v>26</v>
      </c>
      <c r="C15" s="100">
        <f>+'Таблица №4-П'!C15/'Таблица №4-П'!C$14*100</f>
        <v>86.995780681936921</v>
      </c>
      <c r="D15" s="100">
        <f>+'Таблица №4-П'!D15/'Таблица №4-П'!D$14*100</f>
        <v>91.05021556403338</v>
      </c>
      <c r="E15" s="100">
        <f>+'Таблица №4-П'!E15/'Таблица №4-П'!E$14*100</f>
        <v>97.109070877708419</v>
      </c>
      <c r="F15" s="100">
        <f>+'Таблица №4-П'!F15/'Таблица №4-П'!F$14*100</f>
        <v>98.099955837674187</v>
      </c>
      <c r="G15" s="100">
        <f>+'Таблица №4-П'!G15/'Таблица №4-П'!G$14*100</f>
        <v>98.238924030248768</v>
      </c>
      <c r="H15" s="100">
        <f>+'Таблица №4-П'!H15/'Таблица №4-П'!H$14*100</f>
        <v>91.728066439522991</v>
      </c>
      <c r="I15" s="100">
        <f>+'Таблица №4-П'!I15/'Таблица №4-П'!I$14*100</f>
        <v>92.302843093992308</v>
      </c>
      <c r="J15" s="100">
        <f>+'Таблица №4-П'!J15/'Таблица №4-П'!J$14*100</f>
        <v>97.011305548300442</v>
      </c>
      <c r="K15" s="100">
        <f>+'Таблица №4-П'!K15/'Таблица №4-П'!K$14*100</f>
        <v>88.44340930516276</v>
      </c>
      <c r="L15" s="100">
        <f>+'Таблица №4-П'!L15/'Таблица №4-П'!L$14*100</f>
        <v>92.391810144253142</v>
      </c>
      <c r="M15" s="100">
        <f>+'Таблица №4-П'!M15/'Таблица №4-П'!M$14*100</f>
        <v>93.248458530111009</v>
      </c>
    </row>
    <row r="16" spans="1:14" ht="15.75" customHeight="1">
      <c r="A16" s="66">
        <v>2</v>
      </c>
      <c r="B16" s="63" t="s">
        <v>20</v>
      </c>
      <c r="C16" s="100">
        <f>+'Таблица №4-П'!C16/'Таблица №4-П'!C$14*100</f>
        <v>12.937200260869878</v>
      </c>
      <c r="D16" s="100">
        <f>+'Таблица №4-П'!D16/'Таблица №4-П'!D$14*100</f>
        <v>3.7917558388387458</v>
      </c>
      <c r="E16" s="100">
        <f>+'Таблица №4-П'!E16/'Таблица №4-П'!E$14*100</f>
        <v>2.8439221446933529</v>
      </c>
      <c r="F16" s="100">
        <f>+'Таблица №4-П'!F16/'Таблица №4-П'!F$14*100</f>
        <v>1.7037080391395263</v>
      </c>
      <c r="G16" s="100">
        <f>+'Таблица №4-П'!G16/'Таблица №4-П'!G$14*100</f>
        <v>1.7262924648622187</v>
      </c>
      <c r="H16" s="100">
        <f>+'Таблица №4-П'!H16/'Таблица №4-П'!H$14*100</f>
        <v>4.2365843270868826</v>
      </c>
      <c r="I16" s="100">
        <f>+'Таблица №4-П'!I16/'Таблица №4-П'!I$14*100</f>
        <v>2.8367900144991487</v>
      </c>
      <c r="J16" s="100">
        <f>+'Таблица №4-П'!J16/'Таблица №4-П'!J$14*100</f>
        <v>2.6081116376254614</v>
      </c>
      <c r="K16" s="100">
        <f>+'Таблица №4-П'!K16/'Таблица №4-П'!K$14*100</f>
        <v>11.539954527810126</v>
      </c>
      <c r="L16" s="100">
        <f>+'Таблица №4-П'!L16/'Таблица №4-П'!L$14*100</f>
        <v>7.6004343105320311</v>
      </c>
      <c r="M16" s="100">
        <f>+'Таблица №4-П'!M16/'Таблица №4-П'!M$14*100</f>
        <v>5.5669636241639155</v>
      </c>
    </row>
    <row r="17" spans="1:13" ht="15.75" customHeight="1">
      <c r="A17" s="66">
        <v>3</v>
      </c>
      <c r="B17" s="63" t="s">
        <v>21</v>
      </c>
      <c r="C17" s="100">
        <f>+'Таблица №4-П'!C17/'Таблица №4-П'!C$14*100</f>
        <v>6.7019057193198645E-2</v>
      </c>
      <c r="D17" s="100">
        <f>+'Таблица №4-П'!D17/'Таблица №4-П'!D$14*100</f>
        <v>5.1580285971278803</v>
      </c>
      <c r="E17" s="100">
        <f>+'Таблица №4-П'!E17/'Таблица №4-П'!E$14*100</f>
        <v>4.7006977598237236E-2</v>
      </c>
      <c r="F17" s="100">
        <f>+'Таблица №4-П'!F17/'Таблица №4-П'!F$14*100</f>
        <v>0.19633612318628521</v>
      </c>
      <c r="G17" s="100">
        <f>+'Таблица №4-П'!G17/'Таблица №4-П'!G$14*100</f>
        <v>3.4783504889014855E-2</v>
      </c>
      <c r="H17" s="100">
        <f>+'Таблица №4-П'!H17/'Таблица №4-П'!H$14*100</f>
        <v>4.0353492333901189</v>
      </c>
      <c r="I17" s="100">
        <f>+'Таблица №4-П'!I17/'Таблица №4-П'!I$14*100</f>
        <v>4.8603668915085416</v>
      </c>
      <c r="J17" s="100">
        <f>+'Таблица №4-П'!J17/'Таблица №4-П'!J$14*100</f>
        <v>0.38058281407410172</v>
      </c>
      <c r="K17" s="100">
        <f>+'Таблица №4-П'!K17/'Таблица №4-П'!K$14*100</f>
        <v>1.6636167027116951E-2</v>
      </c>
      <c r="L17" s="100">
        <f>+'Таблица №4-П'!L17/'Таблица №4-П'!L$14*100</f>
        <v>7.7555452148286028E-3</v>
      </c>
      <c r="M17" s="100">
        <f>+'Таблица №4-П'!M17/'Таблица №4-П'!M$14*100</f>
        <v>1.1845778457250731</v>
      </c>
    </row>
    <row r="20" spans="1:13">
      <c r="A20" s="27" t="s">
        <v>48</v>
      </c>
    </row>
    <row r="21" spans="1:13">
      <c r="A21" s="27" t="s">
        <v>68</v>
      </c>
    </row>
  </sheetData>
  <mergeCells count="2">
    <mergeCell ref="A1:M1"/>
    <mergeCell ref="I2:M2"/>
  </mergeCells>
  <phoneticPr fontId="7" type="noConversion"/>
  <printOptions horizontalCentered="1"/>
  <pageMargins left="0.19685039370078741" right="0.19685039370078741" top="0.98425196850393704" bottom="0.39370078740157483" header="0.51181102362204722" footer="0.51181102362204722"/>
  <pageSetup paperSize="9" scale="81" fitToHeight="4" orientation="landscape" r:id="rId1"/>
  <headerFooter alignWithMargins="0">
    <oddHeader>&amp;R&amp;"Times New Roman,Regular"&amp;A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Q20"/>
  <sheetViews>
    <sheetView showGridLines="0" zoomScaleNormal="75" workbookViewId="0">
      <selection sqref="A1:H1"/>
    </sheetView>
  </sheetViews>
  <sheetFormatPr defaultColWidth="9" defaultRowHeight="15.75"/>
  <cols>
    <col min="1" max="1" width="42.77734375" style="1" customWidth="1"/>
    <col min="2" max="2" width="7.88671875" style="1" customWidth="1"/>
    <col min="3" max="16384" width="9" style="1"/>
  </cols>
  <sheetData>
    <row r="1" spans="1:8" ht="33" customHeight="1">
      <c r="A1" s="129" t="s">
        <v>38</v>
      </c>
      <c r="B1" s="129"/>
      <c r="C1" s="129"/>
      <c r="D1" s="129"/>
      <c r="E1" s="129"/>
      <c r="F1" s="129"/>
      <c r="G1" s="129"/>
      <c r="H1" s="129"/>
    </row>
    <row r="2" spans="1:8">
      <c r="A2" s="6"/>
      <c r="H2" s="6" t="s">
        <v>65</v>
      </c>
    </row>
    <row r="3" spans="1:8" ht="15.75" customHeight="1">
      <c r="A3" s="14" t="s">
        <v>30</v>
      </c>
      <c r="B3" s="4">
        <v>2025</v>
      </c>
      <c r="C3" s="127">
        <v>2026</v>
      </c>
      <c r="D3" s="127"/>
      <c r="E3" s="127"/>
      <c r="F3" s="127"/>
      <c r="G3" s="127"/>
      <c r="H3" s="128"/>
    </row>
    <row r="4" spans="1:8" s="5" customFormat="1" ht="15.75" customHeight="1">
      <c r="A4" s="17" t="s">
        <v>33</v>
      </c>
      <c r="B4" s="3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</row>
    <row r="5" spans="1:8" ht="15.75" customHeight="1">
      <c r="A5" s="9" t="s">
        <v>2</v>
      </c>
      <c r="B5" s="101">
        <v>3288.3</v>
      </c>
      <c r="C5" s="101">
        <v>3342.14</v>
      </c>
      <c r="D5" s="101">
        <v>3373.85</v>
      </c>
      <c r="E5" s="101">
        <v>3284.07</v>
      </c>
      <c r="F5" s="101">
        <v>3401.48</v>
      </c>
      <c r="G5" s="101">
        <v>3475.97</v>
      </c>
      <c r="H5" s="101">
        <v>3493.48</v>
      </c>
    </row>
    <row r="6" spans="1:8" ht="15.75" customHeight="1">
      <c r="A6" s="9" t="s">
        <v>3</v>
      </c>
      <c r="B6" s="101">
        <v>3327.7</v>
      </c>
      <c r="C6" s="101">
        <v>3338.27</v>
      </c>
      <c r="D6" s="101">
        <v>3266.13</v>
      </c>
      <c r="E6" s="101">
        <v>3265.15</v>
      </c>
      <c r="F6" s="101">
        <v>3281.46</v>
      </c>
      <c r="G6" s="101">
        <v>3295.87</v>
      </c>
      <c r="H6" s="101">
        <v>3326.3</v>
      </c>
    </row>
    <row r="7" spans="1:8" ht="15.75" customHeight="1">
      <c r="A7" s="9" t="s">
        <v>4</v>
      </c>
      <c r="B7" s="101">
        <v>3284.32</v>
      </c>
      <c r="C7" s="101">
        <v>3337.54</v>
      </c>
      <c r="D7" s="101">
        <v>3372.53</v>
      </c>
      <c r="E7" s="101">
        <v>3258.67</v>
      </c>
      <c r="F7" s="101">
        <v>3372.77</v>
      </c>
      <c r="G7" s="101">
        <v>3355.92</v>
      </c>
      <c r="H7" s="101">
        <v>3494.83</v>
      </c>
    </row>
    <row r="8" spans="1:8" ht="15.75" customHeight="1">
      <c r="A8" s="9" t="s">
        <v>5</v>
      </c>
      <c r="B8" s="101">
        <v>3441.03</v>
      </c>
      <c r="C8" s="101">
        <v>3514.6</v>
      </c>
      <c r="D8" s="101">
        <v>3546.95</v>
      </c>
      <c r="E8" s="101">
        <v>3420.68</v>
      </c>
      <c r="F8" s="101">
        <v>3535.35</v>
      </c>
      <c r="G8" s="101">
        <v>3634.09</v>
      </c>
      <c r="H8" s="101">
        <v>3667.57</v>
      </c>
    </row>
    <row r="9" spans="1:8" ht="15.75" customHeight="1">
      <c r="A9" s="15" t="s">
        <v>52</v>
      </c>
      <c r="B9" s="101">
        <v>3067.21</v>
      </c>
      <c r="C9" s="101">
        <v>3119.97</v>
      </c>
      <c r="D9" s="101">
        <v>3146.91</v>
      </c>
      <c r="E9" s="101">
        <v>3015.86</v>
      </c>
      <c r="F9" s="101">
        <v>3133.87</v>
      </c>
      <c r="G9" s="101">
        <v>3234.64</v>
      </c>
      <c r="H9" s="101">
        <v>3272.06</v>
      </c>
    </row>
    <row r="10" spans="1:8" ht="15.75" customHeight="1">
      <c r="A10" s="9" t="s">
        <v>6</v>
      </c>
      <c r="B10" s="101">
        <v>3093.65</v>
      </c>
      <c r="C10" s="101">
        <v>3110.1</v>
      </c>
      <c r="D10" s="101">
        <v>3100.04</v>
      </c>
      <c r="E10" s="101">
        <v>3050.85</v>
      </c>
      <c r="F10" s="101">
        <v>3071.73</v>
      </c>
      <c r="G10" s="101">
        <v>3100.35</v>
      </c>
      <c r="H10" s="101">
        <v>3160.84</v>
      </c>
    </row>
    <row r="11" spans="1:8" ht="15.75" customHeight="1">
      <c r="A11" s="9" t="s">
        <v>27</v>
      </c>
      <c r="B11" s="101">
        <v>1914.79</v>
      </c>
      <c r="C11" s="101">
        <v>1959.41</v>
      </c>
      <c r="D11" s="101">
        <v>1920.98</v>
      </c>
      <c r="E11" s="101">
        <v>1983.43</v>
      </c>
      <c r="F11" s="101">
        <v>1956.98</v>
      </c>
      <c r="G11" s="101">
        <v>1960.96</v>
      </c>
      <c r="H11" s="101">
        <v>2050.46</v>
      </c>
    </row>
    <row r="12" spans="1:8" ht="15.75" customHeight="1">
      <c r="A12" s="9" t="s">
        <v>22</v>
      </c>
      <c r="B12" s="101">
        <v>2411.5300000000002</v>
      </c>
      <c r="C12" s="101">
        <v>2457.87</v>
      </c>
      <c r="D12" s="101">
        <v>2408.34</v>
      </c>
      <c r="E12" s="101">
        <v>2454.2399999999998</v>
      </c>
      <c r="F12" s="101">
        <v>2428.0500000000002</v>
      </c>
      <c r="G12" s="101">
        <v>2383.5700000000002</v>
      </c>
      <c r="H12" s="101">
        <v>2532.0300000000002</v>
      </c>
    </row>
    <row r="13" spans="1:8" ht="15.75" customHeight="1">
      <c r="A13" s="15" t="s">
        <v>76</v>
      </c>
      <c r="B13" s="101">
        <v>1860.67</v>
      </c>
      <c r="C13" s="101">
        <v>1897.96</v>
      </c>
      <c r="D13" s="101">
        <v>1902.83</v>
      </c>
      <c r="E13" s="101">
        <v>1858.38</v>
      </c>
      <c r="F13" s="101">
        <v>1942.6</v>
      </c>
      <c r="G13" s="101">
        <v>1959.18</v>
      </c>
      <c r="H13" s="101">
        <v>1993.83</v>
      </c>
    </row>
    <row r="14" spans="1:8">
      <c r="A14" s="15" t="s">
        <v>54</v>
      </c>
      <c r="B14" s="101">
        <v>2019.74</v>
      </c>
      <c r="C14" s="101">
        <v>2042.88</v>
      </c>
      <c r="D14" s="101">
        <v>2024.58</v>
      </c>
      <c r="E14" s="101">
        <v>2002.83</v>
      </c>
      <c r="F14" s="101">
        <v>2091.56</v>
      </c>
      <c r="G14" s="101">
        <v>2105.7800000000002</v>
      </c>
      <c r="H14" s="101">
        <v>2130.4499999999998</v>
      </c>
    </row>
    <row r="15" spans="1:8">
      <c r="A15" s="10" t="s">
        <v>11</v>
      </c>
      <c r="B15" s="101">
        <v>3102.55</v>
      </c>
      <c r="C15" s="101">
        <v>3148.57</v>
      </c>
      <c r="D15" s="101">
        <v>3154.16</v>
      </c>
      <c r="E15" s="101">
        <v>3083.33</v>
      </c>
      <c r="F15" s="101">
        <v>3161.84</v>
      </c>
      <c r="G15" s="101">
        <v>3201.56</v>
      </c>
      <c r="H15" s="101">
        <v>3261.57</v>
      </c>
    </row>
    <row r="17" spans="1:17" ht="12.75" customHeight="1">
      <c r="A17" s="27" t="s">
        <v>36</v>
      </c>
    </row>
    <row r="18" spans="1:17" s="109" customFormat="1" ht="68.25" customHeight="1">
      <c r="A18" s="130" t="s">
        <v>47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</row>
    <row r="19" spans="1:17" ht="51" customHeight="1">
      <c r="A19" s="131" t="s">
        <v>37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</row>
    <row r="20" spans="1:17">
      <c r="A20" s="27" t="s">
        <v>72</v>
      </c>
    </row>
  </sheetData>
  <mergeCells count="4">
    <mergeCell ref="C3:H3"/>
    <mergeCell ref="A1:H1"/>
    <mergeCell ref="A18:Q18"/>
    <mergeCell ref="A19:Q19"/>
  </mergeCells>
  <phoneticPr fontId="0" type="noConversion"/>
  <printOptions horizontalCentered="1" verticalCentered="1"/>
  <pageMargins left="0.86614173228346458" right="0.27559055118110237" top="0.39370078740157483" bottom="0.74803149606299213" header="0.19685039370078741" footer="0.51181102362204722"/>
  <pageSetup paperSize="9" orientation="landscape" r:id="rId1"/>
  <headerFooter alignWithMargins="0">
    <oddHeader>&amp;R&amp;"Times New Roman,Regular"&amp;14&amp;A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19"/>
  <sheetViews>
    <sheetView showGridLines="0" zoomScaleNormal="75" workbookViewId="0">
      <selection sqref="A1:H1"/>
    </sheetView>
  </sheetViews>
  <sheetFormatPr defaultColWidth="9" defaultRowHeight="15.75"/>
  <cols>
    <col min="1" max="1" width="42.33203125" style="1" customWidth="1"/>
    <col min="2" max="2" width="8.6640625" style="1" customWidth="1"/>
    <col min="3" max="3" width="8.44140625" style="1" customWidth="1"/>
    <col min="4" max="7" width="8.21875" style="1" customWidth="1"/>
    <col min="8" max="8" width="8.44140625" style="1" customWidth="1"/>
    <col min="9" max="16384" width="9" style="1"/>
  </cols>
  <sheetData>
    <row r="1" spans="1:8" ht="47.25" customHeight="1">
      <c r="A1" s="115" t="s">
        <v>53</v>
      </c>
      <c r="B1" s="115"/>
      <c r="C1" s="115"/>
      <c r="D1" s="115"/>
      <c r="E1" s="115"/>
      <c r="F1" s="115"/>
      <c r="G1" s="115"/>
      <c r="H1" s="115"/>
    </row>
    <row r="2" spans="1:8">
      <c r="A2" s="6"/>
      <c r="H2" s="6" t="s">
        <v>65</v>
      </c>
    </row>
    <row r="3" spans="1:8" ht="15.75" customHeight="1">
      <c r="A3" s="31" t="s">
        <v>30</v>
      </c>
      <c r="B3" s="35">
        <v>2025</v>
      </c>
      <c r="C3" s="127">
        <v>2026</v>
      </c>
      <c r="D3" s="127"/>
      <c r="E3" s="127"/>
      <c r="F3" s="127"/>
      <c r="G3" s="127"/>
      <c r="H3" s="128"/>
    </row>
    <row r="4" spans="1:8" s="5" customFormat="1" ht="15.75" customHeight="1">
      <c r="A4" s="102" t="s">
        <v>33</v>
      </c>
      <c r="B4" s="3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</row>
    <row r="5" spans="1:8" ht="15.75" customHeight="1">
      <c r="A5" s="103" t="s">
        <v>2</v>
      </c>
      <c r="B5" s="104">
        <v>5152.9799999999996</v>
      </c>
      <c r="C5" s="104">
        <v>5247.7</v>
      </c>
      <c r="D5" s="104">
        <v>5281.09</v>
      </c>
      <c r="E5" s="104">
        <v>5121.79</v>
      </c>
      <c r="F5" s="104">
        <v>5314.12</v>
      </c>
      <c r="G5" s="104">
        <v>5412.91</v>
      </c>
      <c r="H5" s="104">
        <v>5634.96</v>
      </c>
    </row>
    <row r="6" spans="1:8" ht="15.75" customHeight="1">
      <c r="A6" s="103" t="s">
        <v>3</v>
      </c>
      <c r="B6" s="104">
        <v>5433.34</v>
      </c>
      <c r="C6" s="104">
        <v>5469.26</v>
      </c>
      <c r="D6" s="104">
        <v>5361.4</v>
      </c>
      <c r="E6" s="104">
        <v>5332</v>
      </c>
      <c r="F6" s="104">
        <v>5385.78</v>
      </c>
      <c r="G6" s="104">
        <v>5409.52</v>
      </c>
      <c r="H6" s="104">
        <v>5422.4</v>
      </c>
    </row>
    <row r="7" spans="1:8" ht="15.75" customHeight="1">
      <c r="A7" s="103" t="s">
        <v>4</v>
      </c>
      <c r="B7" s="104">
        <v>7008.62</v>
      </c>
      <c r="C7" s="104">
        <v>7149.91</v>
      </c>
      <c r="D7" s="104">
        <v>7245.44</v>
      </c>
      <c r="E7" s="104">
        <v>6860.37</v>
      </c>
      <c r="F7" s="104">
        <v>7097.71</v>
      </c>
      <c r="G7" s="104">
        <v>7034.69</v>
      </c>
      <c r="H7" s="104">
        <v>7382.12</v>
      </c>
    </row>
    <row r="8" spans="1:8" ht="15.75" customHeight="1">
      <c r="A8" s="103" t="s">
        <v>5</v>
      </c>
      <c r="B8" s="104">
        <v>7635.99</v>
      </c>
      <c r="C8" s="104">
        <v>7440.95</v>
      </c>
      <c r="D8" s="104">
        <v>7460.33</v>
      </c>
      <c r="E8" s="104">
        <v>7216.47</v>
      </c>
      <c r="F8" s="104">
        <v>7485.81</v>
      </c>
      <c r="G8" s="104">
        <v>7684.97</v>
      </c>
      <c r="H8" s="104">
        <v>7768.15</v>
      </c>
    </row>
    <row r="9" spans="1:8" ht="15.75" customHeight="1">
      <c r="A9" s="103" t="s">
        <v>52</v>
      </c>
      <c r="B9" s="104">
        <v>6742.81</v>
      </c>
      <c r="C9" s="104">
        <v>6896.56</v>
      </c>
      <c r="D9" s="104">
        <v>6931.88</v>
      </c>
      <c r="E9" s="104">
        <v>6543.49</v>
      </c>
      <c r="F9" s="104">
        <v>6800.98</v>
      </c>
      <c r="G9" s="104">
        <v>7047.65</v>
      </c>
      <c r="H9" s="104">
        <v>7154.74</v>
      </c>
    </row>
    <row r="10" spans="1:8" ht="15.75" customHeight="1">
      <c r="A10" s="103" t="s">
        <v>6</v>
      </c>
      <c r="B10" s="104">
        <v>6058.99</v>
      </c>
      <c r="C10" s="104">
        <v>6115.87</v>
      </c>
      <c r="D10" s="104">
        <v>6126.91</v>
      </c>
      <c r="E10" s="104">
        <v>5950.81</v>
      </c>
      <c r="F10" s="104">
        <v>6014.81</v>
      </c>
      <c r="G10" s="104">
        <v>6116.4</v>
      </c>
      <c r="H10" s="104">
        <v>6249.2</v>
      </c>
    </row>
    <row r="11" spans="1:8" ht="15.75" customHeight="1">
      <c r="A11" s="103" t="s">
        <v>27</v>
      </c>
      <c r="B11" s="104">
        <v>3655.25</v>
      </c>
      <c r="C11" s="104">
        <v>3748.61</v>
      </c>
      <c r="D11" s="104">
        <v>3609.64</v>
      </c>
      <c r="E11" s="104">
        <v>3642.46</v>
      </c>
      <c r="F11" s="104">
        <v>3624.43</v>
      </c>
      <c r="G11" s="104">
        <v>3560.91</v>
      </c>
      <c r="H11" s="104">
        <v>3738.78</v>
      </c>
    </row>
    <row r="12" spans="1:8" ht="15.75" customHeight="1">
      <c r="A12" s="103" t="s">
        <v>22</v>
      </c>
      <c r="B12" s="104">
        <v>4070.54</v>
      </c>
      <c r="C12" s="104">
        <v>4161.57</v>
      </c>
      <c r="D12" s="104">
        <v>4039.62</v>
      </c>
      <c r="E12" s="104">
        <v>4076.63</v>
      </c>
      <c r="F12" s="104">
        <v>4033.76</v>
      </c>
      <c r="G12" s="104">
        <v>3933.78</v>
      </c>
      <c r="H12" s="104">
        <v>4202.6000000000004</v>
      </c>
    </row>
    <row r="13" spans="1:8" ht="15.75" customHeight="1">
      <c r="A13" s="15" t="s">
        <v>77</v>
      </c>
      <c r="B13" s="104">
        <v>3660.43</v>
      </c>
      <c r="C13" s="104">
        <v>3750.11</v>
      </c>
      <c r="D13" s="104">
        <v>3762.26</v>
      </c>
      <c r="E13" s="104">
        <v>3658.05</v>
      </c>
      <c r="F13" s="104">
        <v>3867.6</v>
      </c>
      <c r="G13" s="104">
        <v>3902.66</v>
      </c>
      <c r="H13" s="104">
        <v>3999.09</v>
      </c>
    </row>
    <row r="14" spans="1:8" ht="21" customHeight="1">
      <c r="A14" s="103" t="s">
        <v>54</v>
      </c>
      <c r="B14" s="104">
        <v>2638.83</v>
      </c>
      <c r="C14" s="104">
        <v>2693.42</v>
      </c>
      <c r="D14" s="104">
        <v>2700.64</v>
      </c>
      <c r="E14" s="104">
        <v>2689.35</v>
      </c>
      <c r="F14" s="104">
        <v>2838.86</v>
      </c>
      <c r="G14" s="104">
        <v>2918.88</v>
      </c>
      <c r="H14" s="104">
        <v>2972.93</v>
      </c>
    </row>
    <row r="15" spans="1:8">
      <c r="A15" s="32" t="s">
        <v>11</v>
      </c>
      <c r="B15" s="104">
        <v>5702.61</v>
      </c>
      <c r="C15" s="104">
        <v>5769.17</v>
      </c>
      <c r="D15" s="104">
        <v>5765.94</v>
      </c>
      <c r="E15" s="104">
        <v>5592.7</v>
      </c>
      <c r="F15" s="104">
        <v>5749.13</v>
      </c>
      <c r="G15" s="104">
        <v>5808.61</v>
      </c>
      <c r="H15" s="104">
        <v>5985.63</v>
      </c>
    </row>
    <row r="17" spans="1:17" ht="12.75" customHeight="1">
      <c r="A17" s="27" t="s">
        <v>48</v>
      </c>
    </row>
    <row r="18" spans="1:17" ht="69" customHeight="1">
      <c r="A18" s="130" t="s">
        <v>39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</row>
    <row r="19" spans="1:17">
      <c r="A19" s="27" t="s">
        <v>71</v>
      </c>
    </row>
  </sheetData>
  <mergeCells count="3">
    <mergeCell ref="C3:H3"/>
    <mergeCell ref="A1:H1"/>
    <mergeCell ref="A18:Q18"/>
  </mergeCells>
  <printOptions horizontalCentered="1" verticalCentered="1"/>
  <pageMargins left="0.86614173228346458" right="0.27559055118110237" top="0.39370078740157483" bottom="0.74803149606299213" header="0.19685039370078741" footer="0.51181102362204722"/>
  <pageSetup paperSize="9" scale="75" orientation="landscape" r:id="rId1"/>
  <headerFooter alignWithMargins="0">
    <oddHeader>&amp;R&amp;"Times New Roman,Regular"&amp;14&amp;A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20"/>
  <sheetViews>
    <sheetView showGridLines="0" zoomScaleNormal="75" workbookViewId="0">
      <selection sqref="A1:H1"/>
    </sheetView>
  </sheetViews>
  <sheetFormatPr defaultColWidth="8" defaultRowHeight="15.75"/>
  <cols>
    <col min="1" max="1" width="40.21875" style="12" customWidth="1"/>
    <col min="2" max="2" width="8.33203125" style="11" bestFit="1" customWidth="1"/>
    <col min="3" max="3" width="8.109375" style="11" customWidth="1"/>
    <col min="4" max="7" width="7.77734375" style="11" customWidth="1"/>
    <col min="8" max="8" width="7.88671875" style="11" customWidth="1"/>
    <col min="9" max="16384" width="8" style="11"/>
  </cols>
  <sheetData>
    <row r="1" spans="1:8" ht="21" customHeight="1">
      <c r="A1" s="133" t="s">
        <v>57</v>
      </c>
      <c r="B1" s="133"/>
      <c r="C1" s="133"/>
      <c r="D1" s="133"/>
      <c r="E1" s="133"/>
      <c r="F1" s="133"/>
      <c r="G1" s="133"/>
      <c r="H1" s="133"/>
    </row>
    <row r="2" spans="1:8" ht="8.25" customHeight="1">
      <c r="C2" s="70"/>
      <c r="D2" s="70"/>
      <c r="E2" s="70"/>
      <c r="F2" s="70"/>
      <c r="G2" s="70"/>
      <c r="H2" s="70"/>
    </row>
    <row r="3" spans="1:8">
      <c r="H3" s="69" t="s">
        <v>45</v>
      </c>
    </row>
    <row r="4" spans="1:8" ht="15.75" customHeight="1">
      <c r="A4" s="31" t="s">
        <v>30</v>
      </c>
      <c r="B4" s="105">
        <v>2025</v>
      </c>
      <c r="C4" s="132">
        <v>2026</v>
      </c>
      <c r="D4" s="132"/>
      <c r="E4" s="132"/>
      <c r="F4" s="132"/>
      <c r="G4" s="132"/>
      <c r="H4" s="132"/>
    </row>
    <row r="5" spans="1:8">
      <c r="A5" s="71" t="s">
        <v>33</v>
      </c>
      <c r="B5" s="45">
        <v>12</v>
      </c>
      <c r="C5" s="106">
        <v>1</v>
      </c>
      <c r="D5" s="106">
        <v>2</v>
      </c>
      <c r="E5" s="106">
        <v>3</v>
      </c>
      <c r="F5" s="106">
        <v>4</v>
      </c>
      <c r="G5" s="106">
        <v>5</v>
      </c>
      <c r="H5" s="106">
        <v>6</v>
      </c>
    </row>
    <row r="6" spans="1:8" s="40" customFormat="1">
      <c r="A6" s="15" t="s">
        <v>2</v>
      </c>
      <c r="B6" s="107" t="s">
        <v>63</v>
      </c>
      <c r="C6" s="107">
        <v>0</v>
      </c>
      <c r="D6" s="107">
        <v>0</v>
      </c>
      <c r="E6" s="107">
        <v>0</v>
      </c>
      <c r="F6" s="107">
        <v>0</v>
      </c>
      <c r="G6" s="107">
        <v>0</v>
      </c>
      <c r="H6" s="107">
        <v>0</v>
      </c>
    </row>
    <row r="7" spans="1:8">
      <c r="A7" s="15" t="s">
        <v>3</v>
      </c>
      <c r="B7" s="107" t="s">
        <v>63</v>
      </c>
      <c r="C7" s="107">
        <v>0</v>
      </c>
      <c r="D7" s="107">
        <v>0</v>
      </c>
      <c r="E7" s="107">
        <v>0</v>
      </c>
      <c r="F7" s="107">
        <v>0</v>
      </c>
      <c r="G7" s="107">
        <v>0</v>
      </c>
      <c r="H7" s="107">
        <v>0</v>
      </c>
    </row>
    <row r="8" spans="1:8">
      <c r="A8" s="15" t="s">
        <v>4</v>
      </c>
      <c r="B8" s="107" t="s">
        <v>63</v>
      </c>
      <c r="C8" s="107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</row>
    <row r="9" spans="1:8">
      <c r="A9" s="15" t="s">
        <v>5</v>
      </c>
      <c r="B9" s="107" t="s">
        <v>63</v>
      </c>
      <c r="C9" s="107">
        <v>0</v>
      </c>
      <c r="D9" s="107">
        <v>0</v>
      </c>
      <c r="E9" s="107">
        <v>0</v>
      </c>
      <c r="F9" s="107">
        <v>0</v>
      </c>
      <c r="G9" s="107">
        <v>0</v>
      </c>
      <c r="H9" s="107">
        <v>0</v>
      </c>
    </row>
    <row r="10" spans="1:8">
      <c r="A10" s="15" t="s">
        <v>52</v>
      </c>
      <c r="B10" s="107" t="s">
        <v>63</v>
      </c>
      <c r="C10" s="107">
        <v>0</v>
      </c>
      <c r="D10" s="107">
        <v>0</v>
      </c>
      <c r="E10" s="107">
        <v>0</v>
      </c>
      <c r="F10" s="107">
        <v>0</v>
      </c>
      <c r="G10" s="107">
        <v>0</v>
      </c>
      <c r="H10" s="107">
        <v>0</v>
      </c>
    </row>
    <row r="11" spans="1:8">
      <c r="A11" s="15" t="s">
        <v>6</v>
      </c>
      <c r="B11" s="107">
        <v>2</v>
      </c>
      <c r="C11" s="107">
        <v>2</v>
      </c>
      <c r="D11" s="107">
        <v>2</v>
      </c>
      <c r="E11" s="107">
        <v>2</v>
      </c>
      <c r="F11" s="107">
        <v>2</v>
      </c>
      <c r="G11" s="107">
        <v>2</v>
      </c>
      <c r="H11" s="107">
        <v>1</v>
      </c>
    </row>
    <row r="12" spans="1:8">
      <c r="A12" s="15" t="s">
        <v>27</v>
      </c>
      <c r="B12" s="107" t="s">
        <v>63</v>
      </c>
      <c r="C12" s="107">
        <v>0</v>
      </c>
      <c r="D12" s="107">
        <v>0</v>
      </c>
      <c r="E12" s="107">
        <v>0</v>
      </c>
      <c r="F12" s="107">
        <v>0</v>
      </c>
      <c r="G12" s="107">
        <v>0</v>
      </c>
      <c r="H12" s="107">
        <v>0</v>
      </c>
    </row>
    <row r="13" spans="1:8">
      <c r="A13" s="15" t="s">
        <v>22</v>
      </c>
      <c r="B13" s="107" t="s">
        <v>63</v>
      </c>
      <c r="C13" s="107">
        <v>0</v>
      </c>
      <c r="D13" s="107">
        <v>0</v>
      </c>
      <c r="E13" s="107">
        <v>0</v>
      </c>
      <c r="F13" s="107">
        <v>0</v>
      </c>
      <c r="G13" s="107">
        <v>0</v>
      </c>
      <c r="H13" s="107">
        <v>0</v>
      </c>
    </row>
    <row r="14" spans="1:8" ht="15.75" customHeight="1">
      <c r="A14" s="15" t="s">
        <v>73</v>
      </c>
      <c r="B14" s="107" t="s">
        <v>63</v>
      </c>
      <c r="C14" s="107">
        <v>0</v>
      </c>
      <c r="D14" s="107">
        <v>0</v>
      </c>
      <c r="E14" s="107">
        <v>0</v>
      </c>
      <c r="F14" s="107">
        <v>0</v>
      </c>
      <c r="G14" s="107">
        <v>0</v>
      </c>
      <c r="H14" s="107">
        <v>0</v>
      </c>
    </row>
    <row r="15" spans="1:8" ht="15.75" customHeight="1">
      <c r="A15" s="15" t="s">
        <v>54</v>
      </c>
      <c r="B15" s="107" t="s">
        <v>63</v>
      </c>
      <c r="C15" s="107">
        <v>0</v>
      </c>
      <c r="D15" s="107">
        <v>0</v>
      </c>
      <c r="E15" s="107">
        <v>0</v>
      </c>
      <c r="F15" s="107">
        <v>0</v>
      </c>
      <c r="G15" s="107">
        <v>0</v>
      </c>
      <c r="H15" s="107">
        <v>0</v>
      </c>
    </row>
    <row r="16" spans="1:8">
      <c r="A16" s="72" t="s">
        <v>7</v>
      </c>
      <c r="B16" s="107">
        <v>2</v>
      </c>
      <c r="C16" s="107">
        <f>SUM(C6:C15)</f>
        <v>2</v>
      </c>
      <c r="D16" s="107">
        <f>SUM(D6:D15)</f>
        <v>2</v>
      </c>
      <c r="E16" s="107">
        <f t="shared" ref="E16:H16" si="0">SUM(E6:E15)</f>
        <v>2</v>
      </c>
      <c r="F16" s="107">
        <f t="shared" si="0"/>
        <v>2</v>
      </c>
      <c r="G16" s="107">
        <f t="shared" si="0"/>
        <v>2</v>
      </c>
      <c r="H16" s="107">
        <f t="shared" si="0"/>
        <v>1</v>
      </c>
    </row>
    <row r="19" spans="1:1">
      <c r="A19" s="27" t="s">
        <v>48</v>
      </c>
    </row>
    <row r="20" spans="1:1">
      <c r="A20" s="27" t="s">
        <v>68</v>
      </c>
    </row>
  </sheetData>
  <mergeCells count="2">
    <mergeCell ref="C4:H4"/>
    <mergeCell ref="A1:H1"/>
  </mergeCells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1" orientation="landscape" r:id="rId1"/>
  <headerFooter alignWithMargins="0">
    <oddHeader>&amp;R&amp;"Times New Roman,Regular"Таблица  №6-П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pageSetUpPr fitToPage="1"/>
  </sheetPr>
  <dimension ref="A1:N17"/>
  <sheetViews>
    <sheetView showGridLines="0" zoomScaleNormal="75" zoomScaleSheetLayoutView="75" workbookViewId="0">
      <selection sqref="A1:L1"/>
    </sheetView>
  </sheetViews>
  <sheetFormatPr defaultColWidth="9" defaultRowHeight="15.75"/>
  <cols>
    <col min="1" max="1" width="30.109375" style="1" customWidth="1"/>
    <col min="2" max="2" width="9.109375" style="1" customWidth="1"/>
    <col min="3" max="3" width="9.6640625" style="1" customWidth="1"/>
    <col min="4" max="9" width="9.109375" style="1" customWidth="1"/>
    <col min="10" max="10" width="12.6640625" style="1" customWidth="1"/>
    <col min="11" max="11" width="10.6640625" style="1" customWidth="1"/>
    <col min="12" max="12" width="9.5546875" style="1" customWidth="1"/>
    <col min="13" max="16384" width="9" style="1"/>
  </cols>
  <sheetData>
    <row r="1" spans="1:14">
      <c r="A1" s="134" t="s">
        <v>83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4">
      <c r="A2" s="12"/>
      <c r="B2" s="11"/>
      <c r="C2" s="11" t="s">
        <v>0</v>
      </c>
      <c r="D2" s="11"/>
      <c r="E2" s="11"/>
      <c r="F2" s="11"/>
      <c r="G2" s="11"/>
      <c r="H2" s="135" t="s">
        <v>64</v>
      </c>
      <c r="I2" s="135"/>
      <c r="J2" s="135"/>
      <c r="K2" s="135"/>
      <c r="L2" s="135"/>
    </row>
    <row r="3" spans="1:14" ht="58.5" customHeight="1">
      <c r="A3" s="23" t="s">
        <v>35</v>
      </c>
      <c r="B3" s="80" t="s">
        <v>2</v>
      </c>
      <c r="C3" s="80" t="s">
        <v>3</v>
      </c>
      <c r="D3" s="80" t="s">
        <v>4</v>
      </c>
      <c r="E3" s="80" t="s">
        <v>5</v>
      </c>
      <c r="F3" s="22" t="s">
        <v>52</v>
      </c>
      <c r="G3" s="81" t="s">
        <v>6</v>
      </c>
      <c r="H3" s="21" t="s">
        <v>27</v>
      </c>
      <c r="I3" s="21" t="s">
        <v>22</v>
      </c>
      <c r="J3" s="21" t="s">
        <v>74</v>
      </c>
      <c r="K3" s="21" t="s">
        <v>54</v>
      </c>
      <c r="L3" s="83" t="s">
        <v>55</v>
      </c>
    </row>
    <row r="4" spans="1:14" ht="15" customHeight="1">
      <c r="A4" s="108" t="s">
        <v>46</v>
      </c>
      <c r="B4" s="82">
        <v>0</v>
      </c>
      <c r="C4" s="82">
        <v>0</v>
      </c>
      <c r="D4" s="82">
        <v>0</v>
      </c>
      <c r="E4" s="82">
        <v>0</v>
      </c>
      <c r="F4" s="82">
        <v>0</v>
      </c>
      <c r="G4" s="82">
        <v>22</v>
      </c>
      <c r="H4" s="82">
        <v>0</v>
      </c>
      <c r="I4" s="82">
        <v>0</v>
      </c>
      <c r="J4" s="82">
        <v>0</v>
      </c>
      <c r="K4" s="82">
        <v>0</v>
      </c>
      <c r="L4" s="82">
        <f>+SUM(B4:K4)</f>
        <v>22</v>
      </c>
      <c r="N4" s="42"/>
    </row>
    <row r="5" spans="1:14" ht="48.75" customHeight="1">
      <c r="A5" s="108" t="s">
        <v>50</v>
      </c>
      <c r="B5" s="82">
        <v>554</v>
      </c>
      <c r="C5" s="82">
        <v>274</v>
      </c>
      <c r="D5" s="82">
        <v>344</v>
      </c>
      <c r="E5" s="82">
        <v>403</v>
      </c>
      <c r="F5" s="82">
        <v>139</v>
      </c>
      <c r="G5" s="82">
        <v>132</v>
      </c>
      <c r="H5" s="82">
        <v>68</v>
      </c>
      <c r="I5" s="82">
        <v>77</v>
      </c>
      <c r="J5" s="82">
        <v>0</v>
      </c>
      <c r="K5" s="82">
        <v>23</v>
      </c>
      <c r="L5" s="82">
        <f t="shared" ref="L5:L9" si="0">+SUM(B5:K5)</f>
        <v>2014</v>
      </c>
    </row>
    <row r="6" spans="1:14" ht="48.75" customHeight="1">
      <c r="A6" s="108" t="s">
        <v>51</v>
      </c>
      <c r="B6" s="82">
        <v>109</v>
      </c>
      <c r="C6" s="82">
        <v>42</v>
      </c>
      <c r="D6" s="82">
        <v>110</v>
      </c>
      <c r="E6" s="82">
        <v>39</v>
      </c>
      <c r="F6" s="82">
        <v>25</v>
      </c>
      <c r="G6" s="82">
        <v>7</v>
      </c>
      <c r="H6" s="82">
        <v>6</v>
      </c>
      <c r="I6" s="82">
        <v>10</v>
      </c>
      <c r="J6" s="82">
        <v>53</v>
      </c>
      <c r="K6" s="82">
        <v>8</v>
      </c>
      <c r="L6" s="82">
        <f t="shared" si="0"/>
        <v>409</v>
      </c>
    </row>
    <row r="7" spans="1:14" ht="31.5" customHeight="1">
      <c r="A7" s="108" t="s">
        <v>12</v>
      </c>
      <c r="B7" s="82">
        <v>652</v>
      </c>
      <c r="C7" s="82">
        <v>230</v>
      </c>
      <c r="D7" s="82">
        <v>389</v>
      </c>
      <c r="E7" s="82">
        <v>276</v>
      </c>
      <c r="F7" s="82">
        <v>95</v>
      </c>
      <c r="G7" s="82">
        <v>66</v>
      </c>
      <c r="H7" s="82">
        <v>35</v>
      </c>
      <c r="I7" s="82">
        <v>112</v>
      </c>
      <c r="J7" s="82">
        <v>6</v>
      </c>
      <c r="K7" s="82">
        <v>54</v>
      </c>
      <c r="L7" s="82">
        <f>+SUM(B7:K7)</f>
        <v>1915</v>
      </c>
    </row>
    <row r="8" spans="1:14" ht="31.5" customHeight="1">
      <c r="A8" s="108" t="s">
        <v>61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  <c r="J8" s="82">
        <v>0</v>
      </c>
      <c r="K8" s="82">
        <v>0</v>
      </c>
      <c r="L8" s="82">
        <f t="shared" si="0"/>
        <v>0</v>
      </c>
    </row>
    <row r="9" spans="1:14" ht="15" customHeight="1">
      <c r="A9" s="24" t="s">
        <v>7</v>
      </c>
      <c r="B9" s="82">
        <f>+SUM(B4:B8)</f>
        <v>1315</v>
      </c>
      <c r="C9" s="82">
        <f t="shared" ref="C9:K9" si="1">+SUM(C4:C8)</f>
        <v>546</v>
      </c>
      <c r="D9" s="82">
        <f t="shared" si="1"/>
        <v>843</v>
      </c>
      <c r="E9" s="82">
        <f t="shared" si="1"/>
        <v>718</v>
      </c>
      <c r="F9" s="82">
        <f t="shared" si="1"/>
        <v>259</v>
      </c>
      <c r="G9" s="82">
        <f t="shared" si="1"/>
        <v>227</v>
      </c>
      <c r="H9" s="82">
        <f t="shared" si="1"/>
        <v>109</v>
      </c>
      <c r="I9" s="82">
        <f t="shared" si="1"/>
        <v>199</v>
      </c>
      <c r="J9" s="82">
        <f t="shared" si="1"/>
        <v>59</v>
      </c>
      <c r="K9" s="82">
        <f t="shared" si="1"/>
        <v>85</v>
      </c>
      <c r="L9" s="82">
        <f t="shared" si="0"/>
        <v>4360</v>
      </c>
    </row>
    <row r="12" spans="1:14">
      <c r="A12" s="27" t="s">
        <v>48</v>
      </c>
    </row>
    <row r="13" spans="1:14">
      <c r="A13" s="27" t="s">
        <v>68</v>
      </c>
      <c r="B13" s="37"/>
    </row>
    <row r="14" spans="1:14">
      <c r="B14" s="37"/>
    </row>
    <row r="15" spans="1:14">
      <c r="B15" s="37"/>
    </row>
    <row r="16" spans="1:14">
      <c r="B16" s="37"/>
    </row>
    <row r="17" spans="2:2">
      <c r="B17" s="37"/>
    </row>
  </sheetData>
  <mergeCells count="2">
    <mergeCell ref="A1:L1"/>
    <mergeCell ref="H2:L2"/>
  </mergeCells>
  <phoneticPr fontId="0" type="noConversion"/>
  <pageMargins left="0.82677165354330717" right="0.74803149606299213" top="2.5590551181102366" bottom="0.98425196850393704" header="0.51181102362204722" footer="0.51181102362204722"/>
  <pageSetup paperSize="9" scale="79" orientation="landscape" r:id="rId1"/>
  <headerFooter alignWithMargins="0">
    <oddHeader>&amp;R&amp;"Times New Roman,Regular"&amp;A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3046B2E36EA489D6805EB1C22E4F9" ma:contentTypeVersion="10" ma:contentTypeDescription="Create a new document." ma:contentTypeScope="" ma:versionID="0d3ad444fb2a7c1a41385497e5bf87b5">
  <xsd:schema xmlns:xsd="http://www.w3.org/2001/XMLSchema" xmlns:xs="http://www.w3.org/2001/XMLSchema" xmlns:p="http://schemas.microsoft.com/office/2006/metadata/properties" xmlns:ns3="c989c766-60d0-4fd1-8b6f-db532ebbb26f" targetNamespace="http://schemas.microsoft.com/office/2006/metadata/properties" ma:root="true" ma:fieldsID="7402d51491e8a166717a531df75933b3" ns3:_="">
    <xsd:import namespace="c989c766-60d0-4fd1-8b6f-db532ebbb2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9c766-60d0-4fd1-8b6f-db532ebbb2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C25739-4C52-43E1-9629-BB7927AB1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89c766-60d0-4fd1-8b6f-db532ebbb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386F22-035E-4FEA-AB13-A71302407E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D3858B-8285-478E-B9A2-95344BCEBAC9}">
  <ds:schemaRefs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c989c766-60d0-4fd1-8b6f-db532ebbb2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Таблица №1-П</vt:lpstr>
      <vt:lpstr>Таблица №1.1-П</vt:lpstr>
      <vt:lpstr>Таблица №2-П</vt:lpstr>
      <vt:lpstr>Таблица №2.1-П</vt:lpstr>
      <vt:lpstr>Таблица № 3-П</vt:lpstr>
      <vt:lpstr>Таблица №3.1-П</vt:lpstr>
      <vt:lpstr>Таблица №4-П</vt:lpstr>
      <vt:lpstr>Таблица №4.1-П</vt:lpstr>
      <vt:lpstr>Таблица №5-П</vt:lpstr>
      <vt:lpstr>Таблица №5.1-П</vt:lpstr>
      <vt:lpstr>Таблица №6-П</vt:lpstr>
      <vt:lpstr>Таблица №6.1-П</vt:lpstr>
      <vt:lpstr>Графика №1-П</vt:lpstr>
      <vt:lpstr>Графика №2-П</vt:lpstr>
      <vt:lpstr>Графика №3-П</vt:lpstr>
      <vt:lpstr>'Таблица № 3-П'!Print_Area</vt:lpstr>
      <vt:lpstr>'Таблица №3.1-П'!Print_Area</vt:lpstr>
      <vt:lpstr>'Таблица №6.1-П'!Print_Area</vt:lpstr>
      <vt:lpstr>'Таблица №6-П'!Print_Area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Nenko Dimov</cp:lastModifiedBy>
  <cp:lastPrinted>2025-05-16T11:07:54Z</cp:lastPrinted>
  <dcterms:created xsi:type="dcterms:W3CDTF">2001-08-22T09:40:37Z</dcterms:created>
  <dcterms:modified xsi:type="dcterms:W3CDTF">2026-08-18T07:18:33Z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0x010100B993046B2E36EA489D6805EB1C22E4F9</vt:lpwstr>
  </property>
</Properties>
</file>