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n.dimov\Documents\Статистика\2026\06\Данни ПОД\"/>
    </mc:Choice>
  </mc:AlternateContent>
  <xr:revisionPtr revIDLastSave="0" documentId="13_ncr:1_{4941C509-21B8-4A97-BE75-0F70C80B9829}" xr6:coauthVersionLast="47" xr6:coauthVersionMax="47" xr10:uidLastSave="{00000000-0000-0000-0000-000000000000}"/>
  <bookViews>
    <workbookView xWindow="-120" yWindow="-120" windowWidth="29040" windowHeight="15720" tabRatio="799" xr2:uid="{00000000-000D-0000-FFFF-FFFF00000000}"/>
  </bookViews>
  <sheets>
    <sheet name="Таблица №1-ПОД " sheetId="24" r:id="rId1"/>
    <sheet name="Таблица №2-ПОД" sheetId="31" r:id="rId2"/>
    <sheet name="Таблица №2.1-ПОД" sheetId="26" r:id="rId3"/>
    <sheet name="Таблица №3-ПОД" sheetId="27" r:id="rId4"/>
    <sheet name="Таблица №3.1-ПОД" sheetId="28" r:id="rId5"/>
    <sheet name="Таблица №4-ПОД" sheetId="29" r:id="rId6"/>
    <sheet name="Таблица №4.1-ПОД" sheetId="30" r:id="rId7"/>
    <sheet name="Таблица №1-ПФ" sheetId="11" r:id="rId8"/>
    <sheet name="Таблица №1.1-ПФ" sheetId="12" r:id="rId9"/>
    <sheet name="Таблица№1.2-ПФ" sheetId="15" r:id="rId10"/>
    <sheet name="Таблица№ 2-ПФ" sheetId="16" r:id="rId11"/>
    <sheet name="Таблица №2.1-ПФ" sheetId="17" r:id="rId12"/>
    <sheet name="Таблица№1-Ф" sheetId="13" r:id="rId13"/>
    <sheet name="Таблица №1.1-Ф" sheetId="14" r:id="rId14"/>
    <sheet name="Таблица №2-Ф" sheetId="18" r:id="rId15"/>
    <sheet name="Таблица №2.1-Ф " sheetId="19" r:id="rId16"/>
    <sheet name="Графика №1-Ф " sheetId="20" r:id="rId17"/>
    <sheet name="Графика №2-Ф " sheetId="22" r:id="rId18"/>
    <sheet name="Графика №3-Ф" sheetId="21" r:id="rId19"/>
    <sheet name="Графика №4-Ф" sheetId="23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8" l="1"/>
  <c r="F4" i="15" l="1"/>
  <c r="B8" i="29"/>
  <c r="C8" i="29"/>
  <c r="D8" i="29"/>
  <c r="E8" i="29"/>
  <c r="F8" i="29"/>
  <c r="G8" i="29"/>
  <c r="H8" i="29"/>
  <c r="I8" i="29"/>
  <c r="J8" i="29"/>
  <c r="K8" i="29"/>
  <c r="L8" i="29"/>
  <c r="M8" i="29"/>
  <c r="N8" i="29"/>
  <c r="O8" i="29"/>
  <c r="P8" i="29"/>
  <c r="Q8" i="29"/>
  <c r="R8" i="29"/>
  <c r="S8" i="29"/>
  <c r="T8" i="29"/>
  <c r="U8" i="29"/>
  <c r="V8" i="29"/>
  <c r="W8" i="29"/>
  <c r="X8" i="29"/>
  <c r="Y8" i="29"/>
  <c r="Z8" i="29"/>
  <c r="AA8" i="29"/>
  <c r="AB8" i="29"/>
  <c r="AC8" i="29"/>
  <c r="AD8" i="29"/>
  <c r="AE8" i="29"/>
  <c r="AF8" i="29"/>
  <c r="AG8" i="29"/>
  <c r="AH8" i="29"/>
  <c r="AI8" i="29"/>
  <c r="AJ8" i="29"/>
  <c r="AK8" i="29"/>
  <c r="AL8" i="29"/>
  <c r="AM8" i="29"/>
  <c r="AN8" i="29"/>
  <c r="AO8" i="29"/>
  <c r="AP8" i="29"/>
  <c r="E15" i="17"/>
  <c r="E5" i="17"/>
  <c r="G5" i="17"/>
  <c r="H5" i="17"/>
  <c r="H15" i="17" s="1"/>
  <c r="E6" i="17"/>
  <c r="F6" i="17"/>
  <c r="G6" i="17"/>
  <c r="H6" i="17"/>
  <c r="E7" i="17"/>
  <c r="F7" i="17"/>
  <c r="G7" i="17"/>
  <c r="H7" i="17"/>
  <c r="E8" i="17"/>
  <c r="F8" i="17"/>
  <c r="H8" i="17"/>
  <c r="E9" i="17"/>
  <c r="F9" i="17"/>
  <c r="E10" i="17"/>
  <c r="H10" i="17"/>
  <c r="E11" i="17"/>
  <c r="F11" i="17"/>
  <c r="G11" i="17"/>
  <c r="H11" i="17"/>
  <c r="E12" i="17"/>
  <c r="F12" i="17"/>
  <c r="G12" i="17"/>
  <c r="H12" i="17"/>
  <c r="E13" i="17"/>
  <c r="F13" i="17"/>
  <c r="G13" i="17"/>
  <c r="H13" i="17"/>
  <c r="E14" i="17"/>
  <c r="F14" i="17"/>
  <c r="H14" i="17"/>
  <c r="E15" i="16"/>
  <c r="F15" i="16"/>
  <c r="F5" i="17" s="1"/>
  <c r="G15" i="16"/>
  <c r="G8" i="17" s="1"/>
  <c r="H15" i="16"/>
  <c r="H9" i="17" s="1"/>
  <c r="E15" i="12"/>
  <c r="E5" i="12"/>
  <c r="E6" i="12"/>
  <c r="F6" i="12"/>
  <c r="E7" i="12"/>
  <c r="H7" i="12"/>
  <c r="E8" i="12"/>
  <c r="H8" i="12"/>
  <c r="E9" i="12"/>
  <c r="H9" i="12"/>
  <c r="E10" i="12"/>
  <c r="H10" i="12"/>
  <c r="E11" i="12"/>
  <c r="F11" i="12"/>
  <c r="H11" i="12"/>
  <c r="E12" i="12"/>
  <c r="H12" i="12"/>
  <c r="E13" i="12"/>
  <c r="H13" i="12"/>
  <c r="E14" i="12"/>
  <c r="E15" i="11"/>
  <c r="F15" i="11"/>
  <c r="F7" i="12" s="1"/>
  <c r="G15" i="11"/>
  <c r="G12" i="12" s="1"/>
  <c r="H15" i="11"/>
  <c r="H5" i="12" s="1"/>
  <c r="C14" i="15"/>
  <c r="G10" i="17" l="1"/>
  <c r="G9" i="17"/>
  <c r="G15" i="17" s="1"/>
  <c r="G14" i="17"/>
  <c r="F10" i="17"/>
  <c r="F15" i="17" s="1"/>
  <c r="H6" i="12"/>
  <c r="H15" i="12" s="1"/>
  <c r="H14" i="12"/>
  <c r="G8" i="12"/>
  <c r="G11" i="12"/>
  <c r="G10" i="12"/>
  <c r="G9" i="12"/>
  <c r="G14" i="12"/>
  <c r="G7" i="12"/>
  <c r="G5" i="12"/>
  <c r="G13" i="12"/>
  <c r="G6" i="12"/>
  <c r="F10" i="12"/>
  <c r="F5" i="12"/>
  <c r="F14" i="12"/>
  <c r="F9" i="12"/>
  <c r="F13" i="12"/>
  <c r="F8" i="12"/>
  <c r="F12" i="12"/>
  <c r="C15" i="11"/>
  <c r="D15" i="11"/>
  <c r="B15" i="11"/>
  <c r="G15" i="12" l="1"/>
  <c r="F15" i="12"/>
  <c r="AC7" i="30"/>
  <c r="AC6" i="30"/>
  <c r="AC5" i="30"/>
  <c r="Q4" i="31"/>
  <c r="O4" i="31"/>
  <c r="M4" i="31"/>
  <c r="K4" i="31"/>
  <c r="I4" i="31"/>
  <c r="G4" i="31"/>
  <c r="E4" i="31"/>
  <c r="AC8" i="30" l="1"/>
  <c r="F6" i="15"/>
  <c r="AQ5" i="29"/>
  <c r="B15" i="27"/>
  <c r="P5" i="31"/>
  <c r="W6" i="24"/>
  <c r="V6" i="24"/>
  <c r="B6" i="28" l="1"/>
  <c r="B8" i="28"/>
  <c r="B10" i="28"/>
  <c r="B12" i="28"/>
  <c r="B14" i="28"/>
  <c r="B7" i="28"/>
  <c r="B9" i="28"/>
  <c r="B11" i="28"/>
  <c r="B13" i="28"/>
  <c r="H5" i="18" l="1"/>
  <c r="H6" i="18"/>
  <c r="H7" i="18"/>
  <c r="H8" i="18"/>
  <c r="H9" i="18"/>
  <c r="H10" i="18"/>
  <c r="H11" i="18"/>
  <c r="H12" i="18"/>
  <c r="H13" i="18"/>
  <c r="F14" i="18"/>
  <c r="G14" i="18"/>
  <c r="F14" i="13"/>
  <c r="F11" i="14" s="1"/>
  <c r="G14" i="13"/>
  <c r="G13" i="14" s="1"/>
  <c r="H5" i="13"/>
  <c r="H6" i="13"/>
  <c r="H7" i="13"/>
  <c r="H8" i="13"/>
  <c r="H9" i="13"/>
  <c r="H10" i="13"/>
  <c r="H11" i="13"/>
  <c r="H12" i="13"/>
  <c r="H13" i="13"/>
  <c r="H4" i="13"/>
  <c r="F13" i="19" l="1"/>
  <c r="F8" i="14"/>
  <c r="G8" i="19"/>
  <c r="H14" i="18"/>
  <c r="F15" i="19" s="1"/>
  <c r="F12" i="14"/>
  <c r="G6" i="14"/>
  <c r="F4" i="14"/>
  <c r="G10" i="14"/>
  <c r="F11" i="19"/>
  <c r="G11" i="19"/>
  <c r="G4" i="19"/>
  <c r="G12" i="19"/>
  <c r="G7" i="19"/>
  <c r="F6" i="19"/>
  <c r="F7" i="19"/>
  <c r="F10" i="19"/>
  <c r="F5" i="14"/>
  <c r="F9" i="14"/>
  <c r="F13" i="14"/>
  <c r="G7" i="14"/>
  <c r="G11" i="14"/>
  <c r="F6" i="14"/>
  <c r="F10" i="14"/>
  <c r="G4" i="14"/>
  <c r="G8" i="14"/>
  <c r="G12" i="14"/>
  <c r="F7" i="14"/>
  <c r="G5" i="14"/>
  <c r="G9" i="14"/>
  <c r="F4" i="19"/>
  <c r="F8" i="19"/>
  <c r="F12" i="19"/>
  <c r="G5" i="19"/>
  <c r="G9" i="19"/>
  <c r="G13" i="19"/>
  <c r="F5" i="19"/>
  <c r="F9" i="19"/>
  <c r="G6" i="19"/>
  <c r="G10" i="19"/>
  <c r="E15" i="26"/>
  <c r="G15" i="19" l="1"/>
  <c r="F14" i="14"/>
  <c r="G14" i="19"/>
  <c r="F14" i="19"/>
  <c r="G14" i="14"/>
  <c r="B6" i="12"/>
  <c r="D6" i="12"/>
  <c r="C5" i="12"/>
  <c r="C6" i="12"/>
  <c r="C7" i="12"/>
  <c r="D7" i="12"/>
  <c r="C8" i="12"/>
  <c r="D8" i="12"/>
  <c r="C9" i="12"/>
  <c r="D9" i="12"/>
  <c r="C10" i="12"/>
  <c r="D10" i="12"/>
  <c r="C11" i="12"/>
  <c r="D11" i="12"/>
  <c r="C12" i="12"/>
  <c r="D12" i="12"/>
  <c r="C13" i="12"/>
  <c r="D13" i="12"/>
  <c r="C14" i="12"/>
  <c r="D14" i="12"/>
  <c r="B7" i="12"/>
  <c r="B9" i="12"/>
  <c r="B11" i="12"/>
  <c r="B13" i="12"/>
  <c r="B5" i="12"/>
  <c r="AU7" i="29"/>
  <c r="AU6" i="29"/>
  <c r="AU5" i="29"/>
  <c r="AT7" i="29"/>
  <c r="AT6" i="29"/>
  <c r="AT5" i="29"/>
  <c r="B5" i="30"/>
  <c r="B12" i="12" l="1"/>
  <c r="B8" i="12"/>
  <c r="D5" i="12"/>
  <c r="D15" i="12" s="1"/>
  <c r="B14" i="12"/>
  <c r="B10" i="12"/>
  <c r="AE5" i="30"/>
  <c r="AE7" i="30"/>
  <c r="AE6" i="30"/>
  <c r="AD5" i="30"/>
  <c r="AD6" i="30"/>
  <c r="AD7" i="30"/>
  <c r="AF5" i="30"/>
  <c r="AF7" i="30"/>
  <c r="AF6" i="30"/>
  <c r="W5" i="30"/>
  <c r="W7" i="30"/>
  <c r="W6" i="30"/>
  <c r="Q6" i="30"/>
  <c r="Q5" i="30"/>
  <c r="Q7" i="30"/>
  <c r="K6" i="30"/>
  <c r="K5" i="30"/>
  <c r="K7" i="30"/>
  <c r="AA7" i="30"/>
  <c r="AA5" i="30"/>
  <c r="AA6" i="30"/>
  <c r="X6" i="30"/>
  <c r="X7" i="30"/>
  <c r="X5" i="30"/>
  <c r="U5" i="30"/>
  <c r="U6" i="30"/>
  <c r="U7" i="30"/>
  <c r="R5" i="30"/>
  <c r="R7" i="30"/>
  <c r="R6" i="30"/>
  <c r="O7" i="30"/>
  <c r="O6" i="30"/>
  <c r="O5" i="30"/>
  <c r="L6" i="30"/>
  <c r="L7" i="30"/>
  <c r="L5" i="30"/>
  <c r="I7" i="30"/>
  <c r="I6" i="30"/>
  <c r="I5" i="30"/>
  <c r="F5" i="30"/>
  <c r="F6" i="30"/>
  <c r="F7" i="30"/>
  <c r="Z5" i="30"/>
  <c r="Z6" i="30"/>
  <c r="Z7" i="30"/>
  <c r="T5" i="30"/>
  <c r="T7" i="30"/>
  <c r="T6" i="30"/>
  <c r="N7" i="30"/>
  <c r="N6" i="30"/>
  <c r="N5" i="30"/>
  <c r="AB6" i="30"/>
  <c r="AB5" i="30"/>
  <c r="AB7" i="30"/>
  <c r="Y6" i="30"/>
  <c r="Y7" i="30"/>
  <c r="Y5" i="30"/>
  <c r="V5" i="30"/>
  <c r="V6" i="30"/>
  <c r="V7" i="30"/>
  <c r="S5" i="30"/>
  <c r="S7" i="30"/>
  <c r="S6" i="30"/>
  <c r="P5" i="30"/>
  <c r="P7" i="30"/>
  <c r="P6" i="30"/>
  <c r="M6" i="30"/>
  <c r="M5" i="30"/>
  <c r="M7" i="30"/>
  <c r="J5" i="30"/>
  <c r="J7" i="30"/>
  <c r="J6" i="30"/>
  <c r="G5" i="30"/>
  <c r="G7" i="30"/>
  <c r="G6" i="30"/>
  <c r="H6" i="30"/>
  <c r="H7" i="30"/>
  <c r="H5" i="30"/>
  <c r="E7" i="30"/>
  <c r="E5" i="30"/>
  <c r="E6" i="30"/>
  <c r="D6" i="30"/>
  <c r="B6" i="30"/>
  <c r="C6" i="30"/>
  <c r="AT8" i="29"/>
  <c r="AJ6" i="30" s="1"/>
  <c r="D5" i="30"/>
  <c r="B7" i="30"/>
  <c r="D7" i="30"/>
  <c r="C5" i="30"/>
  <c r="C7" i="30"/>
  <c r="AU8" i="29"/>
  <c r="C15" i="12"/>
  <c r="B15" i="16"/>
  <c r="C15" i="16"/>
  <c r="C5" i="17" s="1"/>
  <c r="D15" i="16"/>
  <c r="D8" i="17" s="1"/>
  <c r="C14" i="18"/>
  <c r="D14" i="18"/>
  <c r="E14" i="18"/>
  <c r="B14" i="18"/>
  <c r="B15" i="19" s="1"/>
  <c r="F5" i="15"/>
  <c r="F7" i="15"/>
  <c r="F8" i="15"/>
  <c r="F9" i="15"/>
  <c r="F10" i="15"/>
  <c r="F11" i="15"/>
  <c r="F12" i="15"/>
  <c r="F13" i="15"/>
  <c r="R8" i="30" l="1"/>
  <c r="B8" i="17"/>
  <c r="F8" i="30"/>
  <c r="E6" i="19"/>
  <c r="E15" i="19"/>
  <c r="W8" i="30"/>
  <c r="C4" i="19"/>
  <c r="C15" i="19"/>
  <c r="D4" i="19"/>
  <c r="D15" i="19"/>
  <c r="B14" i="17"/>
  <c r="B10" i="17"/>
  <c r="B6" i="17"/>
  <c r="B13" i="17"/>
  <c r="B9" i="17"/>
  <c r="B15" i="12"/>
  <c r="Y8" i="30"/>
  <c r="Z8" i="30"/>
  <c r="AB8" i="30"/>
  <c r="AJ7" i="30"/>
  <c r="D11" i="19"/>
  <c r="D7" i="19"/>
  <c r="C11" i="19"/>
  <c r="C7" i="19"/>
  <c r="D13" i="19"/>
  <c r="D9" i="19"/>
  <c r="D5" i="19"/>
  <c r="C13" i="19"/>
  <c r="C9" i="19"/>
  <c r="C5" i="19"/>
  <c r="AJ5" i="30"/>
  <c r="U8" i="30"/>
  <c r="C8" i="30"/>
  <c r="AD8" i="30"/>
  <c r="E8" i="30"/>
  <c r="L8" i="30"/>
  <c r="B8" i="30"/>
  <c r="I8" i="30"/>
  <c r="X8" i="30"/>
  <c r="G8" i="30"/>
  <c r="AE8" i="30"/>
  <c r="V8" i="30"/>
  <c r="M8" i="30"/>
  <c r="P8" i="30"/>
  <c r="AF8" i="30"/>
  <c r="O8" i="30"/>
  <c r="Q8" i="30"/>
  <c r="T8" i="30"/>
  <c r="S8" i="30"/>
  <c r="D8" i="30"/>
  <c r="N8" i="30"/>
  <c r="K8" i="30"/>
  <c r="AA8" i="30"/>
  <c r="H8" i="30"/>
  <c r="J8" i="30"/>
  <c r="E14" i="19"/>
  <c r="B12" i="19"/>
  <c r="B8" i="19"/>
  <c r="B7" i="19"/>
  <c r="B4" i="19"/>
  <c r="B10" i="19"/>
  <c r="B6" i="19"/>
  <c r="D12" i="19"/>
  <c r="D10" i="19"/>
  <c r="D8" i="19"/>
  <c r="D6" i="19"/>
  <c r="B11" i="19"/>
  <c r="B13" i="19"/>
  <c r="B9" i="19"/>
  <c r="B5" i="19"/>
  <c r="C12" i="19"/>
  <c r="C10" i="19"/>
  <c r="C8" i="19"/>
  <c r="C6" i="19"/>
  <c r="B5" i="17"/>
  <c r="B11" i="17"/>
  <c r="B7" i="17"/>
  <c r="C12" i="17"/>
  <c r="D11" i="17"/>
  <c r="C8" i="17"/>
  <c r="D7" i="17"/>
  <c r="D14" i="17"/>
  <c r="C11" i="17"/>
  <c r="D10" i="17"/>
  <c r="C7" i="17"/>
  <c r="D6" i="17"/>
  <c r="D13" i="17"/>
  <c r="C10" i="17"/>
  <c r="D9" i="17"/>
  <c r="C6" i="17"/>
  <c r="D5" i="17"/>
  <c r="C14" i="17"/>
  <c r="B12" i="17"/>
  <c r="C13" i="17"/>
  <c r="D12" i="17"/>
  <c r="C9" i="17"/>
  <c r="H15" i="19" l="1"/>
  <c r="AJ8" i="30"/>
  <c r="C14" i="19"/>
  <c r="D14" i="19"/>
  <c r="B14" i="19"/>
  <c r="D15" i="17"/>
  <c r="C15" i="17"/>
  <c r="H12" i="19"/>
  <c r="H13" i="19"/>
  <c r="H8" i="19"/>
  <c r="H9" i="19"/>
  <c r="H6" i="19"/>
  <c r="H10" i="19"/>
  <c r="H4" i="19"/>
  <c r="H7" i="19"/>
  <c r="H5" i="19"/>
  <c r="H11" i="19"/>
  <c r="B15" i="17"/>
  <c r="B14" i="13"/>
  <c r="B6" i="14" s="1"/>
  <c r="B5" i="14" l="1"/>
  <c r="B13" i="14"/>
  <c r="B9" i="14"/>
  <c r="H14" i="19"/>
  <c r="B12" i="14"/>
  <c r="B8" i="14"/>
  <c r="B11" i="14"/>
  <c r="B7" i="14"/>
  <c r="B4" i="14"/>
  <c r="B10" i="14"/>
  <c r="AQ6" i="29"/>
  <c r="M15" i="27"/>
  <c r="G15" i="27"/>
  <c r="F15" i="27"/>
  <c r="E15" i="27"/>
  <c r="D15" i="27"/>
  <c r="C15" i="27"/>
  <c r="D7" i="28" l="1"/>
  <c r="D9" i="28"/>
  <c r="D11" i="28"/>
  <c r="D13" i="28"/>
  <c r="D6" i="28"/>
  <c r="D8" i="28"/>
  <c r="D10" i="28"/>
  <c r="D14" i="28"/>
  <c r="D12" i="28"/>
  <c r="M6" i="28"/>
  <c r="M7" i="28"/>
  <c r="M8" i="28"/>
  <c r="M9" i="28"/>
  <c r="M10" i="28"/>
  <c r="M11" i="28"/>
  <c r="M12" i="28"/>
  <c r="M13" i="28"/>
  <c r="M14" i="28"/>
  <c r="E6" i="28"/>
  <c r="E8" i="28"/>
  <c r="E10" i="28"/>
  <c r="E12" i="28"/>
  <c r="E14" i="28"/>
  <c r="E7" i="28"/>
  <c r="E9" i="28"/>
  <c r="E11" i="28"/>
  <c r="E13" i="28"/>
  <c r="F6" i="28"/>
  <c r="F8" i="28"/>
  <c r="F10" i="28"/>
  <c r="F12" i="28"/>
  <c r="F14" i="28"/>
  <c r="F7" i="28"/>
  <c r="F9" i="28"/>
  <c r="F13" i="28"/>
  <c r="F11" i="28"/>
  <c r="C7" i="28"/>
  <c r="C9" i="28"/>
  <c r="C11" i="28"/>
  <c r="C13" i="28"/>
  <c r="C6" i="28"/>
  <c r="C8" i="28"/>
  <c r="C10" i="28"/>
  <c r="C12" i="28"/>
  <c r="C14" i="28"/>
  <c r="G7" i="28"/>
  <c r="G9" i="28"/>
  <c r="G11" i="28"/>
  <c r="G13" i="28"/>
  <c r="G6" i="28"/>
  <c r="G8" i="28"/>
  <c r="G10" i="28"/>
  <c r="G12" i="28"/>
  <c r="G14" i="28"/>
  <c r="B14" i="14"/>
  <c r="C5" i="28"/>
  <c r="D5" i="28"/>
  <c r="B5" i="28"/>
  <c r="F5" i="28"/>
  <c r="G5" i="28"/>
  <c r="M5" i="28"/>
  <c r="E5" i="28"/>
  <c r="Q6" i="31"/>
  <c r="Q7" i="31"/>
  <c r="Q8" i="31"/>
  <c r="Q9" i="31"/>
  <c r="Q10" i="31"/>
  <c r="Q11" i="31"/>
  <c r="Q12" i="31"/>
  <c r="Q13" i="31"/>
  <c r="Q14" i="31"/>
  <c r="Q5" i="31"/>
  <c r="P6" i="31"/>
  <c r="P7" i="31"/>
  <c r="P8" i="31"/>
  <c r="P9" i="31"/>
  <c r="P10" i="31"/>
  <c r="P11" i="31"/>
  <c r="P12" i="31"/>
  <c r="P13" i="31"/>
  <c r="P14" i="31"/>
  <c r="O15" i="31"/>
  <c r="N15" i="31"/>
  <c r="M15" i="31"/>
  <c r="L15" i="31"/>
  <c r="K15" i="31"/>
  <c r="J15" i="31"/>
  <c r="I15" i="31"/>
  <c r="H15" i="31"/>
  <c r="G15" i="31"/>
  <c r="F15" i="31"/>
  <c r="E15" i="31"/>
  <c r="D15" i="31"/>
  <c r="C15" i="31"/>
  <c r="B15" i="31"/>
  <c r="D4" i="31"/>
  <c r="W11" i="24"/>
  <c r="W10" i="24"/>
  <c r="W9" i="24"/>
  <c r="W8" i="24"/>
  <c r="W7" i="24"/>
  <c r="B6" i="26" l="1"/>
  <c r="B7" i="26"/>
  <c r="B8" i="26"/>
  <c r="B9" i="26"/>
  <c r="B10" i="26"/>
  <c r="B11" i="26"/>
  <c r="B12" i="26"/>
  <c r="B13" i="26"/>
  <c r="B14" i="26"/>
  <c r="B5" i="26"/>
  <c r="D6" i="26"/>
  <c r="D7" i="26"/>
  <c r="D8" i="26"/>
  <c r="D9" i="26"/>
  <c r="D10" i="26"/>
  <c r="D11" i="26"/>
  <c r="D12" i="26"/>
  <c r="D13" i="26"/>
  <c r="D14" i="26"/>
  <c r="H9" i="26"/>
  <c r="C10" i="26"/>
  <c r="C11" i="26"/>
  <c r="C12" i="26"/>
  <c r="C13" i="26"/>
  <c r="C14" i="26"/>
  <c r="C6" i="26"/>
  <c r="C7" i="26"/>
  <c r="C8" i="26"/>
  <c r="C9" i="26"/>
  <c r="F8" i="26"/>
  <c r="F9" i="26"/>
  <c r="F10" i="26"/>
  <c r="F11" i="26"/>
  <c r="F13" i="26"/>
  <c r="F14" i="26"/>
  <c r="F6" i="26"/>
  <c r="F7" i="26"/>
  <c r="F12" i="26"/>
  <c r="H6" i="26"/>
  <c r="G6" i="26"/>
  <c r="G7" i="26"/>
  <c r="G8" i="26"/>
  <c r="G9" i="26"/>
  <c r="G11" i="26"/>
  <c r="G12" i="26"/>
  <c r="G13" i="26"/>
  <c r="G14" i="26"/>
  <c r="G10" i="26"/>
  <c r="G5" i="26"/>
  <c r="C5" i="26"/>
  <c r="D5" i="26"/>
  <c r="F5" i="26"/>
  <c r="P15" i="31"/>
  <c r="Q15" i="31"/>
  <c r="H8" i="26" s="1"/>
  <c r="B15" i="28"/>
  <c r="E15" i="28"/>
  <c r="G15" i="28"/>
  <c r="F15" i="28"/>
  <c r="M15" i="28"/>
  <c r="C15" i="28"/>
  <c r="D15" i="28"/>
  <c r="D14" i="15"/>
  <c r="E14" i="15"/>
  <c r="B14" i="15"/>
  <c r="H7" i="26" l="1"/>
  <c r="H10" i="26"/>
  <c r="H13" i="26"/>
  <c r="H11" i="26"/>
  <c r="H12" i="26"/>
  <c r="H14" i="26"/>
  <c r="E16" i="26"/>
  <c r="B16" i="26"/>
  <c r="D16" i="26"/>
  <c r="G16" i="26"/>
  <c r="C16" i="26"/>
  <c r="H5" i="26"/>
  <c r="B15" i="26"/>
  <c r="D15" i="26"/>
  <c r="F15" i="26"/>
  <c r="G15" i="26"/>
  <c r="C15" i="26"/>
  <c r="F16" i="26"/>
  <c r="F14" i="15"/>
  <c r="C14" i="13"/>
  <c r="D14" i="13"/>
  <c r="E14" i="13"/>
  <c r="H14" i="13"/>
  <c r="H15" i="26" l="1"/>
  <c r="F15" i="14"/>
  <c r="G15" i="14"/>
  <c r="E15" i="14"/>
  <c r="E6" i="14"/>
  <c r="E14" i="14" s="1"/>
  <c r="D4" i="14"/>
  <c r="D6" i="14"/>
  <c r="D8" i="14"/>
  <c r="D10" i="14"/>
  <c r="D12" i="14"/>
  <c r="D15" i="14"/>
  <c r="D5" i="14"/>
  <c r="D7" i="14"/>
  <c r="D9" i="14"/>
  <c r="D11" i="14"/>
  <c r="D13" i="14"/>
  <c r="C15" i="14"/>
  <c r="C5" i="14"/>
  <c r="C7" i="14"/>
  <c r="C9" i="14"/>
  <c r="C11" i="14"/>
  <c r="C13" i="14"/>
  <c r="C4" i="14"/>
  <c r="C6" i="14"/>
  <c r="C8" i="14"/>
  <c r="C10" i="14"/>
  <c r="C12" i="14"/>
  <c r="H6" i="14"/>
  <c r="B15" i="14"/>
  <c r="H10" i="14"/>
  <c r="H4" i="14"/>
  <c r="H11" i="14"/>
  <c r="H5" i="14"/>
  <c r="H7" i="14"/>
  <c r="H12" i="14"/>
  <c r="H13" i="14"/>
  <c r="H8" i="14"/>
  <c r="H9" i="14"/>
  <c r="AR5" i="29"/>
  <c r="AS5" i="29"/>
  <c r="AR6" i="29"/>
  <c r="AS6" i="29"/>
  <c r="AR7" i="29"/>
  <c r="AS7" i="29"/>
  <c r="AQ7" i="29"/>
  <c r="H15" i="14" l="1"/>
  <c r="AR8" i="29"/>
  <c r="AH7" i="30" s="1"/>
  <c r="AQ8" i="29"/>
  <c r="AG6" i="30" s="1"/>
  <c r="AS8" i="29"/>
  <c r="AI7" i="30" s="1"/>
  <c r="H14" i="14"/>
  <c r="C14" i="14"/>
  <c r="D14" i="14"/>
  <c r="H15" i="27"/>
  <c r="H7" i="28" s="1"/>
  <c r="H15" i="28" s="1"/>
  <c r="I15" i="27"/>
  <c r="I7" i="28" s="1"/>
  <c r="I15" i="28" s="1"/>
  <c r="J15" i="27"/>
  <c r="K15" i="27"/>
  <c r="L15" i="27"/>
  <c r="L6" i="28" l="1"/>
  <c r="L7" i="28"/>
  <c r="L8" i="28"/>
  <c r="L9" i="28"/>
  <c r="L10" i="28"/>
  <c r="L11" i="28"/>
  <c r="L12" i="28"/>
  <c r="L13" i="28"/>
  <c r="L14" i="28"/>
  <c r="K6" i="28"/>
  <c r="K7" i="28"/>
  <c r="K8" i="28"/>
  <c r="K9" i="28"/>
  <c r="K10" i="28"/>
  <c r="K11" i="28"/>
  <c r="K12" i="28"/>
  <c r="K13" i="28"/>
  <c r="K14" i="28"/>
  <c r="J6" i="28"/>
  <c r="J7" i="28"/>
  <c r="J8" i="28"/>
  <c r="J9" i="28"/>
  <c r="J10" i="28"/>
  <c r="J11" i="28"/>
  <c r="J12" i="28"/>
  <c r="J13" i="28"/>
  <c r="J14" i="28"/>
  <c r="AI5" i="30"/>
  <c r="AH6" i="30"/>
  <c r="AI6" i="30"/>
  <c r="AG5" i="30"/>
  <c r="AG7" i="30"/>
  <c r="AH5" i="30"/>
  <c r="K5" i="28"/>
  <c r="L5" i="28"/>
  <c r="J5" i="28"/>
  <c r="V7" i="24"/>
  <c r="V8" i="24"/>
  <c r="V9" i="24"/>
  <c r="V10" i="24"/>
  <c r="V11" i="24"/>
  <c r="AI8" i="30" l="1"/>
  <c r="AG8" i="30"/>
  <c r="AH8" i="30"/>
  <c r="K15" i="28"/>
  <c r="L15" i="28"/>
  <c r="J15" i="28"/>
  <c r="H16" i="26"/>
  <c r="E4" i="27" l="1"/>
  <c r="G4" i="27" s="1"/>
  <c r="I4" i="27" s="1"/>
  <c r="K4" i="27" s="1"/>
  <c r="D4" i="27"/>
  <c r="F4" i="27" s="1"/>
  <c r="H4" i="27" s="1"/>
  <c r="J4" i="27" s="1"/>
  <c r="E4" i="24"/>
  <c r="G4" i="24" s="1"/>
  <c r="I4" i="24" s="1"/>
  <c r="K4" i="24" s="1"/>
  <c r="M4" i="24" s="1"/>
  <c r="O4" i="24" s="1"/>
  <c r="Q4" i="24" s="1"/>
  <c r="S4" i="24" s="1"/>
  <c r="U4" i="24" s="1"/>
  <c r="W4" i="24" s="1"/>
  <c r="D4" i="24"/>
  <c r="F4" i="24" s="1"/>
  <c r="H4" i="24" s="1"/>
  <c r="J4" i="24" s="1"/>
  <c r="L4" i="24" s="1"/>
  <c r="N4" i="24" s="1"/>
  <c r="P4" i="24" s="1"/>
  <c r="R4" i="24" s="1"/>
  <c r="T4" i="24" s="1"/>
  <c r="V4" i="24" s="1"/>
  <c r="L4" i="27" l="1"/>
  <c r="L4" i="28" s="1"/>
  <c r="J4" i="28"/>
  <c r="M4" i="27"/>
  <c r="M4" i="28" s="1"/>
  <c r="K4" i="28"/>
  <c r="F4" i="31"/>
  <c r="H4" i="31" s="1"/>
  <c r="J4" i="31" s="1"/>
  <c r="P4" i="31" l="1"/>
  <c r="L4" i="31"/>
  <c r="N4" i="31" s="1"/>
  <c r="I4" i="28"/>
  <c r="H4" i="28"/>
  <c r="G4" i="28"/>
  <c r="F4" i="28"/>
  <c r="E4" i="28"/>
  <c r="D4" i="28"/>
  <c r="C4" i="28"/>
  <c r="B4" i="28"/>
</calcChain>
</file>

<file path=xl/sharedStrings.xml><?xml version="1.0" encoding="utf-8"?>
<sst xmlns="http://schemas.openxmlformats.org/spreadsheetml/2006/main" count="445" uniqueCount="117">
  <si>
    <t>Финансови показатели на пенсионноосигурителните дружества</t>
  </si>
  <si>
    <t>Пенсионноосигурително дружество</t>
  </si>
  <si>
    <t xml:space="preserve">ПОК "ДОВЕРИЕ" АД  </t>
  </si>
  <si>
    <t>ПОК "СЪГЛАСИЕ" АД</t>
  </si>
  <si>
    <t xml:space="preserve">ПОД "АЛИАНЦ БЪЛГАРИЯ" АД </t>
  </si>
  <si>
    <t>ПОД "ТОПЛИНА" АД</t>
  </si>
  <si>
    <t xml:space="preserve">ОБЩО   </t>
  </si>
  <si>
    <t>Общо приходи в т.ч.</t>
  </si>
  <si>
    <t xml:space="preserve">Приходи от такси и удръжки </t>
  </si>
  <si>
    <t xml:space="preserve">Приходи от управление на собствени средства </t>
  </si>
  <si>
    <t xml:space="preserve">ПОД </t>
  </si>
  <si>
    <t xml:space="preserve">УПФ </t>
  </si>
  <si>
    <t xml:space="preserve">ППФ </t>
  </si>
  <si>
    <t>ДПФ</t>
  </si>
  <si>
    <t xml:space="preserve">ПОК "ДОВЕРИЕ" АД </t>
  </si>
  <si>
    <t xml:space="preserve">ПОК "СЪГЛАСИЕ" АД </t>
  </si>
  <si>
    <t>ПОД  "БЪДЕЩЕ" АД</t>
  </si>
  <si>
    <t>ОБЩО</t>
  </si>
  <si>
    <t>(%)</t>
  </si>
  <si>
    <t>УПФ</t>
  </si>
  <si>
    <t>ППФ</t>
  </si>
  <si>
    <t xml:space="preserve">ОБЩО </t>
  </si>
  <si>
    <t xml:space="preserve">ДПФ </t>
  </si>
  <si>
    <t xml:space="preserve">Относително разпределение на приходите от такси и удръжки по пенсионноосигурителни дружества </t>
  </si>
  <si>
    <t xml:space="preserve">ПОК "СЪГЛАСИЕ" АД     </t>
  </si>
  <si>
    <t xml:space="preserve">Удръжка от осигурителната вноска </t>
  </si>
  <si>
    <t>Инвестиционна такса</t>
  </si>
  <si>
    <t>Еднократна встъпителна такса</t>
  </si>
  <si>
    <t xml:space="preserve">Общо </t>
  </si>
  <si>
    <t xml:space="preserve">ПОК "СЪГЛАСИЕ" АД  </t>
  </si>
  <si>
    <t xml:space="preserve">Забележки: </t>
  </si>
  <si>
    <t>** "Осигурено лице" е лице, на чието име и в чиято сметка са внасяни или се внасят осигурителни вноски</t>
  </si>
  <si>
    <t>ДПФПС</t>
  </si>
  <si>
    <t xml:space="preserve">ДПФПС </t>
  </si>
  <si>
    <t>Общо разходи в т.ч.</t>
  </si>
  <si>
    <t>Разходи за управление на собствени средства</t>
  </si>
  <si>
    <t>Финансов резултат преди данъци</t>
  </si>
  <si>
    <t xml:space="preserve">ПОД "АЛИАНЦ БЪЛГАРИЯ" АД         </t>
  </si>
  <si>
    <t xml:space="preserve">ПОК "ДОВЕРИЕ" АД            </t>
  </si>
  <si>
    <t xml:space="preserve">ПОК "СЪГЛАСИЕ" АД              </t>
  </si>
  <si>
    <t xml:space="preserve">ПОД "ТОПЛИНА" АД             </t>
  </si>
  <si>
    <t>* Едно лице може да се осигурява и в четирите вида пенсионни фондове</t>
  </si>
  <si>
    <t>Еднократна встъпителна такса, такса при промяна на участие и други такси</t>
  </si>
  <si>
    <t xml:space="preserve">ПОК         "ДОВЕРИЕ" АД  </t>
  </si>
  <si>
    <t>ПОД         "ТОПЛИНА" АД</t>
  </si>
  <si>
    <t xml:space="preserve">                                                                      ФДПО
ПОД                                             </t>
  </si>
  <si>
    <t xml:space="preserve">Година, Месец 
ПОД                                                                                    .                                     </t>
  </si>
  <si>
    <t xml:space="preserve">          Пенсионноосигурително дружество,   
ФДПО                                                                                                                                                                                                                                                                                                                            Видове такси и удръжки                                      .                  </t>
  </si>
  <si>
    <t xml:space="preserve">                                                                 Година, Месец 
ПОД
                                             </t>
  </si>
  <si>
    <t xml:space="preserve">                                                         Година, Месец 
ПОД                                            </t>
  </si>
  <si>
    <t xml:space="preserve">                                                              Година, Месец 
ПОД</t>
  </si>
  <si>
    <t xml:space="preserve">                                                       Период 
Финансови показатели                        </t>
  </si>
  <si>
    <t>"ПОД ДАЛЛБОГГ: ЖИВОТ И ЗДРАВЕ" ЕАД</t>
  </si>
  <si>
    <t>"ПОК ОББ" ЕАД</t>
  </si>
  <si>
    <t>ПОК "ДСК - РОДИНА" АД</t>
  </si>
  <si>
    <t xml:space="preserve">ПОК "ДСК - РОДИНА" АД </t>
  </si>
  <si>
    <t xml:space="preserve">ПОК "ДСК - РОДИНА" АД    </t>
  </si>
  <si>
    <t xml:space="preserve">ПОК "ДСК - РОДИНА" АД                                      </t>
  </si>
  <si>
    <t xml:space="preserve">"ПОК ОББ" ЕАД </t>
  </si>
  <si>
    <t xml:space="preserve">"ПОК ОББ" ЕАД            </t>
  </si>
  <si>
    <t xml:space="preserve">ПОК "ДСК - РОДИНА" АД             </t>
  </si>
  <si>
    <t>ФИПП</t>
  </si>
  <si>
    <t>ФРП</t>
  </si>
  <si>
    <t xml:space="preserve">                                                                   Година
ПОД</t>
  </si>
  <si>
    <t>Приходи от такси и удръжки на пенсионноосигурителните дружества по видове фондове</t>
  </si>
  <si>
    <t xml:space="preserve">                                                                 Фондове
ПОД
                                                  </t>
  </si>
  <si>
    <t xml:space="preserve">Балансови активи на пенсионноосигурителните дружества и на управляваните от тях фондове </t>
  </si>
  <si>
    <t>ОТНОСИТЕЛЕН ДЯЛ ПО ВИДОВЕ ФОНДОВЕ</t>
  </si>
  <si>
    <t>Динамика на броя* на осигурените лица** в управляваните от пенсионноосигурителните дружества пенсионни фондове</t>
  </si>
  <si>
    <t>Пазарен дял на пенсионноосигурителните дружества по броя на осигурените лица
 в управляваните от тях пенсионни фондове</t>
  </si>
  <si>
    <t xml:space="preserve">Пазарен дял на пенсионноосигурителните дружества по размера на нетните активи 
в управляваните от тях пенсионни фондове                            </t>
  </si>
  <si>
    <t>ФИПП и ФРП</t>
  </si>
  <si>
    <t>"ПОД ДАЛЛБОГГ: 
ЖИВОТ И ЗДРАВЕ" ЕАД</t>
  </si>
  <si>
    <t>ПОД ДАЛЛБОГГ: ЖИВОТ И ЗДРАВЕ ЕАД</t>
  </si>
  <si>
    <t>ДПФ ПС</t>
  </si>
  <si>
    <t>-</t>
  </si>
  <si>
    <t>Динамика на нетните активи на управляваните от пенсионноосигурителните дружества пенсионни фондове (по месеци)</t>
  </si>
  <si>
    <r>
      <t xml:space="preserve">ПОАД "ЦКБ - СИЛА" </t>
    </r>
    <r>
      <rPr>
        <sz val="12"/>
        <color rgb="FFFF0000"/>
        <rFont val="Times New Roman"/>
        <family val="1"/>
        <charset val="204"/>
      </rPr>
      <t>АД</t>
    </r>
  </si>
  <si>
    <t>"ПОД-БЪДЕЩЕ" АД</t>
  </si>
  <si>
    <t xml:space="preserve"> "ПОД-БЪДЕЩЕ" АД</t>
  </si>
  <si>
    <t xml:space="preserve">ПОАД "ЦКБ - СИЛА" АД                  </t>
  </si>
  <si>
    <t xml:space="preserve">"ПОД-БЪДЕЩЕ" АД                         </t>
  </si>
  <si>
    <t>ПОАД "ЦКБ - СИЛА" АД</t>
  </si>
  <si>
    <t xml:space="preserve"> ПОАД "ЦКБ - СИЛА" АД</t>
  </si>
  <si>
    <t xml:space="preserve">ПОАД "ЦКБ - СИЛА" АД             </t>
  </si>
  <si>
    <t>ПОАД "ЦКБ-СИЛА" АД</t>
  </si>
  <si>
    <t>УПФ - осигурени лица</t>
  </si>
  <si>
    <t>ППФ - осигурени лица и пенсионери</t>
  </si>
  <si>
    <t>ДПФ - осигурени лица и пенсионери</t>
  </si>
  <si>
    <t>ДПФПС - осигурени лица и пенсионери</t>
  </si>
  <si>
    <t>ФИПП - пенсионери</t>
  </si>
  <si>
    <t>ФРП -                          лица с разсрочени плащания</t>
  </si>
  <si>
    <t xml:space="preserve">                                                                   Фондове
ПОД                                             </t>
  </si>
  <si>
    <t xml:space="preserve">                                                                    Фондове
ПОД                               </t>
  </si>
  <si>
    <t xml:space="preserve">                                                                     Фондове
ПОД                                        </t>
  </si>
  <si>
    <t>(хил. евро)</t>
  </si>
  <si>
    <t>Забележка:</t>
  </si>
  <si>
    <t>*Предишно наименование "Пенсионноосигурителен институт" АД</t>
  </si>
  <si>
    <t>*** Предишно наименование "Пенсионноосигурителен институт" АД</t>
  </si>
  <si>
    <t xml:space="preserve">                                                            Фондове, Година                                                
ПОД</t>
  </si>
  <si>
    <t xml:space="preserve">                                                           Фондове, Година                                                
ПОД</t>
  </si>
  <si>
    <t xml:space="preserve">          Пенсионноосигурително дружество,   
Фондове                                                                                                                                                                                                                                                                                                                            Видове такси и удръжки                                         .     </t>
  </si>
  <si>
    <t>"ЛЕВ ИНС ПЕНСИОННО ОСИГУРЯВАНЕ" АД*</t>
  </si>
  <si>
    <t>"ЛЕВ ИНС ПЕНСИОННО ОСИГУРЯВАНЕ" АД***</t>
  </si>
  <si>
    <t>I полу-годие 2025</t>
  </si>
  <si>
    <t>I полу-годие 2026</t>
  </si>
  <si>
    <t>Относителен дял на балансовите активи на управляваните от дружествата фондове към 30.06.2026 г.</t>
  </si>
  <si>
    <t>I полугодие 2025</t>
  </si>
  <si>
    <t>I полугодие 2026</t>
  </si>
  <si>
    <t>Приходи на ПОД от такси и удръжки от управляваните фондове (по видове) за първото полугодие на 2026 г.</t>
  </si>
  <si>
    <t>Структура на приходите на ПОД от такси и удръжки от пенсионните фондове (по видове) за първото полугодие на 2026 г.</t>
  </si>
  <si>
    <t>Брой на новоосигурените лица в пенсионните фондове за първото полугодие на 2026 г.</t>
  </si>
  <si>
    <t>Брой на участниците в управляваните от ПОД фондове  към 30.06.2026 г.</t>
  </si>
  <si>
    <t xml:space="preserve">Пазарен дял на ПОД по броя на участниците в управляваните от тях фондове към 30.06.2026 г. </t>
  </si>
  <si>
    <t xml:space="preserve">Нетни активи на управляваните от ПОД фондове към 30.06.2026 г.                    </t>
  </si>
  <si>
    <t xml:space="preserve">Пазарен дял на ПОД по размер на нетните активи на управляваните от тях фондове към 30.06.2026 г.                    </t>
  </si>
  <si>
    <t xml:space="preserve">Общо за управляваните фондове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</si>
</sst>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л_в_-;\-* #,##0.00\ _л_в_-;_-* &quot;-&quot;??\ _л_в_-;_-@_-"/>
    <numFmt numFmtId="165" formatCode="#,##0;\-#,##0;\-"/>
    <numFmt numFmtId="166" formatCode="#,##0;\-#,##0;&quot;–&quot;"/>
    <numFmt numFmtId="167" formatCode="#,##0.00;\-#,##0.00;&quot;–&quot;"/>
    <numFmt numFmtId="168" formatCode="0.0000"/>
    <numFmt numFmtId="169" formatCode="dd/mm/yyyy"/>
  </numFmts>
  <fonts count="5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name val="Arial"/>
      <family val="2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Down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549">
    <xf numFmtId="0" fontId="0" fillId="0" borderId="0"/>
    <xf numFmtId="164" fontId="38" fillId="0" borderId="0" applyFont="0" applyFill="0" applyBorder="0" applyAlignment="0" applyProtection="0"/>
    <xf numFmtId="0" fontId="38" fillId="0" borderId="0"/>
    <xf numFmtId="0" fontId="41" fillId="0" borderId="0"/>
    <xf numFmtId="16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164" fontId="38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0">
    <xf numFmtId="0" fontId="0" fillId="0" borderId="0" xfId="0"/>
    <xf numFmtId="0" fontId="42" fillId="0" borderId="1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164" fontId="42" fillId="0" borderId="1" xfId="1" applyFont="1" applyBorder="1" applyAlignment="1">
      <alignment horizontal="left" wrapText="1"/>
    </xf>
    <xf numFmtId="0" fontId="42" fillId="0" borderId="1" xfId="0" applyFont="1" applyBorder="1" applyAlignment="1">
      <alignment horizontal="left" wrapText="1"/>
    </xf>
    <xf numFmtId="3" fontId="0" fillId="0" borderId="0" xfId="0" applyNumberFormat="1"/>
    <xf numFmtId="0" fontId="42" fillId="0" borderId="0" xfId="0" applyFont="1" applyAlignment="1">
      <alignment horizontal="center"/>
    </xf>
    <xf numFmtId="0" fontId="39" fillId="0" borderId="5" xfId="0" applyFont="1" applyBorder="1" applyAlignment="1">
      <alignment vertical="center" wrapText="1"/>
    </xf>
    <xf numFmtId="0" fontId="42" fillId="0" borderId="0" xfId="0" applyFont="1" applyAlignment="1">
      <alignment horizontal="left"/>
    </xf>
    <xf numFmtId="0" fontId="42" fillId="0" borderId="1" xfId="0" applyFont="1" applyBorder="1" applyAlignment="1">
      <alignment horizontal="center" vertical="center"/>
    </xf>
    <xf numFmtId="164" fontId="42" fillId="0" borderId="1" xfId="1" applyFont="1" applyFill="1" applyBorder="1" applyAlignment="1">
      <alignment horizontal="left"/>
    </xf>
    <xf numFmtId="0" fontId="42" fillId="0" borderId="0" xfId="0" applyFont="1"/>
    <xf numFmtId="164" fontId="42" fillId="0" borderId="1" xfId="1" applyFont="1" applyBorder="1" applyAlignment="1">
      <alignment horizontal="left"/>
    </xf>
    <xf numFmtId="2" fontId="42" fillId="0" borderId="0" xfId="0" applyNumberFormat="1" applyFont="1"/>
    <xf numFmtId="0" fontId="44" fillId="0" borderId="0" xfId="0" applyFont="1" applyAlignment="1">
      <alignment horizontal="center"/>
    </xf>
    <xf numFmtId="4" fontId="42" fillId="0" borderId="0" xfId="0" applyNumberFormat="1" applyFont="1"/>
    <xf numFmtId="164" fontId="42" fillId="0" borderId="1" xfId="1" applyFont="1" applyFill="1" applyBorder="1" applyAlignment="1">
      <alignment horizontal="left" wrapText="1"/>
    </xf>
    <xf numFmtId="164" fontId="42" fillId="0" borderId="0" xfId="1" applyFont="1" applyFill="1" applyBorder="1" applyAlignment="1">
      <alignment horizontal="center" vertical="center" wrapText="1"/>
    </xf>
    <xf numFmtId="164" fontId="42" fillId="0" borderId="1" xfId="1" applyFont="1" applyFill="1" applyBorder="1" applyAlignment="1">
      <alignment horizontal="center" vertical="center" wrapText="1"/>
    </xf>
    <xf numFmtId="0" fontId="42" fillId="0" borderId="4" xfId="0" applyFont="1" applyBorder="1" applyAlignment="1">
      <alignment wrapText="1"/>
    </xf>
    <xf numFmtId="164" fontId="41" fillId="0" borderId="1" xfId="1" applyFont="1" applyFill="1" applyBorder="1" applyAlignment="1">
      <alignment horizontal="left" wrapText="1"/>
    </xf>
    <xf numFmtId="164" fontId="41" fillId="0" borderId="1" xfId="1" applyFont="1" applyBorder="1" applyAlignment="1">
      <alignment horizontal="left" wrapText="1"/>
    </xf>
    <xf numFmtId="0" fontId="41" fillId="0" borderId="1" xfId="0" applyFont="1" applyBorder="1" applyAlignment="1">
      <alignment wrapText="1"/>
    </xf>
    <xf numFmtId="3" fontId="41" fillId="0" borderId="0" xfId="3" applyNumberFormat="1"/>
    <xf numFmtId="0" fontId="41" fillId="0" borderId="0" xfId="3"/>
    <xf numFmtId="0" fontId="41" fillId="0" borderId="1" xfId="2" applyFont="1" applyBorder="1" applyAlignment="1">
      <alignment horizontal="center" vertical="center" wrapText="1"/>
    </xf>
    <xf numFmtId="0" fontId="41" fillId="0" borderId="0" xfId="3" applyAlignment="1">
      <alignment wrapText="1"/>
    </xf>
    <xf numFmtId="0" fontId="43" fillId="0" borderId="0" xfId="2" applyFont="1"/>
    <xf numFmtId="0" fontId="39" fillId="0" borderId="0" xfId="3" applyFont="1"/>
    <xf numFmtId="0" fontId="41" fillId="0" borderId="1" xfId="2" applyFont="1" applyBorder="1" applyAlignment="1">
      <alignment wrapText="1"/>
    </xf>
    <xf numFmtId="0" fontId="41" fillId="0" borderId="1" xfId="3" applyBorder="1" applyAlignment="1">
      <alignment wrapText="1"/>
    </xf>
    <xf numFmtId="0" fontId="41" fillId="0" borderId="0" xfId="3" applyAlignment="1">
      <alignment horizontal="center"/>
    </xf>
    <xf numFmtId="0" fontId="38" fillId="0" borderId="0" xfId="2"/>
    <xf numFmtId="164" fontId="41" fillId="0" borderId="1" xfId="4" applyFont="1" applyFill="1" applyBorder="1" applyAlignment="1">
      <alignment horizontal="left" wrapText="1"/>
    </xf>
    <xf numFmtId="3" fontId="38" fillId="0" borderId="0" xfId="2" applyNumberFormat="1"/>
    <xf numFmtId="164" fontId="41" fillId="0" borderId="1" xfId="4" applyFont="1" applyFill="1" applyBorder="1" applyAlignment="1">
      <alignment wrapText="1"/>
    </xf>
    <xf numFmtId="0" fontId="41" fillId="0" borderId="2" xfId="2" applyFont="1" applyBorder="1" applyAlignment="1">
      <alignment horizontal="center" vertical="center" wrapText="1"/>
    </xf>
    <xf numFmtId="164" fontId="41" fillId="0" borderId="1" xfId="4" applyFont="1" applyBorder="1" applyAlignment="1">
      <alignment horizontal="left" wrapText="1"/>
    </xf>
    <xf numFmtId="164" fontId="41" fillId="0" borderId="1" xfId="4" applyFont="1" applyBorder="1" applyAlignment="1">
      <alignment wrapText="1"/>
    </xf>
    <xf numFmtId="0" fontId="41" fillId="0" borderId="4" xfId="2" applyFont="1" applyBorder="1" applyAlignment="1">
      <alignment horizontal="left" wrapText="1"/>
    </xf>
    <xf numFmtId="0" fontId="41" fillId="0" borderId="1" xfId="2" applyFont="1" applyBorder="1" applyAlignment="1">
      <alignment horizontal="left" wrapText="1"/>
    </xf>
    <xf numFmtId="4" fontId="38" fillId="0" borderId="0" xfId="2" applyNumberFormat="1"/>
    <xf numFmtId="0" fontId="41" fillId="0" borderId="10" xfId="3" applyBorder="1" applyAlignment="1">
      <alignment horizontal="center" vertical="center" wrapText="1"/>
    </xf>
    <xf numFmtId="0" fontId="40" fillId="0" borderId="0" xfId="3" applyFont="1"/>
    <xf numFmtId="0" fontId="40" fillId="0" borderId="0" xfId="3" applyFont="1" applyAlignment="1">
      <alignment wrapText="1"/>
    </xf>
    <xf numFmtId="0" fontId="41" fillId="0" borderId="1" xfId="2" applyFont="1" applyBorder="1" applyAlignment="1">
      <alignment horizontal="center" wrapText="1"/>
    </xf>
    <xf numFmtId="0" fontId="39" fillId="0" borderId="1" xfId="2" applyFont="1" applyBorder="1" applyAlignment="1">
      <alignment wrapText="1"/>
    </xf>
    <xf numFmtId="0" fontId="39" fillId="0" borderId="1" xfId="3" applyFont="1" applyBorder="1"/>
    <xf numFmtId="3" fontId="40" fillId="0" borderId="0" xfId="3" applyNumberFormat="1" applyFont="1"/>
    <xf numFmtId="164" fontId="41" fillId="0" borderId="6" xfId="1" applyFont="1" applyBorder="1" applyAlignment="1">
      <alignment horizontal="left" vertical="justify" wrapText="1" indent="1"/>
    </xf>
    <xf numFmtId="164" fontId="41" fillId="0" borderId="6" xfId="1" applyFont="1" applyBorder="1" applyAlignment="1">
      <alignment horizontal="justify" vertical="center" wrapText="1"/>
    </xf>
    <xf numFmtId="164" fontId="41" fillId="0" borderId="1" xfId="1" applyFont="1" applyBorder="1" applyAlignment="1">
      <alignment wrapText="1"/>
    </xf>
    <xf numFmtId="1" fontId="48" fillId="0" borderId="1" xfId="0" applyNumberFormat="1" applyFont="1" applyBorder="1" applyAlignment="1">
      <alignment horizontal="center" vertical="center" wrapText="1"/>
    </xf>
    <xf numFmtId="3" fontId="42" fillId="0" borderId="0" xfId="0" applyNumberFormat="1" applyFont="1" applyAlignment="1">
      <alignment horizontal="center"/>
    </xf>
    <xf numFmtId="164" fontId="41" fillId="0" borderId="6" xfId="1" applyFont="1" applyBorder="1" applyAlignment="1">
      <alignment horizontal="justify" vertical="justify" wrapText="1"/>
    </xf>
    <xf numFmtId="0" fontId="41" fillId="0" borderId="6" xfId="2" applyFont="1" applyBorder="1" applyAlignment="1">
      <alignment horizontal="left" vertical="distributed" wrapText="1"/>
    </xf>
    <xf numFmtId="164" fontId="46" fillId="0" borderId="9" xfId="1" applyFont="1" applyFill="1" applyBorder="1" applyAlignment="1">
      <alignment horizontal="center" vertical="center" wrapText="1"/>
    </xf>
    <xf numFmtId="0" fontId="46" fillId="0" borderId="9" xfId="0" applyFont="1" applyBorder="1" applyAlignment="1">
      <alignment horizontal="center" vertical="center" wrapText="1"/>
    </xf>
    <xf numFmtId="0" fontId="0" fillId="0" borderId="9" xfId="0" applyBorder="1"/>
    <xf numFmtId="2" fontId="42" fillId="0" borderId="9" xfId="0" applyNumberFormat="1" applyFont="1" applyBorder="1" applyAlignment="1">
      <alignment wrapText="1" shrinkToFit="1"/>
    </xf>
    <xf numFmtId="2" fontId="42" fillId="0" borderId="0" xfId="0" applyNumberFormat="1" applyFont="1" applyAlignment="1">
      <alignment wrapText="1" shrinkToFit="1"/>
    </xf>
    <xf numFmtId="3" fontId="42" fillId="0" borderId="9" xfId="0" applyNumberFormat="1" applyFont="1" applyBorder="1" applyAlignment="1">
      <alignment wrapText="1"/>
    </xf>
    <xf numFmtId="3" fontId="42" fillId="0" borderId="0" xfId="0" applyNumberFormat="1" applyFont="1" applyAlignment="1">
      <alignment wrapText="1"/>
    </xf>
    <xf numFmtId="0" fontId="42" fillId="0" borderId="9" xfId="0" applyFont="1" applyBorder="1" applyAlignment="1">
      <alignment wrapText="1"/>
    </xf>
    <xf numFmtId="0" fontId="42" fillId="0" borderId="0" xfId="0" applyFont="1" applyAlignment="1">
      <alignment wrapText="1"/>
    </xf>
    <xf numFmtId="0" fontId="41" fillId="0" borderId="10" xfId="2" applyFont="1" applyBorder="1" applyAlignment="1">
      <alignment horizontal="center" vertical="center" wrapText="1"/>
    </xf>
    <xf numFmtId="0" fontId="41" fillId="0" borderId="1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164" fontId="41" fillId="0" borderId="6" xfId="1" applyFont="1" applyFill="1" applyBorder="1" applyAlignment="1">
      <alignment horizontal="left" vertical="justify" wrapText="1" indent="1"/>
    </xf>
    <xf numFmtId="0" fontId="41" fillId="0" borderId="1" xfId="0" applyFont="1" applyBorder="1" applyAlignment="1">
      <alignment horizontal="center" vertical="center" wrapText="1"/>
    </xf>
    <xf numFmtId="164" fontId="41" fillId="0" borderId="1" xfId="1" applyFont="1" applyFill="1" applyBorder="1" applyAlignment="1">
      <alignment wrapText="1"/>
    </xf>
    <xf numFmtId="164" fontId="41" fillId="0" borderId="1" xfId="1" applyFont="1" applyFill="1" applyBorder="1" applyAlignment="1">
      <alignment horizontal="center" vertical="center" wrapText="1"/>
    </xf>
    <xf numFmtId="0" fontId="41" fillId="0" borderId="9" xfId="2" applyFont="1" applyBorder="1" applyAlignment="1">
      <alignment wrapText="1"/>
    </xf>
    <xf numFmtId="0" fontId="43" fillId="0" borderId="9" xfId="2" applyFont="1" applyBorder="1" applyAlignment="1">
      <alignment wrapText="1"/>
    </xf>
    <xf numFmtId="3" fontId="43" fillId="0" borderId="0" xfId="0" applyNumberFormat="1" applyFont="1" applyAlignment="1">
      <alignment horizontal="right"/>
    </xf>
    <xf numFmtId="166" fontId="38" fillId="0" borderId="0" xfId="2" applyNumberFormat="1"/>
    <xf numFmtId="164" fontId="41" fillId="0" borderId="1" xfId="1" applyFont="1" applyFill="1" applyBorder="1" applyAlignment="1">
      <alignment horizontal="left"/>
    </xf>
    <xf numFmtId="164" fontId="41" fillId="0" borderId="1" xfId="1" applyFont="1" applyBorder="1" applyAlignment="1">
      <alignment horizontal="left"/>
    </xf>
    <xf numFmtId="0" fontId="38" fillId="0" borderId="9" xfId="2" applyBorder="1" applyAlignment="1">
      <alignment wrapText="1"/>
    </xf>
    <xf numFmtId="0" fontId="42" fillId="0" borderId="11" xfId="0" applyFont="1" applyBorder="1" applyAlignment="1">
      <alignment horizontal="center" vertical="center"/>
    </xf>
    <xf numFmtId="2" fontId="41" fillId="0" borderId="0" xfId="0" applyNumberFormat="1" applyFont="1" applyAlignment="1">
      <alignment horizontal="right" wrapText="1" shrinkToFit="1"/>
    </xf>
    <xf numFmtId="0" fontId="41" fillId="0" borderId="9" xfId="2" applyFont="1" applyBorder="1" applyAlignment="1">
      <alignment horizontal="right" wrapText="1"/>
    </xf>
    <xf numFmtId="0" fontId="40" fillId="0" borderId="0" xfId="3" applyFont="1" applyAlignment="1">
      <alignment vertical="center"/>
    </xf>
    <xf numFmtId="0" fontId="41" fillId="0" borderId="1" xfId="3" applyBorder="1"/>
    <xf numFmtId="164" fontId="41" fillId="0" borderId="4" xfId="1" applyFont="1" applyFill="1" applyBorder="1" applyAlignment="1">
      <alignment horizontal="left" wrapText="1"/>
    </xf>
    <xf numFmtId="0" fontId="39" fillId="0" borderId="1" xfId="2" applyFont="1" applyBorder="1" applyAlignment="1">
      <alignment vertical="center" wrapText="1"/>
    </xf>
    <xf numFmtId="168" fontId="38" fillId="0" borderId="0" xfId="2" applyNumberFormat="1"/>
    <xf numFmtId="0" fontId="41" fillId="0" borderId="4" xfId="0" applyFont="1" applyBorder="1" applyAlignment="1">
      <alignment horizontal="center" vertical="center"/>
    </xf>
    <xf numFmtId="164" fontId="42" fillId="0" borderId="1" xfId="1" applyFont="1" applyBorder="1" applyAlignment="1">
      <alignment wrapText="1"/>
    </xf>
    <xf numFmtId="166" fontId="41" fillId="2" borderId="1" xfId="2" applyNumberFormat="1" applyFont="1" applyFill="1" applyBorder="1" applyAlignment="1">
      <alignment horizontal="right"/>
    </xf>
    <xf numFmtId="4" fontId="41" fillId="2" borderId="1" xfId="2" applyNumberFormat="1" applyFont="1" applyFill="1" applyBorder="1" applyAlignment="1">
      <alignment horizontal="right"/>
    </xf>
    <xf numFmtId="4" fontId="41" fillId="2" borderId="1" xfId="2" applyNumberFormat="1" applyFont="1" applyFill="1" applyBorder="1" applyAlignment="1">
      <alignment horizontal="center"/>
    </xf>
    <xf numFmtId="166" fontId="41" fillId="2" borderId="1" xfId="2" applyNumberFormat="1" applyFont="1" applyFill="1" applyBorder="1" applyAlignment="1">
      <alignment horizontal="right" vertical="center"/>
    </xf>
    <xf numFmtId="167" fontId="41" fillId="2" borderId="1" xfId="2" applyNumberFormat="1" applyFont="1" applyFill="1" applyBorder="1" applyAlignment="1">
      <alignment horizontal="right"/>
    </xf>
    <xf numFmtId="3" fontId="41" fillId="2" borderId="1" xfId="0" applyNumberFormat="1" applyFont="1" applyFill="1" applyBorder="1"/>
    <xf numFmtId="2" fontId="42" fillId="2" borderId="1" xfId="0" applyNumberFormat="1" applyFont="1" applyFill="1" applyBorder="1" applyAlignment="1">
      <alignment horizontal="right"/>
    </xf>
    <xf numFmtId="3" fontId="42" fillId="2" borderId="1" xfId="0" applyNumberFormat="1" applyFont="1" applyFill="1" applyBorder="1"/>
    <xf numFmtId="2" fontId="42" fillId="2" borderId="1" xfId="1" applyNumberFormat="1" applyFont="1" applyFill="1" applyBorder="1" applyAlignment="1"/>
    <xf numFmtId="3" fontId="41" fillId="2" borderId="1" xfId="0" applyNumberFormat="1" applyFont="1" applyFill="1" applyBorder="1" applyAlignment="1">
      <alignment horizontal="right"/>
    </xf>
    <xf numFmtId="3" fontId="48" fillId="2" borderId="1" xfId="0" applyNumberFormat="1" applyFont="1" applyFill="1" applyBorder="1" applyAlignment="1">
      <alignment horizontal="right" wrapText="1"/>
    </xf>
    <xf numFmtId="0" fontId="0" fillId="2" borderId="0" xfId="0" applyFill="1"/>
    <xf numFmtId="4" fontId="41" fillId="2" borderId="1" xfId="0" applyNumberFormat="1" applyFont="1" applyFill="1" applyBorder="1" applyAlignment="1">
      <alignment horizontal="right"/>
    </xf>
    <xf numFmtId="0" fontId="42" fillId="0" borderId="0" xfId="0" applyFont="1" applyAlignment="1">
      <alignment horizontal="right" wrapText="1"/>
    </xf>
    <xf numFmtId="0" fontId="41" fillId="0" borderId="1" xfId="0" applyFont="1" applyBorder="1" applyAlignment="1">
      <alignment horizontal="left" wrapText="1"/>
    </xf>
    <xf numFmtId="2" fontId="42" fillId="0" borderId="1" xfId="1" applyNumberFormat="1" applyFont="1" applyFill="1" applyBorder="1" applyAlignment="1"/>
    <xf numFmtId="0" fontId="41" fillId="0" borderId="2" xfId="0" applyFont="1" applyBorder="1" applyAlignment="1">
      <alignment horizontal="center" vertical="center" wrapText="1"/>
    </xf>
    <xf numFmtId="2" fontId="38" fillId="0" borderId="0" xfId="2" applyNumberFormat="1"/>
    <xf numFmtId="169" fontId="41" fillId="0" borderId="10" xfId="2" applyNumberFormat="1" applyFont="1" applyBorder="1" applyAlignment="1">
      <alignment horizontal="center" vertical="center" wrapText="1"/>
    </xf>
    <xf numFmtId="3" fontId="41" fillId="0" borderId="1" xfId="0" applyNumberFormat="1" applyFont="1" applyBorder="1" applyAlignment="1">
      <alignment wrapText="1"/>
    </xf>
    <xf numFmtId="4" fontId="41" fillId="0" borderId="1" xfId="0" applyNumberFormat="1" applyFont="1" applyBorder="1" applyAlignment="1">
      <alignment horizontal="right"/>
    </xf>
    <xf numFmtId="3" fontId="41" fillId="0" borderId="0" xfId="0" applyNumberFormat="1" applyFont="1" applyAlignment="1">
      <alignment horizontal="right" wrapText="1"/>
    </xf>
    <xf numFmtId="3" fontId="41" fillId="0" borderId="0" xfId="0" applyNumberFormat="1" applyFont="1" applyAlignment="1">
      <alignment horizontal="center"/>
    </xf>
    <xf numFmtId="0" fontId="40" fillId="0" borderId="0" xfId="0" applyFont="1" applyAlignment="1">
      <alignment horizontal="left"/>
    </xf>
    <xf numFmtId="3" fontId="41" fillId="0" borderId="1" xfId="3" applyNumberFormat="1" applyBorder="1"/>
    <xf numFmtId="166" fontId="41" fillId="0" borderId="1" xfId="2" applyNumberFormat="1" applyFont="1" applyBorder="1" applyAlignment="1">
      <alignment horizontal="right"/>
    </xf>
    <xf numFmtId="167" fontId="41" fillId="0" borderId="1" xfId="2" applyNumberFormat="1" applyFont="1" applyBorder="1" applyAlignment="1">
      <alignment horizontal="right"/>
    </xf>
    <xf numFmtId="3" fontId="41" fillId="0" borderId="1" xfId="0" applyNumberFormat="1" applyFont="1" applyBorder="1" applyAlignment="1">
      <alignment horizontal="right"/>
    </xf>
    <xf numFmtId="165" fontId="41" fillId="0" borderId="1" xfId="0" applyNumberFormat="1" applyFont="1" applyBorder="1" applyAlignment="1">
      <alignment horizontal="right"/>
    </xf>
    <xf numFmtId="3" fontId="42" fillId="0" borderId="1" xfId="0" applyNumberFormat="1" applyFont="1" applyBorder="1"/>
    <xf numFmtId="0" fontId="41" fillId="0" borderId="10" xfId="2" applyFont="1" applyBorder="1" applyAlignment="1">
      <alignment horizontal="center" vertical="center" wrapText="1"/>
    </xf>
    <xf numFmtId="0" fontId="41" fillId="0" borderId="11" xfId="2" applyFont="1" applyBorder="1" applyAlignment="1">
      <alignment horizontal="center" vertical="center" wrapText="1"/>
    </xf>
    <xf numFmtId="0" fontId="41" fillId="0" borderId="9" xfId="2" applyFont="1" applyBorder="1" applyAlignment="1">
      <alignment horizontal="right" wrapText="1"/>
    </xf>
    <xf numFmtId="0" fontId="41" fillId="0" borderId="1" xfId="2" applyFont="1" applyBorder="1" applyAlignment="1">
      <alignment horizontal="center" vertical="center" wrapText="1"/>
    </xf>
    <xf numFmtId="0" fontId="49" fillId="0" borderId="4" xfId="2" applyFont="1" applyBorder="1" applyAlignment="1">
      <alignment horizontal="center" vertical="center" wrapText="1"/>
    </xf>
    <xf numFmtId="0" fontId="49" fillId="0" borderId="2" xfId="2" applyFont="1" applyBorder="1" applyAlignment="1">
      <alignment horizontal="center" vertical="center" wrapText="1"/>
    </xf>
    <xf numFmtId="0" fontId="41" fillId="0" borderId="4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3" applyBorder="1" applyAlignment="1">
      <alignment horizontal="center" vertical="center" wrapText="1"/>
    </xf>
    <xf numFmtId="0" fontId="39" fillId="0" borderId="0" xfId="2" applyFont="1" applyAlignment="1">
      <alignment horizontal="center" wrapText="1"/>
    </xf>
    <xf numFmtId="0" fontId="41" fillId="0" borderId="3" xfId="2" applyFont="1" applyBorder="1" applyAlignment="1">
      <alignment horizontal="left" vertical="distributed" wrapText="1"/>
    </xf>
    <xf numFmtId="0" fontId="41" fillId="0" borderId="12" xfId="2" applyFont="1" applyBorder="1" applyAlignment="1">
      <alignment horizontal="left" vertical="distributed" wrapText="1"/>
    </xf>
    <xf numFmtId="164" fontId="46" fillId="0" borderId="0" xfId="4" applyFont="1" applyFill="1" applyBorder="1" applyAlignment="1">
      <alignment horizontal="center" vertical="center" wrapText="1"/>
    </xf>
    <xf numFmtId="0" fontId="46" fillId="0" borderId="0" xfId="2" applyFont="1" applyAlignment="1">
      <alignment horizontal="center" vertical="center" wrapText="1"/>
    </xf>
    <xf numFmtId="0" fontId="38" fillId="0" borderId="0" xfId="2" applyAlignment="1">
      <alignment horizontal="center" vertical="center" wrapText="1"/>
    </xf>
    <xf numFmtId="0" fontId="38" fillId="0" borderId="9" xfId="2" applyBorder="1" applyAlignment="1">
      <alignment wrapText="1"/>
    </xf>
    <xf numFmtId="0" fontId="41" fillId="0" borderId="13" xfId="2" applyFont="1" applyBorder="1" applyAlignment="1">
      <alignment horizontal="left" vertical="distributed" wrapText="1"/>
    </xf>
    <xf numFmtId="0" fontId="47" fillId="0" borderId="0" xfId="2" applyFont="1" applyAlignment="1">
      <alignment horizontal="center" vertical="center" wrapText="1"/>
    </xf>
    <xf numFmtId="164" fontId="41" fillId="0" borderId="9" xfId="4" applyFont="1" applyBorder="1" applyAlignment="1">
      <alignment horizontal="right" vertical="center" wrapText="1"/>
    </xf>
    <xf numFmtId="0" fontId="38" fillId="0" borderId="9" xfId="2" applyBorder="1" applyAlignment="1">
      <alignment horizontal="right" wrapText="1"/>
    </xf>
    <xf numFmtId="0" fontId="41" fillId="0" borderId="8" xfId="2" applyFont="1" applyBorder="1" applyAlignment="1">
      <alignment horizontal="center" vertical="center" wrapText="1"/>
    </xf>
    <xf numFmtId="0" fontId="41" fillId="0" borderId="3" xfId="2" applyFont="1" applyBorder="1" applyAlignment="1">
      <alignment horizontal="right" vertical="justify" wrapText="1"/>
    </xf>
    <xf numFmtId="0" fontId="38" fillId="0" borderId="12" xfId="2" applyBorder="1" applyAlignment="1">
      <alignment horizontal="right" vertical="justify" wrapText="1"/>
    </xf>
    <xf numFmtId="0" fontId="38" fillId="0" borderId="8" xfId="2" applyBorder="1"/>
    <xf numFmtId="0" fontId="38" fillId="0" borderId="2" xfId="2" applyBorder="1"/>
    <xf numFmtId="0" fontId="38" fillId="0" borderId="8" xfId="2" applyBorder="1" applyAlignment="1">
      <alignment horizontal="center" vertical="center" wrapText="1"/>
    </xf>
    <xf numFmtId="0" fontId="38" fillId="0" borderId="8" xfId="2" applyBorder="1" applyAlignment="1">
      <alignment vertical="center" wrapText="1"/>
    </xf>
    <xf numFmtId="0" fontId="38" fillId="0" borderId="8" xfId="2" applyBorder="1" applyAlignment="1">
      <alignment wrapText="1"/>
    </xf>
    <xf numFmtId="0" fontId="38" fillId="0" borderId="2" xfId="2" applyBorder="1" applyAlignment="1">
      <alignment vertical="center" wrapText="1"/>
    </xf>
    <xf numFmtId="0" fontId="41" fillId="0" borderId="0" xfId="2" applyFont="1" applyAlignment="1">
      <alignment horizontal="right" wrapText="1"/>
    </xf>
    <xf numFmtId="0" fontId="38" fillId="0" borderId="1" xfId="2" applyBorder="1" applyAlignment="1">
      <alignment horizontal="center" vertical="center" wrapText="1"/>
    </xf>
    <xf numFmtId="0" fontId="38" fillId="0" borderId="1" xfId="2" applyBorder="1" applyAlignment="1">
      <alignment vertical="center" wrapText="1"/>
    </xf>
    <xf numFmtId="164" fontId="39" fillId="0" borderId="0" xfId="1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1" fillId="0" borderId="3" xfId="0" applyFont="1" applyBorder="1" applyAlignment="1">
      <alignment horizontal="right" vertical="distributed" wrapText="1"/>
    </xf>
    <xf numFmtId="0" fontId="42" fillId="0" borderId="12" xfId="0" applyFont="1" applyBorder="1" applyAlignment="1">
      <alignment horizontal="right" vertical="distributed"/>
    </xf>
    <xf numFmtId="0" fontId="41" fillId="0" borderId="0" xfId="0" applyFont="1" applyAlignment="1">
      <alignment horizontal="left" vertical="center" wrapText="1"/>
    </xf>
    <xf numFmtId="0" fontId="41" fillId="0" borderId="0" xfId="0" applyFont="1" applyAlignment="1">
      <alignment horizontal="left" wrapText="1"/>
    </xf>
    <xf numFmtId="0" fontId="40" fillId="0" borderId="0" xfId="0" applyFont="1" applyAlignment="1">
      <alignment horizontal="left"/>
    </xf>
    <xf numFmtId="0" fontId="41" fillId="0" borderId="3" xfId="0" applyFont="1" applyBorder="1" applyAlignment="1">
      <alignment horizontal="left" vertical="distributed" wrapText="1"/>
    </xf>
    <xf numFmtId="0" fontId="42" fillId="0" borderId="12" xfId="0" applyFont="1" applyBorder="1" applyAlignment="1">
      <alignment horizontal="left" vertical="distributed"/>
    </xf>
    <xf numFmtId="1" fontId="48" fillId="0" borderId="4" xfId="0" applyNumberFormat="1" applyFont="1" applyBorder="1" applyAlignment="1">
      <alignment horizontal="center" vertical="center" wrapText="1"/>
    </xf>
    <xf numFmtId="1" fontId="48" fillId="0" borderId="8" xfId="0" applyNumberFormat="1" applyFont="1" applyBorder="1" applyAlignment="1">
      <alignment horizontal="center" vertical="center" wrapText="1"/>
    </xf>
    <xf numFmtId="1" fontId="48" fillId="0" borderId="2" xfId="0" applyNumberFormat="1" applyFont="1" applyBorder="1" applyAlignment="1">
      <alignment horizontal="center" vertical="center" wrapText="1"/>
    </xf>
    <xf numFmtId="10" fontId="39" fillId="0" borderId="0" xfId="1" applyNumberFormat="1" applyFont="1" applyFill="1" applyBorder="1" applyAlignment="1">
      <alignment horizontal="center" vertical="center" wrapText="1"/>
    </xf>
    <xf numFmtId="164" fontId="46" fillId="0" borderId="0" xfId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0" fillId="0" borderId="0" xfId="0"/>
    <xf numFmtId="0" fontId="41" fillId="0" borderId="3" xfId="0" applyFont="1" applyBorder="1" applyAlignment="1">
      <alignment horizontal="left" vertical="center" wrapText="1"/>
    </xf>
    <xf numFmtId="0" fontId="42" fillId="0" borderId="12" xfId="0" applyFont="1" applyBorder="1" applyAlignment="1">
      <alignment horizontal="left" vertical="center"/>
    </xf>
    <xf numFmtId="0" fontId="42" fillId="0" borderId="4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3" fontId="39" fillId="0" borderId="0" xfId="1" applyNumberFormat="1" applyFont="1" applyFill="1" applyBorder="1" applyAlignment="1">
      <alignment horizontal="center" vertical="center" wrapText="1"/>
    </xf>
    <xf numFmtId="164" fontId="52" fillId="0" borderId="0" xfId="1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51" fillId="0" borderId="0" xfId="0" applyFont="1"/>
    <xf numFmtId="0" fontId="42" fillId="0" borderId="9" xfId="0" applyFont="1" applyBorder="1" applyAlignment="1">
      <alignment horizontal="right" wrapText="1"/>
    </xf>
    <xf numFmtId="0" fontId="0" fillId="0" borderId="9" xfId="0" applyBorder="1" applyAlignment="1">
      <alignment wrapText="1"/>
    </xf>
    <xf numFmtId="0" fontId="0" fillId="0" borderId="9" xfId="0" applyBorder="1"/>
    <xf numFmtId="164" fontId="39" fillId="0" borderId="14" xfId="1" applyFont="1" applyFill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0" fillId="0" borderId="7" xfId="0" applyBorder="1"/>
    <xf numFmtId="0" fontId="39" fillId="0" borderId="0" xfId="0" applyFont="1" applyAlignment="1">
      <alignment horizontal="center" vertical="center" wrapText="1"/>
    </xf>
    <xf numFmtId="0" fontId="38" fillId="0" borderId="0" xfId="0" applyFont="1"/>
    <xf numFmtId="3" fontId="41" fillId="0" borderId="0" xfId="0" applyNumberFormat="1" applyFont="1" applyAlignment="1">
      <alignment horizontal="right" wrapText="1"/>
    </xf>
    <xf numFmtId="0" fontId="0" fillId="0" borderId="0" xfId="0" applyAlignment="1">
      <alignment wrapText="1"/>
    </xf>
    <xf numFmtId="0" fontId="42" fillId="0" borderId="0" xfId="0" applyFont="1" applyAlignment="1">
      <alignment horizontal="right" wrapText="1"/>
    </xf>
  </cellXfs>
  <cellStyles count="549">
    <cellStyle name="Comma 2" xfId="18" xr:uid="{00000000-0005-0000-0000-000000000000}"/>
    <cellStyle name="Comma_УПФ0603" xfId="1" xr:uid="{00000000-0005-0000-0000-000001000000}"/>
    <cellStyle name="Comma_УПФ0603 2" xfId="4" xr:uid="{00000000-0005-0000-0000-000002000000}"/>
    <cellStyle name="Normal" xfId="0" builtinId="0"/>
    <cellStyle name="Normal 10" xfId="16" xr:uid="{00000000-0005-0000-0000-000004000000}"/>
    <cellStyle name="Normal 10 2" xfId="49" xr:uid="{00000000-0005-0000-0000-000005000000}"/>
    <cellStyle name="Normal 10 2 2" xfId="157" xr:uid="{00000000-0005-0000-0000-000006000000}"/>
    <cellStyle name="Normal 10 2 2 2" xfId="375" xr:uid="{3417E5C2-4209-485D-9272-9B05127ADD83}"/>
    <cellStyle name="Normal 10 2 3" xfId="481" xr:uid="{243A738A-C664-4EC4-ABED-E4BC6D01944E}"/>
    <cellStyle name="Normal 10 2 4" xfId="268" xr:uid="{454905BC-7AD6-44D1-8520-9F3727FFCD23}"/>
    <cellStyle name="Normal 10 3" xfId="80" xr:uid="{00000000-0005-0000-0000-000007000000}"/>
    <cellStyle name="Normal 10 3 2" xfId="187" xr:uid="{00000000-0005-0000-0000-000008000000}"/>
    <cellStyle name="Normal 10 3 2 2" xfId="405" xr:uid="{BD184609-67DC-43A1-A479-5A900E13B2B1}"/>
    <cellStyle name="Normal 10 3 3" xfId="511" xr:uid="{C9F7C85E-1E2B-45E2-92E6-F48325218A94}"/>
    <cellStyle name="Normal 10 3 4" xfId="298" xr:uid="{710DF9CB-6014-47F4-9EF2-A6C944D13C37}"/>
    <cellStyle name="Normal 10 4" xfId="125" xr:uid="{00000000-0005-0000-0000-000009000000}"/>
    <cellStyle name="Normal 10 4 2" xfId="343" xr:uid="{F480674A-DD12-4642-8717-F5D7FE8EC5D9}"/>
    <cellStyle name="Normal 10 5" xfId="449" xr:uid="{27697DF9-825E-434D-A50A-F9C031848853}"/>
    <cellStyle name="Normal 10 6" xfId="236" xr:uid="{04F2AF47-96F2-47EC-B513-0B7136D676E0}"/>
    <cellStyle name="Normal 103" xfId="68" xr:uid="{00000000-0005-0000-0000-00000A000000}"/>
    <cellStyle name="Normal 11" xfId="17" xr:uid="{00000000-0005-0000-0000-00000B000000}"/>
    <cellStyle name="Normal 11 2" xfId="50" xr:uid="{00000000-0005-0000-0000-00000C000000}"/>
    <cellStyle name="Normal 11 2 2" xfId="158" xr:uid="{00000000-0005-0000-0000-00000D000000}"/>
    <cellStyle name="Normal 11 2 2 2" xfId="376" xr:uid="{739084ED-AF4C-4650-9BDF-9BEA51D1A42F}"/>
    <cellStyle name="Normal 11 2 3" xfId="482" xr:uid="{D01A6C4F-8FAF-4B1F-9AE4-ADD07E9DF6AF}"/>
    <cellStyle name="Normal 11 2 4" xfId="269" xr:uid="{13B5A575-2007-490D-8214-1771822A3963}"/>
    <cellStyle name="Normal 11 3" xfId="81" xr:uid="{00000000-0005-0000-0000-00000E000000}"/>
    <cellStyle name="Normal 11 3 2" xfId="188" xr:uid="{00000000-0005-0000-0000-00000F000000}"/>
    <cellStyle name="Normal 11 3 2 2" xfId="406" xr:uid="{2CE6C6A2-EBB5-42C5-AB56-004DA7223163}"/>
    <cellStyle name="Normal 11 3 3" xfId="512" xr:uid="{0D616456-3675-417C-BF60-2C1662E098FE}"/>
    <cellStyle name="Normal 11 3 4" xfId="299" xr:uid="{216A72F0-BF35-4644-8D04-5BFD453C807D}"/>
    <cellStyle name="Normal 11 4" xfId="126" xr:uid="{00000000-0005-0000-0000-000010000000}"/>
    <cellStyle name="Normal 11 4 2" xfId="344" xr:uid="{713D6D59-19F7-4E45-A248-12C0E35A5B48}"/>
    <cellStyle name="Normal 11 5" xfId="450" xr:uid="{E0E28617-5A9D-4AFF-88F6-037BF2069DC4}"/>
    <cellStyle name="Normal 11 6" xfId="237" xr:uid="{5DFE4E78-E708-464B-B2DA-01616ECE8B73}"/>
    <cellStyle name="Normal 12" xfId="35" xr:uid="{00000000-0005-0000-0000-000011000000}"/>
    <cellStyle name="Normal 12 2" xfId="67" xr:uid="{00000000-0005-0000-0000-000012000000}"/>
    <cellStyle name="Normal 12 2 2" xfId="175" xr:uid="{00000000-0005-0000-0000-000013000000}"/>
    <cellStyle name="Normal 12 2 2 2" xfId="393" xr:uid="{C151B57B-3EE7-4AE6-AE6A-EFD86543E175}"/>
    <cellStyle name="Normal 12 2 3" xfId="499" xr:uid="{66EC9D81-B70E-4A9E-B2E6-998BA94A279D}"/>
    <cellStyle name="Normal 12 2 4" xfId="286" xr:uid="{0B0A1CEF-518B-453C-996E-A52B08A677CF}"/>
    <cellStyle name="Normal 12 3" xfId="98" xr:uid="{00000000-0005-0000-0000-000014000000}"/>
    <cellStyle name="Normal 12 3 2" xfId="205" xr:uid="{00000000-0005-0000-0000-000015000000}"/>
    <cellStyle name="Normal 12 3 2 2" xfId="423" xr:uid="{15EBBFCD-9F64-4E8F-936E-C857BCD9CEBE}"/>
    <cellStyle name="Normal 12 3 3" xfId="529" xr:uid="{0C549477-2E63-4B66-9906-6103B15F0F4C}"/>
    <cellStyle name="Normal 12 3 4" xfId="316" xr:uid="{31184BB5-880E-4FAD-B526-3AE432EE74CB}"/>
    <cellStyle name="Normal 12 4" xfId="143" xr:uid="{00000000-0005-0000-0000-000016000000}"/>
    <cellStyle name="Normal 12 4 2" xfId="361" xr:uid="{26C95BEE-A949-44CB-91F7-153A1CC648A7}"/>
    <cellStyle name="Normal 12 5" xfId="467" xr:uid="{51D21494-FAD4-4B08-B5E6-212A2E417FA8}"/>
    <cellStyle name="Normal 12 6" xfId="254" xr:uid="{30DD5FA3-93ED-41E9-9DAA-4E6717E9F5ED}"/>
    <cellStyle name="Normal 13" xfId="36" xr:uid="{00000000-0005-0000-0000-000017000000}"/>
    <cellStyle name="Normal 13 2" xfId="99" xr:uid="{00000000-0005-0000-0000-000018000000}"/>
    <cellStyle name="Normal 13 2 2" xfId="206" xr:uid="{00000000-0005-0000-0000-000019000000}"/>
    <cellStyle name="Normal 13 2 2 2" xfId="424" xr:uid="{F3C031CF-A517-4F67-AB0A-C2126742B721}"/>
    <cellStyle name="Normal 13 2 3" xfId="530" xr:uid="{BFC7AC20-938D-4449-A26C-8EC7FAF027BA}"/>
    <cellStyle name="Normal 13 2 4" xfId="317" xr:uid="{C6929B3F-CBA5-48F0-BB07-48027B05886B}"/>
    <cellStyle name="Normal 13 3" xfId="144" xr:uid="{00000000-0005-0000-0000-00001A000000}"/>
    <cellStyle name="Normal 13 3 2" xfId="362" xr:uid="{7EF018C6-17D9-43B9-99F8-B4FEA2CF2000}"/>
    <cellStyle name="Normal 13 4" xfId="468" xr:uid="{8C080729-A964-47A7-9322-C2F1A0B30E63}"/>
    <cellStyle name="Normal 13 5" xfId="255" xr:uid="{D60B0DA3-1D88-4D24-A322-397B920C74B4}"/>
    <cellStyle name="Normal 14" xfId="37" xr:uid="{00000000-0005-0000-0000-00001B000000}"/>
    <cellStyle name="Normal 14 2" xfId="100" xr:uid="{00000000-0005-0000-0000-00001C000000}"/>
    <cellStyle name="Normal 14 2 2" xfId="207" xr:uid="{00000000-0005-0000-0000-00001D000000}"/>
    <cellStyle name="Normal 14 2 2 2" xfId="425" xr:uid="{B0F2F336-E020-4102-B07E-549F0C10F114}"/>
    <cellStyle name="Normal 14 2 3" xfId="531" xr:uid="{2B0039F2-19A2-4FB6-B02C-F477FC0E59FF}"/>
    <cellStyle name="Normal 14 2 4" xfId="318" xr:uid="{E096C1C7-FB1C-4136-B1DE-8328559BE5CB}"/>
    <cellStyle name="Normal 14 3" xfId="145" xr:uid="{00000000-0005-0000-0000-00001E000000}"/>
    <cellStyle name="Normal 14 3 2" xfId="363" xr:uid="{B50238FE-3507-4B09-9B16-9072603514AE}"/>
    <cellStyle name="Normal 14 4" xfId="469" xr:uid="{C9A2F01E-0C54-4806-9F55-CDF2A6CBB5E4}"/>
    <cellStyle name="Normal 14 5" xfId="256" xr:uid="{D42E6DCA-7DB8-4530-B4F0-85561E65A7E4}"/>
    <cellStyle name="Normal 15" xfId="38" xr:uid="{00000000-0005-0000-0000-00001F000000}"/>
    <cellStyle name="Normal 15 2" xfId="101" xr:uid="{00000000-0005-0000-0000-000020000000}"/>
    <cellStyle name="Normal 15 2 2" xfId="208" xr:uid="{00000000-0005-0000-0000-000021000000}"/>
    <cellStyle name="Normal 15 2 2 2" xfId="426" xr:uid="{28D35A90-ECF2-4A6D-AB8D-259038543C0B}"/>
    <cellStyle name="Normal 15 2 3" xfId="532" xr:uid="{0F8FAB65-63B7-47AB-8FFD-CFD8252B5AAD}"/>
    <cellStyle name="Normal 15 2 4" xfId="319" xr:uid="{C8E68DFC-5756-4031-9148-6320675F80CE}"/>
    <cellStyle name="Normal 15 3" xfId="146" xr:uid="{00000000-0005-0000-0000-000022000000}"/>
    <cellStyle name="Normal 15 3 2" xfId="364" xr:uid="{980073C7-2B23-45E5-9F2B-326F58E0A92E}"/>
    <cellStyle name="Normal 15 4" xfId="470" xr:uid="{BEB161F3-7028-42C9-8985-A1E729A8AC25}"/>
    <cellStyle name="Normal 15 5" xfId="257" xr:uid="{4DB13844-E96C-4026-91A3-4AE9E9295901}"/>
    <cellStyle name="Normal 16" xfId="39" xr:uid="{00000000-0005-0000-0000-000023000000}"/>
    <cellStyle name="Normal 16 2" xfId="147" xr:uid="{00000000-0005-0000-0000-000024000000}"/>
    <cellStyle name="Normal 16 2 2" xfId="365" xr:uid="{1E77D83F-6AD4-4047-AA6E-E4262EB9DD96}"/>
    <cellStyle name="Normal 16 3" xfId="471" xr:uid="{3A345B3A-560A-426C-8F77-CEF7F8738BA3}"/>
    <cellStyle name="Normal 16 4" xfId="258" xr:uid="{BB2394D0-1B3C-4636-9937-64B3EA5F8CA3}"/>
    <cellStyle name="Normal 17" xfId="69" xr:uid="{00000000-0005-0000-0000-000025000000}"/>
    <cellStyle name="Normal 17 2" xfId="176" xr:uid="{00000000-0005-0000-0000-000026000000}"/>
    <cellStyle name="Normal 17 2 2" xfId="394" xr:uid="{01970B1F-B73C-40B7-8275-A32182F2B943}"/>
    <cellStyle name="Normal 17 3" xfId="500" xr:uid="{793B8AF2-F43C-4755-8E10-4652D5D68A24}"/>
    <cellStyle name="Normal 17 4" xfId="287" xr:uid="{A65E0577-CA40-4C51-879E-6DE49A037C3E}"/>
    <cellStyle name="Normal 18" xfId="70" xr:uid="{00000000-0005-0000-0000-000027000000}"/>
    <cellStyle name="Normal 18 2" xfId="177" xr:uid="{00000000-0005-0000-0000-000028000000}"/>
    <cellStyle name="Normal 18 2 2" xfId="395" xr:uid="{C151D270-9C37-40FE-9A15-9DD9DCB83A57}"/>
    <cellStyle name="Normal 18 3" xfId="501" xr:uid="{541FB5F0-6321-4094-A786-4593AC9FCFB0}"/>
    <cellStyle name="Normal 18 4" xfId="288" xr:uid="{F0AF4A5D-7998-4B45-ADF2-85C148E78AF8}"/>
    <cellStyle name="Normal 19" xfId="102" xr:uid="{00000000-0005-0000-0000-000029000000}"/>
    <cellStyle name="Normal 19 2" xfId="209" xr:uid="{00000000-0005-0000-0000-00002A000000}"/>
    <cellStyle name="Normal 19 2 2" xfId="427" xr:uid="{F507EF36-9FA3-44F8-9E19-E71DC52CF5F8}"/>
    <cellStyle name="Normal 19 3" xfId="533" xr:uid="{C4D31BB5-E623-4287-8186-93972E40EB1E}"/>
    <cellStyle name="Normal 19 4" xfId="320" xr:uid="{BCF0B231-188C-4CBF-A61F-ECF18330F5DA}"/>
    <cellStyle name="Normal 2" xfId="8" xr:uid="{00000000-0005-0000-0000-00002B000000}"/>
    <cellStyle name="Normal 2 2" xfId="2" xr:uid="{00000000-0005-0000-0000-00002C000000}"/>
    <cellStyle name="Normal 2 2 2" xfId="9" xr:uid="{00000000-0005-0000-0000-00002D000000}"/>
    <cellStyle name="Normal 2 2 2 2" xfId="21" xr:uid="{00000000-0005-0000-0000-00002E000000}"/>
    <cellStyle name="Normal 2 2 2 2 2" xfId="53" xr:uid="{00000000-0005-0000-0000-00002F000000}"/>
    <cellStyle name="Normal 2 2 2 2 2 2" xfId="161" xr:uid="{00000000-0005-0000-0000-000030000000}"/>
    <cellStyle name="Normal 2 2 2 2 2 2 2" xfId="379" xr:uid="{895793BF-A5C2-4AAF-BD4B-FF2EF3905583}"/>
    <cellStyle name="Normal 2 2 2 2 2 3" xfId="485" xr:uid="{CE5165CA-2215-4865-B612-0A3691F77FCA}"/>
    <cellStyle name="Normal 2 2 2 2 2 4" xfId="272" xr:uid="{793C915D-C8E5-492B-A179-4C7F90BD194B}"/>
    <cellStyle name="Normal 2 2 2 2 3" xfId="84" xr:uid="{00000000-0005-0000-0000-000031000000}"/>
    <cellStyle name="Normal 2 2 2 2 3 2" xfId="191" xr:uid="{00000000-0005-0000-0000-000032000000}"/>
    <cellStyle name="Normal 2 2 2 2 3 2 2" xfId="409" xr:uid="{0C31E321-E8AA-42C0-9BA0-7BFA7E6560F7}"/>
    <cellStyle name="Normal 2 2 2 2 3 3" xfId="515" xr:uid="{CED88B95-4D19-4C6B-9365-CD62F149F7DE}"/>
    <cellStyle name="Normal 2 2 2 2 3 4" xfId="302" xr:uid="{170B42A9-D898-4AAA-AACC-CB858542F3ED}"/>
    <cellStyle name="Normal 2 2 2 2 4" xfId="129" xr:uid="{00000000-0005-0000-0000-000033000000}"/>
    <cellStyle name="Normal 2 2 2 2 4 2" xfId="347" xr:uid="{2AA32C3A-6760-455C-81BA-32AF9879F648}"/>
    <cellStyle name="Normal 2 2 2 2 5" xfId="453" xr:uid="{FD72C59C-B385-4B7F-B735-8E5F6D8A92BB}"/>
    <cellStyle name="Normal 2 2 2 2 6" xfId="240" xr:uid="{8BDFE5AB-E882-4C22-B158-55D421C907A6}"/>
    <cellStyle name="Normal 2 2 2 3" xfId="29" xr:uid="{00000000-0005-0000-0000-000034000000}"/>
    <cellStyle name="Normal 2 2 2 3 2" xfId="61" xr:uid="{00000000-0005-0000-0000-000035000000}"/>
    <cellStyle name="Normal 2 2 2 3 2 2" xfId="169" xr:uid="{00000000-0005-0000-0000-000036000000}"/>
    <cellStyle name="Normal 2 2 2 3 2 2 2" xfId="387" xr:uid="{8032313F-8C54-4ACC-B0D7-F58A40E31EA1}"/>
    <cellStyle name="Normal 2 2 2 3 2 3" xfId="493" xr:uid="{F375EA52-D3D1-46FD-B2F7-2B8767B06A95}"/>
    <cellStyle name="Normal 2 2 2 3 2 4" xfId="280" xr:uid="{AA9DADF5-9344-430E-9712-7B8735FF609C}"/>
    <cellStyle name="Normal 2 2 2 3 3" xfId="92" xr:uid="{00000000-0005-0000-0000-000037000000}"/>
    <cellStyle name="Normal 2 2 2 3 3 2" xfId="199" xr:uid="{00000000-0005-0000-0000-000038000000}"/>
    <cellStyle name="Normal 2 2 2 3 3 2 2" xfId="417" xr:uid="{B1CC1C3A-1435-42D0-AD53-3128C70FF82D}"/>
    <cellStyle name="Normal 2 2 2 3 3 3" xfId="523" xr:uid="{BF456D9D-2B13-4D06-ACEB-B383B89D6031}"/>
    <cellStyle name="Normal 2 2 2 3 3 4" xfId="310" xr:uid="{5D08C91F-0974-4A95-91C9-84CEEB95AF61}"/>
    <cellStyle name="Normal 2 2 2 3 4" xfId="137" xr:uid="{00000000-0005-0000-0000-000039000000}"/>
    <cellStyle name="Normal 2 2 2 3 4 2" xfId="355" xr:uid="{F2F53501-DB8B-4215-80A6-D570F1CD8ABC}"/>
    <cellStyle name="Normal 2 2 2 3 5" xfId="461" xr:uid="{2968F36A-7751-4A06-B37D-0ECD1B1F9319}"/>
    <cellStyle name="Normal 2 2 2 3 6" xfId="248" xr:uid="{9EE8F7DE-8523-480C-B295-7F86B8781939}"/>
    <cellStyle name="Normal 2 2 2 4" xfId="42" xr:uid="{00000000-0005-0000-0000-00003A000000}"/>
    <cellStyle name="Normal 2 2 2 4 2" xfId="150" xr:uid="{00000000-0005-0000-0000-00003B000000}"/>
    <cellStyle name="Normal 2 2 2 4 2 2" xfId="368" xr:uid="{BC549090-7CCC-4D9E-81A1-DA4750DEDD59}"/>
    <cellStyle name="Normal 2 2 2 4 3" xfId="474" xr:uid="{EA4A9116-441F-4822-BDDF-2CDD8A917545}"/>
    <cellStyle name="Normal 2 2 2 4 4" xfId="261" xr:uid="{EEBF1BA7-32FA-485A-82EC-0D528771569A}"/>
    <cellStyle name="Normal 2 2 2 5" xfId="73" xr:uid="{00000000-0005-0000-0000-00003C000000}"/>
    <cellStyle name="Normal 2 2 2 5 2" xfId="180" xr:uid="{00000000-0005-0000-0000-00003D000000}"/>
    <cellStyle name="Normal 2 2 2 5 2 2" xfId="398" xr:uid="{751BA34F-CCE7-452C-A042-6DE9A5D38C0A}"/>
    <cellStyle name="Normal 2 2 2 5 3" xfId="504" xr:uid="{BFC78AFB-C3AE-4C0C-8820-A8E0A3481C4F}"/>
    <cellStyle name="Normal 2 2 2 5 4" xfId="291" xr:uid="{6F03676E-8007-4ABA-B84D-CBE5F11A49D0}"/>
    <cellStyle name="Normal 2 2 2 6" xfId="118" xr:uid="{00000000-0005-0000-0000-00003E000000}"/>
    <cellStyle name="Normal 2 2 2 6 2" xfId="336" xr:uid="{E42D4AD4-ACEA-4960-BCB0-A46B57FB7EFC}"/>
    <cellStyle name="Normal 2 2 2 7" xfId="442" xr:uid="{84A6FC45-2148-4C79-8F7C-718E56968D5B}"/>
    <cellStyle name="Normal 2 2 2 8" xfId="229" xr:uid="{3D9D3926-7D46-42C8-85FD-5DFAA7E8A5A7}"/>
    <cellStyle name="Normal 2 3" xfId="220" xr:uid="{00000000-0005-0000-0000-00003F000000}"/>
    <cellStyle name="Normal 20" xfId="103" xr:uid="{00000000-0005-0000-0000-000040000000}"/>
    <cellStyle name="Normal 20 2" xfId="210" xr:uid="{00000000-0005-0000-0000-000041000000}"/>
    <cellStyle name="Normal 20 2 2" xfId="428" xr:uid="{16A85194-DB28-406E-A06B-C934861004DC}"/>
    <cellStyle name="Normal 20 3" xfId="534" xr:uid="{1A909CD2-BAE4-4217-B34E-730F5CA9A71E}"/>
    <cellStyle name="Normal 20 4" xfId="321" xr:uid="{8C2950A1-C8B3-4A4D-B958-3BC98AE84F13}"/>
    <cellStyle name="Normal 21" xfId="104" xr:uid="{00000000-0005-0000-0000-000042000000}"/>
    <cellStyle name="Normal 21 2" xfId="211" xr:uid="{00000000-0005-0000-0000-000043000000}"/>
    <cellStyle name="Normal 21 2 2" xfId="429" xr:uid="{67F37805-867F-44F1-AC16-A6463DCF9588}"/>
    <cellStyle name="Normal 21 3" xfId="535" xr:uid="{E61B990A-9E63-42CF-B769-7B4F5632C2A6}"/>
    <cellStyle name="Normal 21 4" xfId="322" xr:uid="{5E51F8FF-6ABD-4FB6-9563-413350696F6D}"/>
    <cellStyle name="Normal 22" xfId="105" xr:uid="{00000000-0005-0000-0000-000044000000}"/>
    <cellStyle name="Normal 22 2" xfId="212" xr:uid="{00000000-0005-0000-0000-000045000000}"/>
    <cellStyle name="Normal 22 2 2" xfId="430" xr:uid="{1D734022-E6C4-4EE9-8AA6-63D31C95DE93}"/>
    <cellStyle name="Normal 22 3" xfId="536" xr:uid="{77571532-3F60-4082-9DFC-8C08F62CAAED}"/>
    <cellStyle name="Normal 22 4" xfId="323" xr:uid="{B7BA0740-7E4D-4F04-B804-58CAE5F432EB}"/>
    <cellStyle name="Normal 23" xfId="106" xr:uid="{00000000-0005-0000-0000-000046000000}"/>
    <cellStyle name="Normal 23 2" xfId="213" xr:uid="{00000000-0005-0000-0000-000047000000}"/>
    <cellStyle name="Normal 23 2 2" xfId="431" xr:uid="{305ECE8B-E2C1-44AC-A9C9-471C94AD9987}"/>
    <cellStyle name="Normal 23 3" xfId="537" xr:uid="{8B729A23-1F75-4598-B262-4E4CACAE1F7C}"/>
    <cellStyle name="Normal 23 4" xfId="324" xr:uid="{B32A324E-1F7A-4B48-86B5-9E3EA802660A}"/>
    <cellStyle name="Normal 24" xfId="107" xr:uid="{00000000-0005-0000-0000-000048000000}"/>
    <cellStyle name="Normal 24 2" xfId="214" xr:uid="{00000000-0005-0000-0000-000049000000}"/>
    <cellStyle name="Normal 24 2 2" xfId="432" xr:uid="{48A6733B-7859-41DE-9521-ABF0FD06CA61}"/>
    <cellStyle name="Normal 24 3" xfId="538" xr:uid="{67EA1654-7915-4037-86A2-CEF8800DD34C}"/>
    <cellStyle name="Normal 24 4" xfId="325" xr:uid="{60507168-67D9-4757-85C8-9069F5EF586E}"/>
    <cellStyle name="Normal 25" xfId="108" xr:uid="{00000000-0005-0000-0000-00004A000000}"/>
    <cellStyle name="Normal 25 2" xfId="215" xr:uid="{00000000-0005-0000-0000-00004B000000}"/>
    <cellStyle name="Normal 25 2 2" xfId="433" xr:uid="{A031C879-9894-44F9-8DEA-D134331B14F1}"/>
    <cellStyle name="Normal 25 3" xfId="539" xr:uid="{3A30EDAE-210A-497D-98E7-63652E857BC7}"/>
    <cellStyle name="Normal 25 4" xfId="326" xr:uid="{1F26CB12-937F-4AF8-AD49-7E806F70F2BF}"/>
    <cellStyle name="Normal 26" xfId="109" xr:uid="{00000000-0005-0000-0000-00004C000000}"/>
    <cellStyle name="Normal 26 2" xfId="216" xr:uid="{00000000-0005-0000-0000-00004D000000}"/>
    <cellStyle name="Normal 26 2 2" xfId="434" xr:uid="{8EFEDBC0-8D6F-4991-AFAF-EA3DCF290427}"/>
    <cellStyle name="Normal 26 3" xfId="540" xr:uid="{D5D1FE78-6EAF-4AC8-AC1F-555184CCE79B}"/>
    <cellStyle name="Normal 26 4" xfId="327" xr:uid="{69CE8CCD-59E3-4BEF-B0E8-EA9B61AEBCDD}"/>
    <cellStyle name="Normal 27" xfId="110" xr:uid="{00000000-0005-0000-0000-00004E000000}"/>
    <cellStyle name="Normal 27 2" xfId="217" xr:uid="{00000000-0005-0000-0000-00004F000000}"/>
    <cellStyle name="Normal 27 2 2" xfId="435" xr:uid="{8BE7AB62-934C-4CE5-A096-DFDBBF3920FF}"/>
    <cellStyle name="Normal 27 3" xfId="541" xr:uid="{77698DBA-EF17-4091-A40C-9AB7539EAAE5}"/>
    <cellStyle name="Normal 27 4" xfId="328" xr:uid="{2A43225B-FF69-444B-B1B7-655F2C6FA851}"/>
    <cellStyle name="Normal 28" xfId="111" xr:uid="{00000000-0005-0000-0000-000050000000}"/>
    <cellStyle name="Normal 28 2" xfId="218" xr:uid="{00000000-0005-0000-0000-000051000000}"/>
    <cellStyle name="Normal 28 2 2" xfId="436" xr:uid="{5033667F-B6C2-4EBF-B5FF-AE3686C67C3D}"/>
    <cellStyle name="Normal 28 3" xfId="542" xr:uid="{7EF9E93A-DB40-4256-9958-9A40213338BC}"/>
    <cellStyle name="Normal 28 4" xfId="329" xr:uid="{8F82FCDB-2822-4126-96EA-58EF828E6A3F}"/>
    <cellStyle name="Normal 29" xfId="112" xr:uid="{00000000-0005-0000-0000-000052000000}"/>
    <cellStyle name="Normal 29 2" xfId="543" xr:uid="{269DB570-2411-47CE-A87F-22115AAC27A9}"/>
    <cellStyle name="Normal 29 3" xfId="330" xr:uid="{7DAFA9BA-D977-4A0F-B188-32C194525075}"/>
    <cellStyle name="Normal 3" xfId="10" xr:uid="{00000000-0005-0000-0000-000053000000}"/>
    <cellStyle name="Normal 3 2" xfId="22" xr:uid="{00000000-0005-0000-0000-000054000000}"/>
    <cellStyle name="Normal 3 2 2" xfId="54" xr:uid="{00000000-0005-0000-0000-000055000000}"/>
    <cellStyle name="Normal 3 2 2 2" xfId="162" xr:uid="{00000000-0005-0000-0000-000056000000}"/>
    <cellStyle name="Normal 3 2 2 2 2" xfId="380" xr:uid="{281DB238-138B-48C9-A862-7D77A1333209}"/>
    <cellStyle name="Normal 3 2 2 3" xfId="486" xr:uid="{91C5FFC1-A8C6-4CA2-AACB-0EC78BD38889}"/>
    <cellStyle name="Normal 3 2 2 4" xfId="273" xr:uid="{64868B2E-B7D3-47A1-83FD-138473520559}"/>
    <cellStyle name="Normal 3 2 3" xfId="85" xr:uid="{00000000-0005-0000-0000-000057000000}"/>
    <cellStyle name="Normal 3 2 3 2" xfId="192" xr:uid="{00000000-0005-0000-0000-000058000000}"/>
    <cellStyle name="Normal 3 2 3 2 2" xfId="410" xr:uid="{B67E97D1-249D-483F-9F52-E486CD5C29A9}"/>
    <cellStyle name="Normal 3 2 3 3" xfId="516" xr:uid="{87D0109B-80F9-4C57-B4DB-CEB084711C83}"/>
    <cellStyle name="Normal 3 2 3 4" xfId="303" xr:uid="{8384BA52-77FB-47E9-995F-F6FD0495839F}"/>
    <cellStyle name="Normal 3 2 4" xfId="130" xr:uid="{00000000-0005-0000-0000-000059000000}"/>
    <cellStyle name="Normal 3 2 4 2" xfId="348" xr:uid="{0E167DB5-1BAF-46A4-9AE0-AC8F46012EB0}"/>
    <cellStyle name="Normal 3 2 5" xfId="454" xr:uid="{8AF25F3B-BDFC-4635-8432-6894AAC2B8BC}"/>
    <cellStyle name="Normal 3 2 6" xfId="241" xr:uid="{DEAC92C3-DC0B-4BF7-BF08-2CC0F0F772C9}"/>
    <cellStyle name="Normal 3 3" xfId="30" xr:uid="{00000000-0005-0000-0000-00005A000000}"/>
    <cellStyle name="Normal 3 3 2" xfId="62" xr:uid="{00000000-0005-0000-0000-00005B000000}"/>
    <cellStyle name="Normal 3 3 2 2" xfId="170" xr:uid="{00000000-0005-0000-0000-00005C000000}"/>
    <cellStyle name="Normal 3 3 2 2 2" xfId="388" xr:uid="{6382EB37-0696-427C-8B41-872F844F6C1E}"/>
    <cellStyle name="Normal 3 3 2 3" xfId="494" xr:uid="{201C8F68-2284-4DC8-8CF3-4DDE1C5845CF}"/>
    <cellStyle name="Normal 3 3 2 4" xfId="281" xr:uid="{60C71825-B37B-4B26-9A9B-02870EFF7DCA}"/>
    <cellStyle name="Normal 3 3 3" xfId="93" xr:uid="{00000000-0005-0000-0000-00005D000000}"/>
    <cellStyle name="Normal 3 3 3 2" xfId="200" xr:uid="{00000000-0005-0000-0000-00005E000000}"/>
    <cellStyle name="Normal 3 3 3 2 2" xfId="418" xr:uid="{C95C657D-B4F5-4085-B05C-958669335F0B}"/>
    <cellStyle name="Normal 3 3 3 3" xfId="524" xr:uid="{E9EF8968-9A89-4BFB-A325-066C60A22AE1}"/>
    <cellStyle name="Normal 3 3 3 4" xfId="311" xr:uid="{BB90AE99-9965-4EAF-86EA-A5F49389544D}"/>
    <cellStyle name="Normal 3 3 4" xfId="138" xr:uid="{00000000-0005-0000-0000-00005F000000}"/>
    <cellStyle name="Normal 3 3 4 2" xfId="356" xr:uid="{DFFB2825-303E-450A-B22B-557E5EE35A44}"/>
    <cellStyle name="Normal 3 3 5" xfId="462" xr:uid="{CE71D5DE-7820-4B90-8D1E-1D74F2E3D8F1}"/>
    <cellStyle name="Normal 3 3 6" xfId="249" xr:uid="{ED8830B5-E13D-4587-868C-7A6262306D9C}"/>
    <cellStyle name="Normal 3 4" xfId="43" xr:uid="{00000000-0005-0000-0000-000060000000}"/>
    <cellStyle name="Normal 3 4 2" xfId="151" xr:uid="{00000000-0005-0000-0000-000061000000}"/>
    <cellStyle name="Normal 3 4 2 2" xfId="369" xr:uid="{843C76DB-7F3F-4B72-AA67-07B7602B78FC}"/>
    <cellStyle name="Normal 3 4 3" xfId="475" xr:uid="{A088AE13-23A6-4D9E-B545-14F32A6B598F}"/>
    <cellStyle name="Normal 3 4 4" xfId="262" xr:uid="{06B0B21B-1C0C-4CF2-A64B-FA0F119EC9C3}"/>
    <cellStyle name="Normal 3 5" xfId="74" xr:uid="{00000000-0005-0000-0000-000062000000}"/>
    <cellStyle name="Normal 3 5 2" xfId="181" xr:uid="{00000000-0005-0000-0000-000063000000}"/>
    <cellStyle name="Normal 3 5 2 2" xfId="399" xr:uid="{EF813061-37DA-4F78-A815-96AE51351FE3}"/>
    <cellStyle name="Normal 3 5 3" xfId="505" xr:uid="{DBA00E17-55FF-49D2-9BEA-073017D9485E}"/>
    <cellStyle name="Normal 3 5 4" xfId="292" xr:uid="{710F6E90-6DE5-4D1B-9A0E-FE138AA90BB6}"/>
    <cellStyle name="Normal 3 6" xfId="219" xr:uid="{00000000-0005-0000-0000-000064000000}"/>
    <cellStyle name="Normal 3 7" xfId="119" xr:uid="{00000000-0005-0000-0000-000065000000}"/>
    <cellStyle name="Normal 3 7 2" xfId="337" xr:uid="{FE53BFF0-3AC2-4CB4-B1CD-42EB3C30669B}"/>
    <cellStyle name="Normal 3 8" xfId="443" xr:uid="{769F3A94-DD65-4A4B-B7C2-A21853894709}"/>
    <cellStyle name="Normal 3 9" xfId="230" xr:uid="{4C88C7C9-5FC4-40C4-8CEE-A5716B7740DF}"/>
    <cellStyle name="Normal 30" xfId="113" xr:uid="{00000000-0005-0000-0000-000066000000}"/>
    <cellStyle name="Normal 30 2" xfId="331" xr:uid="{564E5F84-C3F6-40A3-BA64-AE8CC9941570}"/>
    <cellStyle name="Normal 31" xfId="114" xr:uid="{00000000-0005-0000-0000-000067000000}"/>
    <cellStyle name="Normal 31 2" xfId="332" xr:uid="{49FEA5D9-B6B1-4813-8A09-0B5A0BCB8729}"/>
    <cellStyle name="Normal 32" xfId="115" xr:uid="{00000000-0005-0000-0000-000068000000}"/>
    <cellStyle name="Normal 32 2" xfId="333" xr:uid="{41FD721B-31EA-4AA1-BF50-A94C93161722}"/>
    <cellStyle name="Normal 33" xfId="221" xr:uid="{00000000-0005-0000-0000-000069000000}"/>
    <cellStyle name="Normal 33 2" xfId="437" xr:uid="{0D01F4F3-B6FB-426B-8A1B-CE32FF4A7CCF}"/>
    <cellStyle name="Normal 34" xfId="222" xr:uid="{00000000-0005-0000-0000-00006A000000}"/>
    <cellStyle name="Normal 34 2" xfId="438" xr:uid="{19A40D3D-619C-4A1D-A18B-51516CD51C51}"/>
    <cellStyle name="Normal 35" xfId="223" xr:uid="{00000000-0005-0000-0000-00006B000000}"/>
    <cellStyle name="Normal 35 2" xfId="439" xr:uid="{916779EA-F158-4B46-84E8-24F58E7239F8}"/>
    <cellStyle name="Normal 36" xfId="224" xr:uid="{00000000-0005-0000-0000-00006C000000}"/>
    <cellStyle name="Normal 36 2" xfId="544" xr:uid="{647E8565-0F54-42DC-A051-EE6D2FC699C8}"/>
    <cellStyle name="Normal 37" xfId="225" xr:uid="{00000000-0005-0000-0000-00006D000000}"/>
    <cellStyle name="Normal 37 2" xfId="545" xr:uid="{B1215BA3-817D-40FB-8C09-5C11D7728F48}"/>
    <cellStyle name="Normal 38" xfId="226" xr:uid="{00000000-0005-0000-0000-00006E000000}"/>
    <cellStyle name="Normal 38 2" xfId="546" xr:uid="{6175A96B-F11A-4578-A270-3B42468A6F4B}"/>
    <cellStyle name="Normal 39" xfId="547" xr:uid="{ECA226A7-0636-48A2-8933-0427F85AB501}"/>
    <cellStyle name="Normal 4" xfId="11" xr:uid="{00000000-0005-0000-0000-00006F000000}"/>
    <cellStyle name="Normal 4 2" xfId="23" xr:uid="{00000000-0005-0000-0000-000070000000}"/>
    <cellStyle name="Normal 4 2 2" xfId="55" xr:uid="{00000000-0005-0000-0000-000071000000}"/>
    <cellStyle name="Normal 4 2 2 2" xfId="163" xr:uid="{00000000-0005-0000-0000-000072000000}"/>
    <cellStyle name="Normal 4 2 2 2 2" xfId="381" xr:uid="{781DB9DC-5AED-480E-9498-BC41F08C5C3D}"/>
    <cellStyle name="Normal 4 2 2 3" xfId="487" xr:uid="{D8DDC694-F945-4DD5-B5A5-0759BF0BB3B8}"/>
    <cellStyle name="Normal 4 2 2 4" xfId="274" xr:uid="{2164DA22-A532-4522-B590-517CD37C6E2E}"/>
    <cellStyle name="Normal 4 2 3" xfId="86" xr:uid="{00000000-0005-0000-0000-000073000000}"/>
    <cellStyle name="Normal 4 2 3 2" xfId="193" xr:uid="{00000000-0005-0000-0000-000074000000}"/>
    <cellStyle name="Normal 4 2 3 2 2" xfId="411" xr:uid="{7CFF1FB1-0A27-4CCD-B81B-6ACADCF72322}"/>
    <cellStyle name="Normal 4 2 3 3" xfId="517" xr:uid="{6944BE4D-23E9-419B-893B-E4817AAAC2FD}"/>
    <cellStyle name="Normal 4 2 3 4" xfId="304" xr:uid="{760BBCF0-8AF9-4D32-A4AA-200A99C149CF}"/>
    <cellStyle name="Normal 4 2 4" xfId="131" xr:uid="{00000000-0005-0000-0000-000075000000}"/>
    <cellStyle name="Normal 4 2 4 2" xfId="349" xr:uid="{5C9DF752-E50E-42B6-B799-65A33013F84C}"/>
    <cellStyle name="Normal 4 2 5" xfId="455" xr:uid="{405ADD7D-3983-4505-A35E-95528C689C2C}"/>
    <cellStyle name="Normal 4 2 6" xfId="242" xr:uid="{C307724A-332D-4823-84FB-F2CE523ED3CE}"/>
    <cellStyle name="Normal 4 3" xfId="31" xr:uid="{00000000-0005-0000-0000-000076000000}"/>
    <cellStyle name="Normal 4 3 2" xfId="63" xr:uid="{00000000-0005-0000-0000-000077000000}"/>
    <cellStyle name="Normal 4 3 2 2" xfId="171" xr:uid="{00000000-0005-0000-0000-000078000000}"/>
    <cellStyle name="Normal 4 3 2 2 2" xfId="389" xr:uid="{20FAF25A-68C8-4AC1-AAC0-F5051863A6E5}"/>
    <cellStyle name="Normal 4 3 2 3" xfId="495" xr:uid="{B928B8D1-3769-4571-A6A6-C845A6F34651}"/>
    <cellStyle name="Normal 4 3 2 4" xfId="282" xr:uid="{F0B12B7F-00DD-4F1A-8922-E320C7A09DAD}"/>
    <cellStyle name="Normal 4 3 3" xfId="94" xr:uid="{00000000-0005-0000-0000-000079000000}"/>
    <cellStyle name="Normal 4 3 3 2" xfId="201" xr:uid="{00000000-0005-0000-0000-00007A000000}"/>
    <cellStyle name="Normal 4 3 3 2 2" xfId="419" xr:uid="{1FB8A20B-44F0-4D68-9A87-7BDD877EBCBB}"/>
    <cellStyle name="Normal 4 3 3 3" xfId="525" xr:uid="{121D57E0-9DFB-4046-9140-AD27EB95AACB}"/>
    <cellStyle name="Normal 4 3 3 4" xfId="312" xr:uid="{62BCB2B4-6489-4CD2-B93B-F2D37A03C346}"/>
    <cellStyle name="Normal 4 3 4" xfId="139" xr:uid="{00000000-0005-0000-0000-00007B000000}"/>
    <cellStyle name="Normal 4 3 4 2" xfId="357" xr:uid="{9DB0BC61-C286-41EC-97C8-3BFB1DE96DF0}"/>
    <cellStyle name="Normal 4 3 5" xfId="463" xr:uid="{3F4266CE-FDA2-4B55-87AF-6EC1041BC570}"/>
    <cellStyle name="Normal 4 3 6" xfId="250" xr:uid="{A53E7D1F-5152-48B1-8CBB-C0EF8FEA4284}"/>
    <cellStyle name="Normal 4 4" xfId="44" xr:uid="{00000000-0005-0000-0000-00007C000000}"/>
    <cellStyle name="Normal 4 4 2" xfId="152" xr:uid="{00000000-0005-0000-0000-00007D000000}"/>
    <cellStyle name="Normal 4 4 2 2" xfId="370" xr:uid="{FE7EBE1A-C2D4-438E-8531-8BD8675D03EE}"/>
    <cellStyle name="Normal 4 4 3" xfId="476" xr:uid="{A87D2549-C82B-4B1C-BA41-AA6D34825F45}"/>
    <cellStyle name="Normal 4 4 4" xfId="263" xr:uid="{CC8A2312-09EB-4439-952D-40AFBC55F89D}"/>
    <cellStyle name="Normal 4 5" xfId="75" xr:uid="{00000000-0005-0000-0000-00007E000000}"/>
    <cellStyle name="Normal 4 5 2" xfId="182" xr:uid="{00000000-0005-0000-0000-00007F000000}"/>
    <cellStyle name="Normal 4 5 2 2" xfId="400" xr:uid="{D73F5A58-041B-43EB-B541-60D6A6DBAC0E}"/>
    <cellStyle name="Normal 4 5 3" xfId="506" xr:uid="{15DD0C08-296C-4348-9818-DC5B5C3076A9}"/>
    <cellStyle name="Normal 4 5 4" xfId="293" xr:uid="{8F4D7C06-2903-452B-BF31-0A8A969669B1}"/>
    <cellStyle name="Normal 4 6" xfId="120" xr:uid="{00000000-0005-0000-0000-000080000000}"/>
    <cellStyle name="Normal 4 6 2" xfId="338" xr:uid="{723B1A94-1C0A-4903-9D92-2623CFF960E0}"/>
    <cellStyle name="Normal 4 7" xfId="444" xr:uid="{33CF78A6-4726-48B6-A12D-0157E2ACEC27}"/>
    <cellStyle name="Normal 4 8" xfId="231" xr:uid="{6E8EBF3A-2093-4A74-9223-E99A6AF17B86}"/>
    <cellStyle name="Normal 40" xfId="548" xr:uid="{CCD46346-B912-407F-9B7F-5527ED4CD1F2}"/>
    <cellStyle name="Normal 5" xfId="6" xr:uid="{00000000-0005-0000-0000-000081000000}"/>
    <cellStyle name="Normal 5 2" xfId="19" xr:uid="{00000000-0005-0000-0000-000082000000}"/>
    <cellStyle name="Normal 5 2 2" xfId="51" xr:uid="{00000000-0005-0000-0000-000083000000}"/>
    <cellStyle name="Normal 5 2 2 2" xfId="159" xr:uid="{00000000-0005-0000-0000-000084000000}"/>
    <cellStyle name="Normal 5 2 2 2 2" xfId="377" xr:uid="{C0543E03-B918-4AFB-AE89-4DF48B1C915C}"/>
    <cellStyle name="Normal 5 2 2 3" xfId="483" xr:uid="{1C5320F2-8EE1-4DA5-BF92-0763124D1262}"/>
    <cellStyle name="Normal 5 2 2 4" xfId="270" xr:uid="{44DBD011-2846-47AB-A083-CB2EF51B6158}"/>
    <cellStyle name="Normal 5 2 3" xfId="82" xr:uid="{00000000-0005-0000-0000-000085000000}"/>
    <cellStyle name="Normal 5 2 3 2" xfId="189" xr:uid="{00000000-0005-0000-0000-000086000000}"/>
    <cellStyle name="Normal 5 2 3 2 2" xfId="407" xr:uid="{FB694C06-AF5C-4D09-8788-73C9F4449C5A}"/>
    <cellStyle name="Normal 5 2 3 3" xfId="513" xr:uid="{EC457B22-2AF4-44B9-B9B8-903F1640846F}"/>
    <cellStyle name="Normal 5 2 3 4" xfId="300" xr:uid="{00FA52C6-243E-4B4D-8CAA-9D22CFDA925C}"/>
    <cellStyle name="Normal 5 2 4" xfId="127" xr:uid="{00000000-0005-0000-0000-000087000000}"/>
    <cellStyle name="Normal 5 2 4 2" xfId="345" xr:uid="{42A502E9-4C84-414C-856C-FA18C44DB74B}"/>
    <cellStyle name="Normal 5 2 5" xfId="451" xr:uid="{3D62260A-DB42-4358-8F76-6097B68D03F7}"/>
    <cellStyle name="Normal 5 2 6" xfId="238" xr:uid="{5A95DBCE-1E63-47F0-91BB-EFA1654DEA44}"/>
    <cellStyle name="Normal 5 3" xfId="27" xr:uid="{00000000-0005-0000-0000-000088000000}"/>
    <cellStyle name="Normal 5 3 2" xfId="59" xr:uid="{00000000-0005-0000-0000-000089000000}"/>
    <cellStyle name="Normal 5 3 2 2" xfId="167" xr:uid="{00000000-0005-0000-0000-00008A000000}"/>
    <cellStyle name="Normal 5 3 2 2 2" xfId="385" xr:uid="{B1EC1D77-2F00-4554-8D07-E404CAC0C31C}"/>
    <cellStyle name="Normal 5 3 2 3" xfId="491" xr:uid="{CC2F70FF-1A5F-4019-A30C-DBCAADB241F3}"/>
    <cellStyle name="Normal 5 3 2 4" xfId="278" xr:uid="{C60C5DC0-E4CF-45E0-BB08-89CD64B7341F}"/>
    <cellStyle name="Normal 5 3 3" xfId="90" xr:uid="{00000000-0005-0000-0000-00008B000000}"/>
    <cellStyle name="Normal 5 3 3 2" xfId="197" xr:uid="{00000000-0005-0000-0000-00008C000000}"/>
    <cellStyle name="Normal 5 3 3 2 2" xfId="415" xr:uid="{651DA62A-7586-4A92-AFE3-3034858D2858}"/>
    <cellStyle name="Normal 5 3 3 3" xfId="521" xr:uid="{721515FD-2372-4A08-B64E-E44D0487256D}"/>
    <cellStyle name="Normal 5 3 3 4" xfId="308" xr:uid="{10F22D03-FFC8-4202-A39D-516A0C97C1B5}"/>
    <cellStyle name="Normal 5 3 4" xfId="135" xr:uid="{00000000-0005-0000-0000-00008D000000}"/>
    <cellStyle name="Normal 5 3 4 2" xfId="353" xr:uid="{1E4D9260-9B86-4A5F-A024-F6C7E07AAC25}"/>
    <cellStyle name="Normal 5 3 5" xfId="459" xr:uid="{56101C75-78BA-4E03-A038-CEA6712844F5}"/>
    <cellStyle name="Normal 5 3 6" xfId="246" xr:uid="{1A98819E-2E97-4C02-965C-2DA3243938E3}"/>
    <cellStyle name="Normal 5 4" xfId="40" xr:uid="{00000000-0005-0000-0000-00008E000000}"/>
    <cellStyle name="Normal 5 4 2" xfId="148" xr:uid="{00000000-0005-0000-0000-00008F000000}"/>
    <cellStyle name="Normal 5 4 2 2" xfId="366" xr:uid="{33F42CA9-8BB5-47D3-9586-EF74AAFFC0DE}"/>
    <cellStyle name="Normal 5 4 3" xfId="472" xr:uid="{574BA52C-2197-4AE7-99FD-60BCE1AE0B3A}"/>
    <cellStyle name="Normal 5 4 4" xfId="259" xr:uid="{A2C2BEC3-C9B6-4B56-9E79-41D1C11DF694}"/>
    <cellStyle name="Normal 5 5" xfId="71" xr:uid="{00000000-0005-0000-0000-000090000000}"/>
    <cellStyle name="Normal 5 5 2" xfId="178" xr:uid="{00000000-0005-0000-0000-000091000000}"/>
    <cellStyle name="Normal 5 5 2 2" xfId="396" xr:uid="{EC8F74B6-31C9-4129-88AE-2BD928648776}"/>
    <cellStyle name="Normal 5 5 3" xfId="502" xr:uid="{3D79864E-8079-45D3-A39A-963912261AE3}"/>
    <cellStyle name="Normal 5 5 4" xfId="289" xr:uid="{4ACCC26C-4A3D-476C-B3E2-7E8A98EAC350}"/>
    <cellStyle name="Normal 5 6" xfId="116" xr:uid="{00000000-0005-0000-0000-000092000000}"/>
    <cellStyle name="Normal 5 6 2" xfId="334" xr:uid="{E19E6D93-18FB-4968-A5C5-E949F82AAADB}"/>
    <cellStyle name="Normal 5 7" xfId="440" xr:uid="{873DCC6B-AD47-4E8A-A338-6B9A8DB1BC94}"/>
    <cellStyle name="Normal 5 8" xfId="227" xr:uid="{A095BB95-DBFE-4BD2-88DD-806AB4668AA9}"/>
    <cellStyle name="Normal 6" xfId="12" xr:uid="{00000000-0005-0000-0000-000093000000}"/>
    <cellStyle name="Normal 6 2" xfId="24" xr:uid="{00000000-0005-0000-0000-000094000000}"/>
    <cellStyle name="Normal 6 2 2" xfId="56" xr:uid="{00000000-0005-0000-0000-000095000000}"/>
    <cellStyle name="Normal 6 2 2 2" xfId="164" xr:uid="{00000000-0005-0000-0000-000096000000}"/>
    <cellStyle name="Normal 6 2 2 2 2" xfId="382" xr:uid="{0AE9F4E3-966D-4813-AB21-814384F30E88}"/>
    <cellStyle name="Normal 6 2 2 3" xfId="488" xr:uid="{35E5E2BD-48AD-46A7-B24A-BFB4BE742346}"/>
    <cellStyle name="Normal 6 2 2 4" xfId="275" xr:uid="{E71FCA12-2847-4901-A8D7-3772C9C0433A}"/>
    <cellStyle name="Normal 6 2 3" xfId="87" xr:uid="{00000000-0005-0000-0000-000097000000}"/>
    <cellStyle name="Normal 6 2 3 2" xfId="194" xr:uid="{00000000-0005-0000-0000-000098000000}"/>
    <cellStyle name="Normal 6 2 3 2 2" xfId="412" xr:uid="{C7D44B6F-62CD-4945-A547-40390EB50BD2}"/>
    <cellStyle name="Normal 6 2 3 3" xfId="518" xr:uid="{8E3794B6-F866-46AF-9FDD-73CE1A27F5F0}"/>
    <cellStyle name="Normal 6 2 3 4" xfId="305" xr:uid="{D6227519-AC95-42F4-BC99-2B307918B469}"/>
    <cellStyle name="Normal 6 2 4" xfId="132" xr:uid="{00000000-0005-0000-0000-000099000000}"/>
    <cellStyle name="Normal 6 2 4 2" xfId="350" xr:uid="{3D72504B-8859-4E55-BB12-F5B57142AE07}"/>
    <cellStyle name="Normal 6 2 5" xfId="456" xr:uid="{FFE99B54-0F68-4044-9B52-FDAEEBFB0915}"/>
    <cellStyle name="Normal 6 2 6" xfId="243" xr:uid="{139AED53-FA22-45DE-99F9-3FA42B0153FD}"/>
    <cellStyle name="Normal 6 3" xfId="32" xr:uid="{00000000-0005-0000-0000-00009A000000}"/>
    <cellStyle name="Normal 6 3 2" xfId="64" xr:uid="{00000000-0005-0000-0000-00009B000000}"/>
    <cellStyle name="Normal 6 3 2 2" xfId="172" xr:uid="{00000000-0005-0000-0000-00009C000000}"/>
    <cellStyle name="Normal 6 3 2 2 2" xfId="390" xr:uid="{17A4E070-F638-4878-B767-2CCC90739524}"/>
    <cellStyle name="Normal 6 3 2 3" xfId="496" xr:uid="{833FCCDA-38B9-4398-8EAF-D878E6AA0081}"/>
    <cellStyle name="Normal 6 3 2 4" xfId="283" xr:uid="{332EEFBD-F723-4D83-97FD-0FCB33D19F6A}"/>
    <cellStyle name="Normal 6 3 3" xfId="95" xr:uid="{00000000-0005-0000-0000-00009D000000}"/>
    <cellStyle name="Normal 6 3 3 2" xfId="202" xr:uid="{00000000-0005-0000-0000-00009E000000}"/>
    <cellStyle name="Normal 6 3 3 2 2" xfId="420" xr:uid="{07DAB951-E801-488D-BAD7-4777450A6645}"/>
    <cellStyle name="Normal 6 3 3 3" xfId="526" xr:uid="{353A0FD5-C939-452C-A859-EC9CB0DED1A9}"/>
    <cellStyle name="Normal 6 3 3 4" xfId="313" xr:uid="{FBA5D373-417F-4907-99AC-5293C460DAF3}"/>
    <cellStyle name="Normal 6 3 4" xfId="140" xr:uid="{00000000-0005-0000-0000-00009F000000}"/>
    <cellStyle name="Normal 6 3 4 2" xfId="358" xr:uid="{9F4081A3-3497-4F1F-B3DC-4980C4258F7F}"/>
    <cellStyle name="Normal 6 3 5" xfId="464" xr:uid="{F9EF42D6-3448-4C14-BC24-F83FA8A816D4}"/>
    <cellStyle name="Normal 6 3 6" xfId="251" xr:uid="{287C6FAD-7FEB-480E-B76C-2B2184E0A6DC}"/>
    <cellStyle name="Normal 6 4" xfId="45" xr:uid="{00000000-0005-0000-0000-0000A0000000}"/>
    <cellStyle name="Normal 6 4 2" xfId="153" xr:uid="{00000000-0005-0000-0000-0000A1000000}"/>
    <cellStyle name="Normal 6 4 2 2" xfId="371" xr:uid="{7B241B1D-61CE-4969-8FB4-F38D1EA2E2AF}"/>
    <cellStyle name="Normal 6 4 3" xfId="477" xr:uid="{06511756-3A7F-4FBE-9806-BA584CC8AE95}"/>
    <cellStyle name="Normal 6 4 4" xfId="264" xr:uid="{225119FE-5F06-405E-82E2-7E8B18C98124}"/>
    <cellStyle name="Normal 6 5" xfId="76" xr:uid="{00000000-0005-0000-0000-0000A2000000}"/>
    <cellStyle name="Normal 6 5 2" xfId="183" xr:uid="{00000000-0005-0000-0000-0000A3000000}"/>
    <cellStyle name="Normal 6 5 2 2" xfId="401" xr:uid="{386DC3EE-C110-46EB-AA6F-1C6ED4C19878}"/>
    <cellStyle name="Normal 6 5 3" xfId="507" xr:uid="{AFE23160-21E4-49E0-A7C7-B401BADFA06C}"/>
    <cellStyle name="Normal 6 5 4" xfId="294" xr:uid="{A04B93D7-CC95-420F-830D-112792D3A7A0}"/>
    <cellStyle name="Normal 6 6" xfId="121" xr:uid="{00000000-0005-0000-0000-0000A4000000}"/>
    <cellStyle name="Normal 6 6 2" xfId="339" xr:uid="{CDD0E144-5A16-488A-A5C7-B60A29727C54}"/>
    <cellStyle name="Normal 6 7" xfId="445" xr:uid="{2D11C88A-6C7A-4692-A203-9C97DC6409CA}"/>
    <cellStyle name="Normal 6 8" xfId="232" xr:uid="{FBA8B93D-9674-4D3F-A877-8209F170E0D2}"/>
    <cellStyle name="Normal 7" xfId="14" xr:uid="{00000000-0005-0000-0000-0000A5000000}"/>
    <cellStyle name="Normal 7 2" xfId="26" xr:uid="{00000000-0005-0000-0000-0000A6000000}"/>
    <cellStyle name="Normal 7 2 2" xfId="58" xr:uid="{00000000-0005-0000-0000-0000A7000000}"/>
    <cellStyle name="Normal 7 2 2 2" xfId="166" xr:uid="{00000000-0005-0000-0000-0000A8000000}"/>
    <cellStyle name="Normal 7 2 2 2 2" xfId="384" xr:uid="{8E1FA4B1-BAC4-46F4-A7AA-0A469EAA65F6}"/>
    <cellStyle name="Normal 7 2 2 3" xfId="490" xr:uid="{3EE4BC0C-BFD5-45A1-9692-7D62BC8A484C}"/>
    <cellStyle name="Normal 7 2 2 4" xfId="277" xr:uid="{FBBCB999-507D-4847-A4A0-8CDB14D723F4}"/>
    <cellStyle name="Normal 7 2 3" xfId="89" xr:uid="{00000000-0005-0000-0000-0000A9000000}"/>
    <cellStyle name="Normal 7 2 3 2" xfId="196" xr:uid="{00000000-0005-0000-0000-0000AA000000}"/>
    <cellStyle name="Normal 7 2 3 2 2" xfId="414" xr:uid="{C5431C49-2BC2-4F6F-9F9F-C6CE3B9026F8}"/>
    <cellStyle name="Normal 7 2 3 3" xfId="520" xr:uid="{AF2DC12B-BAC2-4AB6-AC29-734402990A04}"/>
    <cellStyle name="Normal 7 2 3 4" xfId="307" xr:uid="{BAB9ABCC-3559-4823-A4D1-506667D09F40}"/>
    <cellStyle name="Normal 7 2 4" xfId="134" xr:uid="{00000000-0005-0000-0000-0000AB000000}"/>
    <cellStyle name="Normal 7 2 4 2" xfId="352" xr:uid="{FEC6DBE5-1B4D-4327-B334-C4D4CE817840}"/>
    <cellStyle name="Normal 7 2 5" xfId="458" xr:uid="{69D389ED-17FA-4C46-AFB9-2832BE8E78C7}"/>
    <cellStyle name="Normal 7 2 6" xfId="245" xr:uid="{F3376EF0-01C0-4021-8D9C-D04D1823C078}"/>
    <cellStyle name="Normal 7 3" xfId="34" xr:uid="{00000000-0005-0000-0000-0000AC000000}"/>
    <cellStyle name="Normal 7 3 2" xfId="66" xr:uid="{00000000-0005-0000-0000-0000AD000000}"/>
    <cellStyle name="Normal 7 3 2 2" xfId="174" xr:uid="{00000000-0005-0000-0000-0000AE000000}"/>
    <cellStyle name="Normal 7 3 2 2 2" xfId="392" xr:uid="{A42C15BB-AF6D-419E-A16B-1EF53C98F817}"/>
    <cellStyle name="Normal 7 3 2 3" xfId="498" xr:uid="{EC299ED4-0A04-495F-AE99-815AADE49DE4}"/>
    <cellStyle name="Normal 7 3 2 4" xfId="285" xr:uid="{AAB5A55B-701A-4E35-8B27-2D4D4F12CC55}"/>
    <cellStyle name="Normal 7 3 3" xfId="97" xr:uid="{00000000-0005-0000-0000-0000AF000000}"/>
    <cellStyle name="Normal 7 3 3 2" xfId="204" xr:uid="{00000000-0005-0000-0000-0000B0000000}"/>
    <cellStyle name="Normal 7 3 3 2 2" xfId="422" xr:uid="{A7E6625B-1871-4FDA-A485-DE4B52C3F021}"/>
    <cellStyle name="Normal 7 3 3 3" xfId="528" xr:uid="{08A480AE-48F9-46F8-9CAC-87370C877D0F}"/>
    <cellStyle name="Normal 7 3 3 4" xfId="315" xr:uid="{79266981-9AE2-42DC-AFB4-57EF0B37B27F}"/>
    <cellStyle name="Normal 7 3 4" xfId="142" xr:uid="{00000000-0005-0000-0000-0000B1000000}"/>
    <cellStyle name="Normal 7 3 4 2" xfId="360" xr:uid="{45E18E4A-2370-4D71-A67D-DDE10243FDF9}"/>
    <cellStyle name="Normal 7 3 5" xfId="466" xr:uid="{9CCACF66-29A1-4BC4-AA6B-8D1105E5CB3F}"/>
    <cellStyle name="Normal 7 3 6" xfId="253" xr:uid="{467A4D8F-6B01-46BF-B18C-433AD721AAE6}"/>
    <cellStyle name="Normal 7 4" xfId="47" xr:uid="{00000000-0005-0000-0000-0000B2000000}"/>
    <cellStyle name="Normal 7 4 2" xfId="155" xr:uid="{00000000-0005-0000-0000-0000B3000000}"/>
    <cellStyle name="Normal 7 4 2 2" xfId="373" xr:uid="{3583FF5D-EE74-499C-B873-35B61BAB408A}"/>
    <cellStyle name="Normal 7 4 3" xfId="479" xr:uid="{E5523B78-27EC-4BEF-9C23-F70336CE3D5B}"/>
    <cellStyle name="Normal 7 4 4" xfId="266" xr:uid="{D03250F4-B242-4B03-8186-062989CBDF88}"/>
    <cellStyle name="Normal 7 5" xfId="78" xr:uid="{00000000-0005-0000-0000-0000B4000000}"/>
    <cellStyle name="Normal 7 5 2" xfId="185" xr:uid="{00000000-0005-0000-0000-0000B5000000}"/>
    <cellStyle name="Normal 7 5 2 2" xfId="403" xr:uid="{6CF74111-6A02-40DD-BAC4-95453D563087}"/>
    <cellStyle name="Normal 7 5 3" xfId="509" xr:uid="{D3961B51-90C7-45F5-B4F6-036C74733167}"/>
    <cellStyle name="Normal 7 5 4" xfId="296" xr:uid="{1A9D3622-7F96-4ECE-BB37-C1D39524D893}"/>
    <cellStyle name="Normal 7 6" xfId="123" xr:uid="{00000000-0005-0000-0000-0000B6000000}"/>
    <cellStyle name="Normal 7 6 2" xfId="341" xr:uid="{B0A35663-E2DB-437F-A575-C2A16BF9B7C0}"/>
    <cellStyle name="Normal 7 7" xfId="447" xr:uid="{2EE0FB0A-3588-47EE-B35F-483BDA5C15A8}"/>
    <cellStyle name="Normal 7 8" xfId="234" xr:uid="{2E81944E-109C-41C8-B40A-2DF13D2D53F8}"/>
    <cellStyle name="Normal 79" xfId="7" xr:uid="{00000000-0005-0000-0000-0000B7000000}"/>
    <cellStyle name="Normal 79 2" xfId="20" xr:uid="{00000000-0005-0000-0000-0000B8000000}"/>
    <cellStyle name="Normal 79 2 2" xfId="52" xr:uid="{00000000-0005-0000-0000-0000B9000000}"/>
    <cellStyle name="Normal 79 2 2 2" xfId="160" xr:uid="{00000000-0005-0000-0000-0000BA000000}"/>
    <cellStyle name="Normal 79 2 2 2 2" xfId="378" xr:uid="{71F6184D-EC35-4A03-A47A-A25094A6A39E}"/>
    <cellStyle name="Normal 79 2 2 3" xfId="484" xr:uid="{4F9C3B44-6BC9-4EEC-A0D1-F4B4DC611065}"/>
    <cellStyle name="Normal 79 2 2 4" xfId="271" xr:uid="{87EA0D96-C888-49F6-9DED-BAB9B52B5763}"/>
    <cellStyle name="Normal 79 2 3" xfId="83" xr:uid="{00000000-0005-0000-0000-0000BB000000}"/>
    <cellStyle name="Normal 79 2 3 2" xfId="190" xr:uid="{00000000-0005-0000-0000-0000BC000000}"/>
    <cellStyle name="Normal 79 2 3 2 2" xfId="408" xr:uid="{621F247C-A4F5-4BCE-9295-C5801E9F5B3E}"/>
    <cellStyle name="Normal 79 2 3 3" xfId="514" xr:uid="{37388206-07EA-47C2-9A32-B6F53FC71ED2}"/>
    <cellStyle name="Normal 79 2 3 4" xfId="301" xr:uid="{8CF44626-7C73-4151-9A39-E3D96BDF7B08}"/>
    <cellStyle name="Normal 79 2 4" xfId="128" xr:uid="{00000000-0005-0000-0000-0000BD000000}"/>
    <cellStyle name="Normal 79 2 4 2" xfId="346" xr:uid="{D5D2C7F4-8BAA-493C-936C-1E939D9C8819}"/>
    <cellStyle name="Normal 79 2 5" xfId="452" xr:uid="{E7DD1422-F37F-4610-9B4C-FBD6A641BE3B}"/>
    <cellStyle name="Normal 79 2 6" xfId="239" xr:uid="{B89C600E-9F8D-4EBF-8993-7FC3E75682D5}"/>
    <cellStyle name="Normal 79 3" xfId="28" xr:uid="{00000000-0005-0000-0000-0000BE000000}"/>
    <cellStyle name="Normal 79 3 2" xfId="60" xr:uid="{00000000-0005-0000-0000-0000BF000000}"/>
    <cellStyle name="Normal 79 3 2 2" xfId="168" xr:uid="{00000000-0005-0000-0000-0000C0000000}"/>
    <cellStyle name="Normal 79 3 2 2 2" xfId="386" xr:uid="{59037695-8BC7-4E9C-8481-182B49A47367}"/>
    <cellStyle name="Normal 79 3 2 3" xfId="492" xr:uid="{139D0CC2-73A3-44CC-831D-063BE341B981}"/>
    <cellStyle name="Normal 79 3 2 4" xfId="279" xr:uid="{C6FDDA67-7026-4C8B-BCB4-EE99D13E0363}"/>
    <cellStyle name="Normal 79 3 3" xfId="91" xr:uid="{00000000-0005-0000-0000-0000C1000000}"/>
    <cellStyle name="Normal 79 3 3 2" xfId="198" xr:uid="{00000000-0005-0000-0000-0000C2000000}"/>
    <cellStyle name="Normal 79 3 3 2 2" xfId="416" xr:uid="{816B2E9D-8DC7-4AD2-817A-A591B657125E}"/>
    <cellStyle name="Normal 79 3 3 3" xfId="522" xr:uid="{C333E6CE-C276-4A28-AB41-2C638A022001}"/>
    <cellStyle name="Normal 79 3 3 4" xfId="309" xr:uid="{7748AD0D-03BC-4058-9CF4-658E145973C9}"/>
    <cellStyle name="Normal 79 3 4" xfId="136" xr:uid="{00000000-0005-0000-0000-0000C3000000}"/>
    <cellStyle name="Normal 79 3 4 2" xfId="354" xr:uid="{8B063AA5-347D-4BCE-BB35-77C9B7830247}"/>
    <cellStyle name="Normal 79 3 5" xfId="460" xr:uid="{EBC1C3D7-ABCF-49F8-9744-7C037C0A71B8}"/>
    <cellStyle name="Normal 79 3 6" xfId="247" xr:uid="{DB015647-E1B1-40B9-A1A6-C1D49E90CAB8}"/>
    <cellStyle name="Normal 79 4" xfId="41" xr:uid="{00000000-0005-0000-0000-0000C4000000}"/>
    <cellStyle name="Normal 79 4 2" xfId="149" xr:uid="{00000000-0005-0000-0000-0000C5000000}"/>
    <cellStyle name="Normal 79 4 2 2" xfId="367" xr:uid="{4764125B-3431-46CF-9EA8-8683197F789E}"/>
    <cellStyle name="Normal 79 4 3" xfId="473" xr:uid="{09B567E5-B5B9-4045-ACA4-E7819D5EC0C4}"/>
    <cellStyle name="Normal 79 4 4" xfId="260" xr:uid="{12823A7C-F41F-4DA8-9624-65D8E226B987}"/>
    <cellStyle name="Normal 79 5" xfId="72" xr:uid="{00000000-0005-0000-0000-0000C6000000}"/>
    <cellStyle name="Normal 79 5 2" xfId="179" xr:uid="{00000000-0005-0000-0000-0000C7000000}"/>
    <cellStyle name="Normal 79 5 2 2" xfId="397" xr:uid="{E831C3B3-82B8-4EE0-B43D-27292711643C}"/>
    <cellStyle name="Normal 79 5 3" xfId="503" xr:uid="{A9DE4471-BECD-409D-9285-B07ECCC1FF7A}"/>
    <cellStyle name="Normal 79 5 4" xfId="290" xr:uid="{454BDB27-8B85-4175-B594-A9771665DF9D}"/>
    <cellStyle name="Normal 79 6" xfId="117" xr:uid="{00000000-0005-0000-0000-0000C8000000}"/>
    <cellStyle name="Normal 79 6 2" xfId="335" xr:uid="{A5118484-0D8A-4004-B381-988FDD1A8B8E}"/>
    <cellStyle name="Normal 79 7" xfId="441" xr:uid="{64AC2729-8991-47A9-BC8E-DBA3A41A3D07}"/>
    <cellStyle name="Normal 79 8" xfId="228" xr:uid="{E3B63940-D170-4A70-9A5F-CF64C0C2B3CD}"/>
    <cellStyle name="Normal 8" xfId="13" xr:uid="{00000000-0005-0000-0000-0000C9000000}"/>
    <cellStyle name="Normal 8 2" xfId="25" xr:uid="{00000000-0005-0000-0000-0000CA000000}"/>
    <cellStyle name="Normal 8 2 2" xfId="57" xr:uid="{00000000-0005-0000-0000-0000CB000000}"/>
    <cellStyle name="Normal 8 2 2 2" xfId="165" xr:uid="{00000000-0005-0000-0000-0000CC000000}"/>
    <cellStyle name="Normal 8 2 2 2 2" xfId="383" xr:uid="{74216F93-23FD-46B5-881F-00DF744C9E03}"/>
    <cellStyle name="Normal 8 2 2 3" xfId="489" xr:uid="{E10F6365-02C6-4558-97AB-B04BC8BE85C9}"/>
    <cellStyle name="Normal 8 2 2 4" xfId="276" xr:uid="{FCFC2326-13D5-4CF1-A915-98C27632CA55}"/>
    <cellStyle name="Normal 8 2 3" xfId="88" xr:uid="{00000000-0005-0000-0000-0000CD000000}"/>
    <cellStyle name="Normal 8 2 3 2" xfId="195" xr:uid="{00000000-0005-0000-0000-0000CE000000}"/>
    <cellStyle name="Normal 8 2 3 2 2" xfId="413" xr:uid="{8FB3CBCD-F59D-46F7-8299-4E21DC622684}"/>
    <cellStyle name="Normal 8 2 3 3" xfId="519" xr:uid="{4F15941F-1C71-42ED-975B-ECCEEF8D1660}"/>
    <cellStyle name="Normal 8 2 3 4" xfId="306" xr:uid="{E283A1B4-A419-47CC-B087-DB76EF19A0E4}"/>
    <cellStyle name="Normal 8 2 4" xfId="133" xr:uid="{00000000-0005-0000-0000-0000CF000000}"/>
    <cellStyle name="Normal 8 2 4 2" xfId="351" xr:uid="{1A8D1012-E048-4440-B8E5-B42F494B5A69}"/>
    <cellStyle name="Normal 8 2 5" xfId="457" xr:uid="{ABC9CE77-C01A-49A5-95D9-BA39918BE5EB}"/>
    <cellStyle name="Normal 8 2 6" xfId="244" xr:uid="{8F4A0DC2-064F-4773-BAF6-3F84169B1492}"/>
    <cellStyle name="Normal 8 3" xfId="33" xr:uid="{00000000-0005-0000-0000-0000D0000000}"/>
    <cellStyle name="Normal 8 3 2" xfId="65" xr:uid="{00000000-0005-0000-0000-0000D1000000}"/>
    <cellStyle name="Normal 8 3 2 2" xfId="173" xr:uid="{00000000-0005-0000-0000-0000D2000000}"/>
    <cellStyle name="Normal 8 3 2 2 2" xfId="391" xr:uid="{29FC78C4-D984-4D09-9584-BF98224628FD}"/>
    <cellStyle name="Normal 8 3 2 3" xfId="497" xr:uid="{4187206A-28C1-4715-854B-5DC3ADBB3B3D}"/>
    <cellStyle name="Normal 8 3 2 4" xfId="284" xr:uid="{CD2E75A6-4850-4050-A2AA-FCDE4E85CDB5}"/>
    <cellStyle name="Normal 8 3 3" xfId="96" xr:uid="{00000000-0005-0000-0000-0000D3000000}"/>
    <cellStyle name="Normal 8 3 3 2" xfId="203" xr:uid="{00000000-0005-0000-0000-0000D4000000}"/>
    <cellStyle name="Normal 8 3 3 2 2" xfId="421" xr:uid="{CDCB017B-ED87-4D32-B9D7-3FB6881144F7}"/>
    <cellStyle name="Normal 8 3 3 3" xfId="527" xr:uid="{A3AD8C77-95F0-46E5-B794-17A40CD3927D}"/>
    <cellStyle name="Normal 8 3 3 4" xfId="314" xr:uid="{EEF5681F-62D8-40E5-9118-82443CE0148F}"/>
    <cellStyle name="Normal 8 3 4" xfId="141" xr:uid="{00000000-0005-0000-0000-0000D5000000}"/>
    <cellStyle name="Normal 8 3 4 2" xfId="359" xr:uid="{79C0673C-45F3-4D00-A3A8-8E9ECAC0438C}"/>
    <cellStyle name="Normal 8 3 5" xfId="465" xr:uid="{6028E7EA-86D0-4F5E-8037-BB1E1CBCB684}"/>
    <cellStyle name="Normal 8 3 6" xfId="252" xr:uid="{F16950E2-F422-495B-B4E8-4235F811F6E1}"/>
    <cellStyle name="Normal 8 4" xfId="46" xr:uid="{00000000-0005-0000-0000-0000D6000000}"/>
    <cellStyle name="Normal 8 4 2" xfId="154" xr:uid="{00000000-0005-0000-0000-0000D7000000}"/>
    <cellStyle name="Normal 8 4 2 2" xfId="372" xr:uid="{09A5702B-6FAC-4EE4-AE79-91548AA1FAA5}"/>
    <cellStyle name="Normal 8 4 3" xfId="478" xr:uid="{FED1F1B5-9AF6-4E37-B954-10FD215371C6}"/>
    <cellStyle name="Normal 8 4 4" xfId="265" xr:uid="{41064451-2979-4608-975D-63C06BED1576}"/>
    <cellStyle name="Normal 8 5" xfId="77" xr:uid="{00000000-0005-0000-0000-0000D8000000}"/>
    <cellStyle name="Normal 8 5 2" xfId="184" xr:uid="{00000000-0005-0000-0000-0000D9000000}"/>
    <cellStyle name="Normal 8 5 2 2" xfId="402" xr:uid="{511F7E1C-69D8-40D8-B119-67DDB599C545}"/>
    <cellStyle name="Normal 8 5 3" xfId="508" xr:uid="{FADB6039-DEA0-42E3-9D64-3F674FB6187A}"/>
    <cellStyle name="Normal 8 5 4" xfId="295" xr:uid="{36781D4C-7022-4277-8066-9AF2B0BA844A}"/>
    <cellStyle name="Normal 8 6" xfId="122" xr:uid="{00000000-0005-0000-0000-0000DA000000}"/>
    <cellStyle name="Normal 8 6 2" xfId="340" xr:uid="{2CC22BD9-E4E0-4EDB-9876-989C9E6F39C1}"/>
    <cellStyle name="Normal 8 7" xfId="446" xr:uid="{5E97BEAB-D2BA-4F7C-9928-F27098CD005D}"/>
    <cellStyle name="Normal 8 8" xfId="233" xr:uid="{981D81B0-8F0B-49FB-8E1D-D456D1E9389E}"/>
    <cellStyle name="Normal 9" xfId="15" xr:uid="{00000000-0005-0000-0000-0000DB000000}"/>
    <cellStyle name="Normal 9 2" xfId="48" xr:uid="{00000000-0005-0000-0000-0000DC000000}"/>
    <cellStyle name="Normal 9 2 2" xfId="156" xr:uid="{00000000-0005-0000-0000-0000DD000000}"/>
    <cellStyle name="Normal 9 2 2 2" xfId="374" xr:uid="{87021FE2-415D-4100-91F4-9598704CDFD4}"/>
    <cellStyle name="Normal 9 2 3" xfId="480" xr:uid="{AC634271-4513-4DEB-8EFE-C1903FC567E0}"/>
    <cellStyle name="Normal 9 2 4" xfId="267" xr:uid="{D0E0F411-F6F8-4E6F-9E72-EFA0D6E02D61}"/>
    <cellStyle name="Normal 9 3" xfId="79" xr:uid="{00000000-0005-0000-0000-0000DE000000}"/>
    <cellStyle name="Normal 9 3 2" xfId="186" xr:uid="{00000000-0005-0000-0000-0000DF000000}"/>
    <cellStyle name="Normal 9 3 2 2" xfId="404" xr:uid="{46002986-6BCE-4C93-9BBC-65D7DE6515CD}"/>
    <cellStyle name="Normal 9 3 3" xfId="510" xr:uid="{227A2998-C8D2-40F0-BB0B-7EDC76A2FB2C}"/>
    <cellStyle name="Normal 9 3 4" xfId="297" xr:uid="{CAB8F5B0-0DFE-4130-ADEE-F74948CC4AF6}"/>
    <cellStyle name="Normal 9 4" xfId="124" xr:uid="{00000000-0005-0000-0000-0000E0000000}"/>
    <cellStyle name="Normal 9 4 2" xfId="342" xr:uid="{A9BFC9EA-282B-4562-94F0-8A9B7BF6ADC7}"/>
    <cellStyle name="Normal 9 5" xfId="448" xr:uid="{96B574D8-E776-4E3D-93DF-A4EE6A6C6207}"/>
    <cellStyle name="Normal 9 6" xfId="235" xr:uid="{0C7557D4-ECFC-4927-9D5D-E5F0D91AA111}"/>
    <cellStyle name="Normal_Graph_1_3 2" xfId="3" xr:uid="{00000000-0005-0000-0000-0000E1000000}"/>
    <cellStyle name="Percent 2" xfId="5" xr:uid="{00000000-0005-0000-0000-0000E2000000}"/>
  </cellStyles>
  <dxfs count="1">
    <dxf>
      <font>
        <color rgb="FF9C0006"/>
      </font>
      <fill>
        <patternFill patternType="solid">
          <fgColor indexed="64"/>
          <bgColor rgb="FFFFC7CE"/>
        </patternFill>
      </fill>
    </dxf>
  </dxfs>
  <tableStyles count="0" defaultTableStyle="TableStyleMedium9" defaultPivotStyle="PivotStyleLight16"/>
  <colors>
    <mruColors>
      <color rgb="FF7BC060"/>
      <color rgb="FFFF3399"/>
      <color rgb="FFCC00FF"/>
      <color rgb="FFFF9900"/>
      <color rgb="FF990033"/>
      <color rgb="FF6600FF"/>
      <color rgb="FFCC9900"/>
      <color rgb="FF9933FF"/>
      <color rgb="FF108447"/>
      <color rgb="FF2074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hartsheet" Target="chartsheets/sheet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hartsheet" Target="chartsheets/sheet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hartsheet" Target="chartsheets/sheet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hartsheet" Target="chartsheets/sheet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Пазарен дял на ПОД по броя на</a:t>
            </a:r>
            <a:r>
              <a:rPr lang="en-US" sz="1200" b="1" i="0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bg-BG" sz="1200" b="1" i="0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участниците в управляваните</a:t>
            </a:r>
            <a:r>
              <a:rPr lang="bg-BG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от тях  фондове към 30.</a:t>
            </a:r>
            <a:r>
              <a:rPr lang="en-US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0</a:t>
            </a:r>
            <a:r>
              <a:rPr lang="bg-BG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6.20</a:t>
            </a:r>
            <a:r>
              <a:rPr lang="en-US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2</a:t>
            </a:r>
            <a:r>
              <a:rPr lang="bg-BG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6 г.</a:t>
            </a:r>
          </a:p>
        </c:rich>
      </c:tx>
      <c:layout>
        <c:manualLayout>
          <c:xMode val="edge"/>
          <c:yMode val="edge"/>
          <c:x val="0.11363636363636358"/>
          <c:y val="2.020202020202021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5"/>
      <c:depthPercent val="10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892561983471464"/>
          <c:y val="0.41919191919191917"/>
          <c:w val="0.44214876033057882"/>
          <c:h val="0.28619528619528617"/>
        </c:manualLayout>
      </c:layout>
      <c:pie3DChart>
        <c:varyColors val="1"/>
        <c:ser>
          <c:idx val="0"/>
          <c:order val="0"/>
          <c:explosion val="21"/>
          <c:dPt>
            <c:idx val="0"/>
            <c:bubble3D val="0"/>
            <c:spPr>
              <a:solidFill>
                <a:srgbClr val="0070C0"/>
              </a:solidFill>
            </c:spPr>
            <c:extLst>
              <c:ext xmlns:c16="http://schemas.microsoft.com/office/drawing/2014/chart" uri="{C3380CC4-5D6E-409C-BE32-E72D297353CC}">
                <c16:uniqueId val="{00000000-0070-46CD-BD13-2E5878A90644}"/>
              </c:ext>
            </c:extLst>
          </c:dPt>
          <c:dPt>
            <c:idx val="1"/>
            <c:bubble3D val="0"/>
            <c:spPr>
              <a:solidFill>
                <a:srgbClr val="990033"/>
              </a:solidFill>
            </c:spPr>
            <c:extLst>
              <c:ext xmlns:c16="http://schemas.microsoft.com/office/drawing/2014/chart" uri="{C3380CC4-5D6E-409C-BE32-E72D297353CC}">
                <c16:uniqueId val="{00000000-9E16-43B9-A40F-5A2FD4034905}"/>
              </c:ext>
            </c:extLst>
          </c:dPt>
          <c:dPt>
            <c:idx val="2"/>
            <c:bubble3D val="0"/>
            <c:spPr>
              <a:solidFill>
                <a:srgbClr val="7BC060"/>
              </a:solidFill>
            </c:spPr>
            <c:extLst>
              <c:ext xmlns:c16="http://schemas.microsoft.com/office/drawing/2014/chart" uri="{C3380CC4-5D6E-409C-BE32-E72D297353CC}">
                <c16:uniqueId val="{00000001-9E16-43B9-A40F-5A2FD4034905}"/>
              </c:ext>
            </c:extLst>
          </c:dPt>
          <c:dPt>
            <c:idx val="3"/>
            <c:bubble3D val="0"/>
            <c:spPr>
              <a:solidFill>
                <a:schemeClr val="accent1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2-9E16-43B9-A40F-5A2FD4034905}"/>
              </c:ext>
            </c:extLst>
          </c:dPt>
          <c:dPt>
            <c:idx val="4"/>
            <c:bubble3D val="0"/>
            <c:spPr>
              <a:solidFill>
                <a:srgbClr val="FF9900"/>
              </a:solidFill>
            </c:spPr>
            <c:extLst>
              <c:ext xmlns:c16="http://schemas.microsoft.com/office/drawing/2014/chart" uri="{C3380CC4-5D6E-409C-BE32-E72D297353CC}">
                <c16:uniqueId val="{00000003-9E16-43B9-A40F-5A2FD4034905}"/>
              </c:ext>
            </c:extLst>
          </c:dPt>
          <c:dPt>
            <c:idx val="5"/>
            <c:bubble3D val="0"/>
            <c:spPr>
              <a:solidFill>
                <a:srgbClr val="9933FF"/>
              </a:solidFill>
            </c:spPr>
            <c:extLst>
              <c:ext xmlns:c16="http://schemas.microsoft.com/office/drawing/2014/chart" uri="{C3380CC4-5D6E-409C-BE32-E72D297353CC}">
                <c16:uniqueId val="{00000004-9E16-43B9-A40F-5A2FD4034905}"/>
              </c:ext>
            </c:extLst>
          </c:dPt>
          <c:dPt>
            <c:idx val="6"/>
            <c:bubble3D val="0"/>
            <c:spPr>
              <a:solidFill>
                <a:schemeClr val="accent6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9E16-43B9-A40F-5A2FD4034905}"/>
              </c:ext>
            </c:extLst>
          </c:dPt>
          <c:dPt>
            <c:idx val="7"/>
            <c:bubble3D val="0"/>
            <c:spPr>
              <a:solidFill>
                <a:srgbClr val="CC9900"/>
              </a:solidFill>
            </c:spPr>
            <c:extLst>
              <c:ext xmlns:c16="http://schemas.microsoft.com/office/drawing/2014/chart" uri="{C3380CC4-5D6E-409C-BE32-E72D297353CC}">
                <c16:uniqueId val="{00000006-9E16-43B9-A40F-5A2FD4034905}"/>
              </c:ext>
            </c:extLst>
          </c:dPt>
          <c:dLbls>
            <c:dLbl>
              <c:idx val="0"/>
              <c:layout>
                <c:manualLayout>
                  <c:x val="-4.4070578134254964E-5"/>
                  <c:y val="-1.501294691104786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070-46CD-BD13-2E5878A90644}"/>
                </c:ext>
              </c:extLst>
            </c:dLbl>
            <c:dLbl>
              <c:idx val="1"/>
              <c:layout>
                <c:manualLayout>
                  <c:x val="1.6520569718304397E-2"/>
                  <c:y val="6.229603207154117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E16-43B9-A40F-5A2FD4034905}"/>
                </c:ext>
              </c:extLst>
            </c:dLbl>
            <c:dLbl>
              <c:idx val="2"/>
              <c:layout>
                <c:manualLayout>
                  <c:x val="-8.1543730070931159E-2"/>
                  <c:y val="5.34112781356875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E16-43B9-A40F-5A2FD4034905}"/>
                </c:ext>
              </c:extLst>
            </c:dLbl>
            <c:dLbl>
              <c:idx val="3"/>
              <c:layout>
                <c:manualLayout>
                  <c:x val="6.9248214058574287E-2"/>
                  <c:y val="6.965564319210382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E16-43B9-A40F-5A2FD4034905}"/>
                </c:ext>
              </c:extLst>
            </c:dLbl>
            <c:dLbl>
              <c:idx val="4"/>
              <c:layout>
                <c:manualLayout>
                  <c:x val="-4.2342128121606946E-2"/>
                  <c:y val="4.175165125495368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E16-43B9-A40F-5A2FD4034905}"/>
                </c:ext>
              </c:extLst>
            </c:dLbl>
            <c:dLbl>
              <c:idx val="5"/>
              <c:layout>
                <c:manualLayout>
                  <c:x val="-6.8418241042345271E-2"/>
                  <c:y val="2.614266842800528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E16-43B9-A40F-5A2FD4034905}"/>
                </c:ext>
              </c:extLst>
            </c:dLbl>
            <c:dLbl>
              <c:idx val="6"/>
              <c:layout>
                <c:manualLayout>
                  <c:x val="-0.10372725298588491"/>
                  <c:y val="-1.554839277851166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E16-43B9-A40F-5A2FD4034905}"/>
                </c:ext>
              </c:extLst>
            </c:dLbl>
            <c:dLbl>
              <c:idx val="7"/>
              <c:layout>
                <c:manualLayout>
                  <c:x val="-7.402171552660157E-2"/>
                  <c:y val="-6.413262879788639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E16-43B9-A40F-5A2FD4034905}"/>
                </c:ext>
              </c:extLst>
            </c:dLbl>
            <c:dLbl>
              <c:idx val="8"/>
              <c:layout>
                <c:manualLayout>
                  <c:x val="-0.13123778501628669"/>
                  <c:y val="-0.13550453544693966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900">
                      <a:latin typeface="Times New Roman" pitchFamily="18" charset="0"/>
                      <a:cs typeface="Times New Roman" pitchFamily="18" charset="0"/>
                    </a:defRPr>
                  </a:pPr>
                  <a:endParaRPr lang="bg-BG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E16-43B9-A40F-5A2FD4034905}"/>
                </c:ext>
              </c:extLst>
            </c:dLbl>
            <c:dLbl>
              <c:idx val="9"/>
              <c:layout>
                <c:manualLayout>
                  <c:x val="2.2596851248642781E-2"/>
                  <c:y val="-7.689528841919862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1D22-486E-95C7-E9A2C48B114B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>
                    <a:latin typeface="Times New Roman" pitchFamily="18" charset="0"/>
                    <a:cs typeface="Times New Roman" pitchFamily="18" charset="0"/>
                  </a:defRPr>
                </a:pPr>
                <a:endParaRPr lang="bg-BG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'Таблица №1.1-Ф'!$A$4:$A$13</c:f>
              <c:strCache>
                <c:ptCount val="10"/>
                <c:pt idx="0">
                  <c:v> ПОК "ДОВЕРИЕ" АД  </c:v>
                </c:pt>
                <c:pt idx="1">
                  <c:v> ПОК "СЪГЛАСИЕ" АД  </c:v>
                </c:pt>
                <c:pt idx="2">
                  <c:v> ПОК "ДСК - РОДИНА" АД  </c:v>
                </c:pt>
                <c:pt idx="3">
                  <c:v> ПОД "АЛИАНЦ БЪЛГАРИЯ" АД  </c:v>
                </c:pt>
                <c:pt idx="4">
                  <c:v> "ПОК ОББ" ЕАД  </c:v>
                </c:pt>
                <c:pt idx="5">
                  <c:v> ПОАД "ЦКБ - СИЛА" АД </c:v>
                </c:pt>
                <c:pt idx="6">
                  <c:v> "ПОД-БЪДЕЩЕ" АД </c:v>
                </c:pt>
                <c:pt idx="7">
                  <c:v> ПОД "ТОПЛИНА" АД </c:v>
                </c:pt>
                <c:pt idx="8">
                  <c:v> "ЛЕВ ИНС ПЕНСИОННО ОСИГУРЯВАНЕ" АД* </c:v>
                </c:pt>
                <c:pt idx="9">
                  <c:v> "ПОД ДАЛЛБОГГ: ЖИВОТ И ЗДРАВЕ" ЕАД </c:v>
                </c:pt>
              </c:strCache>
            </c:strRef>
          </c:cat>
          <c:val>
            <c:numRef>
              <c:f>'Таблица №1.1-Ф'!$H$4:$H$13</c:f>
              <c:numCache>
                <c:formatCode>0.00</c:formatCode>
                <c:ptCount val="10"/>
                <c:pt idx="0">
                  <c:v>24.1621382978601</c:v>
                </c:pt>
                <c:pt idx="1">
                  <c:v>8.107969711742971</c:v>
                </c:pt>
                <c:pt idx="2">
                  <c:v>19.819487910434766</c:v>
                </c:pt>
                <c:pt idx="3">
                  <c:v>20.606823795023018</c:v>
                </c:pt>
                <c:pt idx="4">
                  <c:v>10.308532563021584</c:v>
                </c:pt>
                <c:pt idx="5">
                  <c:v>7.6846997199552138</c:v>
                </c:pt>
                <c:pt idx="6">
                  <c:v>3.766911141685938</c:v>
                </c:pt>
                <c:pt idx="7">
                  <c:v>2.7693594718695187</c:v>
                </c:pt>
                <c:pt idx="8">
                  <c:v>1.5735594148709495</c:v>
                </c:pt>
                <c:pt idx="9">
                  <c:v>1.2005179735359404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E16-43B9-A40F-5A2FD4034905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eparator> 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bg-BG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bg-BG"/>
              <a:t>Относително разпределение на участниците в управляваните от ПОД фондове към 30.</a:t>
            </a:r>
            <a:r>
              <a:rPr lang="en-US"/>
              <a:t>0</a:t>
            </a:r>
            <a:r>
              <a:rPr lang="bg-BG"/>
              <a:t>6.2026 г. </a:t>
            </a:r>
          </a:p>
        </c:rich>
      </c:tx>
      <c:layout>
        <c:manualLayout>
          <c:xMode val="edge"/>
          <c:yMode val="edge"/>
          <c:x val="0.10341261633919338"/>
          <c:y val="2.033898305084742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614270941054809"/>
          <c:y val="0.27796610169491903"/>
          <c:w val="0.62771458117890377"/>
          <c:h val="0.56949152542372883"/>
        </c:manualLayout>
      </c:layout>
      <c:pie3DChart>
        <c:varyColors val="1"/>
        <c:ser>
          <c:idx val="0"/>
          <c:order val="0"/>
          <c:explosion val="19"/>
          <c:dPt>
            <c:idx val="1"/>
            <c:bubble3D val="0"/>
            <c:spPr>
              <a:solidFill>
                <a:srgbClr val="990033"/>
              </a:solidFill>
            </c:spPr>
            <c:extLst>
              <c:ext xmlns:c16="http://schemas.microsoft.com/office/drawing/2014/chart" uri="{C3380CC4-5D6E-409C-BE32-E72D297353CC}">
                <c16:uniqueId val="{00000001-A4DD-4956-B1CE-58FB212A895A}"/>
              </c:ext>
            </c:extLst>
          </c:dPt>
          <c:dPt>
            <c:idx val="2"/>
            <c:bubble3D val="0"/>
            <c:spPr>
              <a:solidFill>
                <a:srgbClr val="108447"/>
              </a:solidFill>
            </c:spPr>
            <c:extLst>
              <c:ext xmlns:c16="http://schemas.microsoft.com/office/drawing/2014/chart" uri="{C3380CC4-5D6E-409C-BE32-E72D297353CC}">
                <c16:uniqueId val="{00000002-A4DD-4956-B1CE-58FB212A895A}"/>
              </c:ext>
            </c:extLst>
          </c:dPt>
          <c:dPt>
            <c:idx val="3"/>
            <c:bubble3D val="0"/>
            <c:spPr>
              <a:solidFill>
                <a:srgbClr val="9933FF"/>
              </a:solidFill>
            </c:spPr>
            <c:extLst>
              <c:ext xmlns:c16="http://schemas.microsoft.com/office/drawing/2014/chart" uri="{C3380CC4-5D6E-409C-BE32-E72D297353CC}">
                <c16:uniqueId val="{00000003-A4DD-4956-B1CE-58FB212A895A}"/>
              </c:ext>
            </c:extLst>
          </c:dPt>
          <c:dLbls>
            <c:dLbl>
              <c:idx val="0"/>
              <c:layout>
                <c:manualLayout>
                  <c:x val="2.1967662522019656E-2"/>
                  <c:y val="2.270492459628988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4DD-4956-B1CE-58FB212A895A}"/>
                </c:ext>
              </c:extLst>
            </c:dLbl>
            <c:dLbl>
              <c:idx val="1"/>
              <c:layout>
                <c:manualLayout>
                  <c:x val="-1.851264972436872E-2"/>
                  <c:y val="-5.2136660883492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4DD-4956-B1CE-58FB212A895A}"/>
                </c:ext>
              </c:extLst>
            </c:dLbl>
            <c:dLbl>
              <c:idx val="2"/>
              <c:layout>
                <c:manualLayout>
                  <c:x val="-1.6739406830798283E-2"/>
                  <c:y val="-3.256386011133213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4DD-4956-B1CE-58FB212A895A}"/>
                </c:ext>
              </c:extLst>
            </c:dLbl>
            <c:dLbl>
              <c:idx val="3"/>
              <c:layout>
                <c:manualLayout>
                  <c:x val="-7.3715522344733331E-2"/>
                  <c:y val="-5.772264381491649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4DD-4956-B1CE-58FB212A895A}"/>
                </c:ext>
              </c:extLst>
            </c:dLbl>
            <c:dLbl>
              <c:idx val="4"/>
              <c:layout>
                <c:manualLayout>
                  <c:x val="5.7460285361561808E-2"/>
                  <c:y val="-5.648308302303118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478-4B36-9CBE-C4E69619E376}"/>
                </c:ext>
              </c:extLst>
            </c:dLbl>
            <c:dLbl>
              <c:idx val="5"/>
              <c:layout>
                <c:manualLayout>
                  <c:x val="6.0053404045856594E-2"/>
                  <c:y val="2.759907438123922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478-4B36-9CBE-C4E69619E376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'Таблица №2.1-Ф '!$B$3:$G$3</c:f>
              <c:strCache>
                <c:ptCount val="6"/>
                <c:pt idx="0">
                  <c:v>УПФ</c:v>
                </c:pt>
                <c:pt idx="1">
                  <c:v>ППФ</c:v>
                </c:pt>
                <c:pt idx="2">
                  <c:v>ДПФ</c:v>
                </c:pt>
                <c:pt idx="3">
                  <c:v>ДПФПС</c:v>
                </c:pt>
                <c:pt idx="4">
                  <c:v>ФИПП</c:v>
                </c:pt>
                <c:pt idx="5">
                  <c:v>ФРП</c:v>
                </c:pt>
              </c:strCache>
            </c:strRef>
          </c:cat>
          <c:val>
            <c:numRef>
              <c:f>'Таблица №1.1-Ф'!$B$15:$G$15</c:f>
              <c:numCache>
                <c:formatCode>0.00</c:formatCode>
                <c:ptCount val="6"/>
                <c:pt idx="0">
                  <c:v>80.361902555461413</c:v>
                </c:pt>
                <c:pt idx="1">
                  <c:v>6.4911627286127827</c:v>
                </c:pt>
                <c:pt idx="2">
                  <c:v>12.038473650436138</c:v>
                </c:pt>
                <c:pt idx="3">
                  <c:v>0.18996326545798503</c:v>
                </c:pt>
                <c:pt idx="4">
                  <c:v>0.20356083791731985</c:v>
                </c:pt>
                <c:pt idx="5">
                  <c:v>0.71493696211436308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4DD-4956-B1CE-58FB212A895A}"/>
            </c:ext>
          </c:extLst>
        </c:ser>
        <c:dLbls>
          <c:showLegendKey val="0"/>
          <c:showVal val="1"/>
          <c:showCatName val="0"/>
          <c:showSerName val="1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bg-BG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Пазарен дял на ПОД по размер на нетните активи на управляваните от тях фондове </a:t>
            </a:r>
            <a:r>
              <a:rPr lang="bg-BG" sz="1200" b="1" i="0" u="none" strike="noStrike" kern="1200" baseline="0">
                <a:solidFill>
                  <a:srgbClr val="000000"/>
                </a:solidFill>
                <a:latin typeface="Times New Roman"/>
                <a:ea typeface="Arial"/>
                <a:cs typeface="Times New Roman"/>
              </a:rPr>
              <a:t>към 30.</a:t>
            </a:r>
            <a:r>
              <a:rPr lang="en-US" sz="1200" b="1" i="0" u="none" strike="noStrike" kern="1200" baseline="0">
                <a:solidFill>
                  <a:srgbClr val="000000"/>
                </a:solidFill>
                <a:latin typeface="Times New Roman"/>
                <a:ea typeface="Arial"/>
                <a:cs typeface="Times New Roman"/>
              </a:rPr>
              <a:t>0</a:t>
            </a:r>
            <a:r>
              <a:rPr lang="bg-BG" sz="1200" b="1" i="0" u="none" strike="noStrike" kern="1200" baseline="0">
                <a:solidFill>
                  <a:srgbClr val="000000"/>
                </a:solidFill>
                <a:latin typeface="Times New Roman"/>
                <a:ea typeface="Arial"/>
                <a:cs typeface="Times New Roman"/>
              </a:rPr>
              <a:t>6.20</a:t>
            </a:r>
            <a:r>
              <a:rPr lang="en-US" sz="1200" b="1" i="0" u="none" strike="noStrike" kern="1200" baseline="0">
                <a:solidFill>
                  <a:srgbClr val="000000"/>
                </a:solidFill>
                <a:latin typeface="Times New Roman"/>
                <a:ea typeface="Arial"/>
                <a:cs typeface="Times New Roman"/>
              </a:rPr>
              <a:t>2</a:t>
            </a:r>
            <a:r>
              <a:rPr lang="bg-BG" sz="1200" b="1" i="0" u="none" strike="noStrike" kern="1200" baseline="0">
                <a:solidFill>
                  <a:srgbClr val="000000"/>
                </a:solidFill>
                <a:latin typeface="Times New Roman"/>
                <a:ea typeface="Arial"/>
                <a:cs typeface="Times New Roman"/>
              </a:rPr>
              <a:t>6 г.</a:t>
            </a:r>
          </a:p>
        </c:rich>
      </c:tx>
      <c:layout>
        <c:manualLayout>
          <c:xMode val="edge"/>
          <c:yMode val="edge"/>
          <c:x val="0.1075491697859262"/>
          <c:y val="2.033890707427662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921406411582467"/>
          <c:y val="0.41864406779661306"/>
          <c:w val="0.44157187176835588"/>
          <c:h val="0.28813559322033899"/>
        </c:manualLayout>
      </c:layout>
      <c:pie3DChart>
        <c:varyColors val="1"/>
        <c:ser>
          <c:idx val="0"/>
          <c:order val="0"/>
          <c:explosion val="20"/>
          <c:dPt>
            <c:idx val="0"/>
            <c:bubble3D val="0"/>
            <c:spPr>
              <a:solidFill>
                <a:srgbClr val="0070C0"/>
              </a:solidFill>
            </c:spPr>
            <c:extLst>
              <c:ext xmlns:c16="http://schemas.microsoft.com/office/drawing/2014/chart" uri="{C3380CC4-5D6E-409C-BE32-E72D297353CC}">
                <c16:uniqueId val="{00000000-C8E5-40F6-9F17-F201F80D2B76}"/>
              </c:ext>
            </c:extLst>
          </c:dPt>
          <c:dPt>
            <c:idx val="1"/>
            <c:bubble3D val="0"/>
            <c:spPr>
              <a:solidFill>
                <a:srgbClr val="990033"/>
              </a:solidFill>
            </c:spPr>
            <c:extLst>
              <c:ext xmlns:c16="http://schemas.microsoft.com/office/drawing/2014/chart" uri="{C3380CC4-5D6E-409C-BE32-E72D297353CC}">
                <c16:uniqueId val="{00000001-C8E5-40F6-9F17-F201F80D2B76}"/>
              </c:ext>
            </c:extLst>
          </c:dPt>
          <c:dPt>
            <c:idx val="2"/>
            <c:bubble3D val="0"/>
            <c:spPr>
              <a:solidFill>
                <a:srgbClr val="7BC060"/>
              </a:solidFill>
            </c:spPr>
            <c:extLst>
              <c:ext xmlns:c16="http://schemas.microsoft.com/office/drawing/2014/chart" uri="{C3380CC4-5D6E-409C-BE32-E72D297353CC}">
                <c16:uniqueId val="{00000002-C8E5-40F6-9F17-F201F80D2B76}"/>
              </c:ext>
            </c:extLst>
          </c:dPt>
          <c:dPt>
            <c:idx val="3"/>
            <c:bubble3D val="0"/>
            <c:spPr>
              <a:solidFill>
                <a:schemeClr val="accent1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C8E5-40F6-9F17-F201F80D2B76}"/>
              </c:ext>
            </c:extLst>
          </c:dPt>
          <c:dPt>
            <c:idx val="4"/>
            <c:bubble3D val="0"/>
            <c:spPr>
              <a:solidFill>
                <a:srgbClr val="FF9900"/>
              </a:solidFill>
            </c:spPr>
            <c:extLst>
              <c:ext xmlns:c16="http://schemas.microsoft.com/office/drawing/2014/chart" uri="{C3380CC4-5D6E-409C-BE32-E72D297353CC}">
                <c16:uniqueId val="{00000004-C8E5-40F6-9F17-F201F80D2B76}"/>
              </c:ext>
            </c:extLst>
          </c:dPt>
          <c:dPt>
            <c:idx val="5"/>
            <c:bubble3D val="0"/>
            <c:spPr>
              <a:solidFill>
                <a:srgbClr val="6600FF"/>
              </a:solidFill>
            </c:spPr>
            <c:extLst>
              <c:ext xmlns:c16="http://schemas.microsoft.com/office/drawing/2014/chart" uri="{C3380CC4-5D6E-409C-BE32-E72D297353CC}">
                <c16:uniqueId val="{00000005-C8E5-40F6-9F17-F201F80D2B76}"/>
              </c:ext>
            </c:extLst>
          </c:dPt>
          <c:dPt>
            <c:idx val="6"/>
            <c:bubble3D val="0"/>
            <c:spPr>
              <a:solidFill>
                <a:schemeClr val="accent6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6-C8E5-40F6-9F17-F201F80D2B76}"/>
              </c:ext>
            </c:extLst>
          </c:dPt>
          <c:dPt>
            <c:idx val="7"/>
            <c:bubble3D val="0"/>
            <c:spPr>
              <a:solidFill>
                <a:srgbClr val="CC9900"/>
              </a:solidFill>
            </c:spPr>
            <c:extLst>
              <c:ext xmlns:c16="http://schemas.microsoft.com/office/drawing/2014/chart" uri="{C3380CC4-5D6E-409C-BE32-E72D297353CC}">
                <c16:uniqueId val="{00000007-C8E5-40F6-9F17-F201F80D2B76}"/>
              </c:ext>
            </c:extLst>
          </c:dPt>
          <c:dLbls>
            <c:dLbl>
              <c:idx val="0"/>
              <c:layout>
                <c:manualLayout>
                  <c:x val="6.2263189179946124E-2"/>
                  <c:y val="8.4167445171052255E-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8E5-40F6-9F17-F201F80D2B76}"/>
                </c:ext>
              </c:extLst>
            </c:dLbl>
            <c:dLbl>
              <c:idx val="1"/>
              <c:layout>
                <c:manualLayout>
                  <c:x val="5.4697402741927539E-4"/>
                  <c:y val="4.762827527914941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8E5-40F6-9F17-F201F80D2B76}"/>
                </c:ext>
              </c:extLst>
            </c:dLbl>
            <c:dLbl>
              <c:idx val="2"/>
              <c:layout>
                <c:manualLayout>
                  <c:x val="-8.890325627600569E-2"/>
                  <c:y val="7.75045153254148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8E5-40F6-9F17-F201F80D2B76}"/>
                </c:ext>
              </c:extLst>
            </c:dLbl>
            <c:dLbl>
              <c:idx val="3"/>
              <c:layout>
                <c:manualLayout>
                  <c:x val="8.5600796209610846E-3"/>
                  <c:y val="7.344594574319744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8E5-40F6-9F17-F201F80D2B76}"/>
                </c:ext>
              </c:extLst>
            </c:dLbl>
            <c:dLbl>
              <c:idx val="4"/>
              <c:layout>
                <c:manualLayout>
                  <c:x val="-3.9883287598357492E-2"/>
                  <c:y val="-5.937986565238659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8E5-40F6-9F17-F201F80D2B76}"/>
                </c:ext>
              </c:extLst>
            </c:dLbl>
            <c:dLbl>
              <c:idx val="5"/>
              <c:layout>
                <c:manualLayout>
                  <c:x val="-7.1037898959631876E-2"/>
                  <c:y val="-4.184848080430643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8E5-40F6-9F17-F201F80D2B76}"/>
                </c:ext>
              </c:extLst>
            </c:dLbl>
            <c:dLbl>
              <c:idx val="6"/>
              <c:layout>
                <c:manualLayout>
                  <c:x val="-7.5043676881313082E-2"/>
                  <c:y val="-6.638845023553155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8E5-40F6-9F17-F201F80D2B76}"/>
                </c:ext>
              </c:extLst>
            </c:dLbl>
            <c:dLbl>
              <c:idx val="7"/>
              <c:layout>
                <c:manualLayout>
                  <c:x val="-2.8812064929883249E-2"/>
                  <c:y val="-0.1196892451765974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8E5-40F6-9F17-F201F80D2B76}"/>
                </c:ext>
              </c:extLst>
            </c:dLbl>
            <c:dLbl>
              <c:idx val="8"/>
              <c:layout>
                <c:manualLayout>
                  <c:x val="6.3947520338152014E-2"/>
                  <c:y val="-0.14036487801985481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bg-BG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8E5-40F6-9F17-F201F80D2B76}"/>
                </c:ext>
              </c:extLst>
            </c:dLbl>
            <c:dLbl>
              <c:idx val="9"/>
              <c:layout>
                <c:manualLayout>
                  <c:x val="0.12576829533116168"/>
                  <c:y val="-3.158643769264641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3051-4EEE-AAF3-7C495455EC12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'Таблица №2.1-Ф '!$A$4:$A$13</c:f>
              <c:strCache>
                <c:ptCount val="10"/>
                <c:pt idx="0">
                  <c:v> ПОК "ДОВЕРИЕ" АД  </c:v>
                </c:pt>
                <c:pt idx="1">
                  <c:v> ПОК "СЪГЛАСИЕ" АД  </c:v>
                </c:pt>
                <c:pt idx="2">
                  <c:v> ПОК "ДСК - РОДИНА" АД  </c:v>
                </c:pt>
                <c:pt idx="3">
                  <c:v> ПОД "АЛИАНЦ БЪЛГАРИЯ" АД  </c:v>
                </c:pt>
                <c:pt idx="4">
                  <c:v> "ПОК ОББ" ЕАД  </c:v>
                </c:pt>
                <c:pt idx="5">
                  <c:v>  ПОАД "ЦКБ - СИЛА" АД </c:v>
                </c:pt>
                <c:pt idx="6">
                  <c:v> "ПОД-БЪДЕЩЕ" АД </c:v>
                </c:pt>
                <c:pt idx="7">
                  <c:v> ПОД "ТОПЛИНА" АД </c:v>
                </c:pt>
                <c:pt idx="8">
                  <c:v> "ЛЕВ ИНС ПЕНСИОННО ОСИГУРЯВАНЕ" АД* </c:v>
                </c:pt>
                <c:pt idx="9">
                  <c:v> "ПОД ДАЛЛБОГГ: ЖИВОТ И ЗДРАВЕ" ЕАД </c:v>
                </c:pt>
              </c:strCache>
            </c:strRef>
          </c:cat>
          <c:val>
            <c:numRef>
              <c:f>'Таблица №2.1-Ф '!$H$4:$H$13</c:f>
              <c:numCache>
                <c:formatCode>#,##0.00</c:formatCode>
                <c:ptCount val="10"/>
                <c:pt idx="0">
                  <c:v>24.518368286791954</c:v>
                </c:pt>
                <c:pt idx="1">
                  <c:v>7.545021566511517</c:v>
                </c:pt>
                <c:pt idx="2">
                  <c:v>20.348702996372541</c:v>
                </c:pt>
                <c:pt idx="3">
                  <c:v>20.18291871737987</c:v>
                </c:pt>
                <c:pt idx="4">
                  <c:v>13.467942211006271</c:v>
                </c:pt>
                <c:pt idx="5">
                  <c:v>8.3434409829799669</c:v>
                </c:pt>
                <c:pt idx="6">
                  <c:v>2.3043112354582154</c:v>
                </c:pt>
                <c:pt idx="7">
                  <c:v>1.6306885185580873</c:v>
                </c:pt>
                <c:pt idx="8">
                  <c:v>0.93290408935525204</c:v>
                </c:pt>
                <c:pt idx="9">
                  <c:v>0.72570139558632463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8E5-40F6-9F17-F201F80D2B76}"/>
            </c:ext>
          </c:extLst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bg-BG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bg-BG"/>
              <a:t>Относително разпределение на нетните активи в управляваните от ПОД фондове към 30.</a:t>
            </a:r>
            <a:r>
              <a:rPr lang="en-US"/>
              <a:t>0</a:t>
            </a:r>
            <a:r>
              <a:rPr lang="bg-BG"/>
              <a:t>6.2026 г.</a:t>
            </a:r>
          </a:p>
        </c:rich>
      </c:tx>
      <c:layout>
        <c:manualLayout>
          <c:xMode val="edge"/>
          <c:yMode val="edge"/>
          <c:x val="0.13960703205791242"/>
          <c:y val="2.033898305084742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131678731471906"/>
          <c:y val="0.36214689265536731"/>
          <c:w val="0.64977593933126565"/>
          <c:h val="0.42316384180791217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990033"/>
              </a:solidFill>
            </c:spPr>
            <c:extLst>
              <c:ext xmlns:c16="http://schemas.microsoft.com/office/drawing/2014/chart" uri="{C3380CC4-5D6E-409C-BE32-E72D297353CC}">
                <c16:uniqueId val="{00000001-2971-42AA-8E5A-3F5E8B982E6D}"/>
              </c:ext>
            </c:extLst>
          </c:dPt>
          <c:dPt>
            <c:idx val="2"/>
            <c:bubble3D val="0"/>
            <c:spPr>
              <a:solidFill>
                <a:srgbClr val="108447"/>
              </a:solidFill>
            </c:spPr>
            <c:extLst>
              <c:ext xmlns:c16="http://schemas.microsoft.com/office/drawing/2014/chart" uri="{C3380CC4-5D6E-409C-BE32-E72D297353CC}">
                <c16:uniqueId val="{00000002-2971-42AA-8E5A-3F5E8B982E6D}"/>
              </c:ext>
            </c:extLst>
          </c:dPt>
          <c:dPt>
            <c:idx val="3"/>
            <c:bubble3D val="0"/>
            <c:spPr>
              <a:solidFill>
                <a:srgbClr val="9933FF"/>
              </a:solidFill>
            </c:spPr>
            <c:extLst>
              <c:ext xmlns:c16="http://schemas.microsoft.com/office/drawing/2014/chart" uri="{C3380CC4-5D6E-409C-BE32-E72D297353CC}">
                <c16:uniqueId val="{00000003-2971-42AA-8E5A-3F5E8B982E6D}"/>
              </c:ext>
            </c:extLst>
          </c:dPt>
          <c:dLbls>
            <c:dLbl>
              <c:idx val="0"/>
              <c:layout>
                <c:manualLayout>
                  <c:x val="2.5114446009657274E-2"/>
                  <c:y val="5.252706970950671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971-42AA-8E5A-3F5E8B982E6D}"/>
                </c:ext>
              </c:extLst>
            </c:dLbl>
            <c:dLbl>
              <c:idx val="1"/>
              <c:layout>
                <c:manualLayout>
                  <c:x val="-5.2792764916796034E-2"/>
                  <c:y val="-5.472698963477088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971-42AA-8E5A-3F5E8B982E6D}"/>
                </c:ext>
              </c:extLst>
            </c:dLbl>
            <c:dLbl>
              <c:idx val="2"/>
              <c:layout>
                <c:manualLayout>
                  <c:x val="-1.1122963300735261E-2"/>
                  <c:y val="-4.788771742515233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971-42AA-8E5A-3F5E8B982E6D}"/>
                </c:ext>
              </c:extLst>
            </c:dLbl>
            <c:dLbl>
              <c:idx val="3"/>
              <c:layout>
                <c:manualLayout>
                  <c:x val="-4.5234705454181734E-2"/>
                  <c:y val="-5.676609341320240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971-42AA-8E5A-3F5E8B982E6D}"/>
                </c:ext>
              </c:extLst>
            </c:dLbl>
            <c:dLbl>
              <c:idx val="4"/>
              <c:layout>
                <c:manualLayout>
                  <c:x val="4.7438759917161337E-2"/>
                  <c:y val="-6.155530558680168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C28-4E30-8998-D134E398F7E8}"/>
                </c:ext>
              </c:extLst>
            </c:dLbl>
            <c:dLbl>
              <c:idx val="5"/>
              <c:layout>
                <c:manualLayout>
                  <c:x val="7.5443493555032617E-2"/>
                  <c:y val="2.467279825315953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38B-4F38-9460-325A3E68E7B8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'Таблица №2.1-Ф '!$B$3:$G$3</c:f>
              <c:strCache>
                <c:ptCount val="6"/>
                <c:pt idx="0">
                  <c:v>УПФ</c:v>
                </c:pt>
                <c:pt idx="1">
                  <c:v>ППФ</c:v>
                </c:pt>
                <c:pt idx="2">
                  <c:v>ДПФ</c:v>
                </c:pt>
                <c:pt idx="3">
                  <c:v>ДПФПС</c:v>
                </c:pt>
                <c:pt idx="4">
                  <c:v>ФИПП</c:v>
                </c:pt>
                <c:pt idx="5">
                  <c:v>ФРП</c:v>
                </c:pt>
              </c:strCache>
            </c:strRef>
          </c:cat>
          <c:val>
            <c:numRef>
              <c:f>'Таблица №2.1-Ф '!$B$15:$G$15</c:f>
              <c:numCache>
                <c:formatCode>#,##0.00</c:formatCode>
                <c:ptCount val="6"/>
                <c:pt idx="0">
                  <c:v>87.051522959303227</c:v>
                </c:pt>
                <c:pt idx="1">
                  <c:v>6.280746870548823</c:v>
                </c:pt>
                <c:pt idx="2">
                  <c:v>5.2797358629966862</c:v>
                </c:pt>
                <c:pt idx="3">
                  <c:v>6.3449238716844228E-2</c:v>
                </c:pt>
                <c:pt idx="4">
                  <c:v>0.66093636241636922</c:v>
                </c:pt>
                <c:pt idx="5">
                  <c:v>0.66360870601804212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971-42AA-8E5A-3F5E8B982E6D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bg-BG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9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0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000-000000000000}">
  <sheetPr codeName="Chart8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100-000000000000}">
  <sheetPr codeName="Chart10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200-000000000000}">
  <sheetPr codeName="Chart9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300-000000000000}">
  <sheetPr codeName="Chart11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Blue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A8C67BF-0405-4247-B938-55DEA00DFCD3}">
  <we:reference id="wa200010215" version="1.0.0.0" store="en-US" storeType="OMEX"/>
  <we:alternateReferences>
    <we:reference id="WA200010215" version="1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0"/>
  <sheetViews>
    <sheetView showGridLines="0" tabSelected="1" zoomScaleNormal="100" zoomScaleSheetLayoutView="55" workbookViewId="0">
      <selection sqref="A1:W1"/>
    </sheetView>
  </sheetViews>
  <sheetFormatPr defaultColWidth="10.28515625" defaultRowHeight="15.75" x14ac:dyDescent="0.25"/>
  <cols>
    <col min="1" max="1" width="46" style="24" customWidth="1"/>
    <col min="2" max="2" width="9" style="31" customWidth="1"/>
    <col min="3" max="3" width="9.140625" style="24" customWidth="1"/>
    <col min="4" max="4" width="8.7109375" style="31" customWidth="1"/>
    <col min="5" max="5" width="8.7109375" style="24" customWidth="1"/>
    <col min="6" max="6" width="8.5703125" style="31" customWidth="1"/>
    <col min="7" max="7" width="8.7109375" style="24" customWidth="1"/>
    <col min="8" max="8" width="8.5703125" style="31" customWidth="1"/>
    <col min="9" max="9" width="8.7109375" style="24" customWidth="1"/>
    <col min="10" max="10" width="9" style="31" customWidth="1"/>
    <col min="11" max="11" width="9.140625" style="24" customWidth="1"/>
    <col min="12" max="12" width="9.5703125" style="31" customWidth="1"/>
    <col min="13" max="13" width="8.5703125" style="24" customWidth="1"/>
    <col min="14" max="14" width="9" style="31" customWidth="1"/>
    <col min="15" max="15" width="8.7109375" style="24" customWidth="1"/>
    <col min="16" max="16" width="9.140625" style="24" customWidth="1"/>
    <col min="17" max="17" width="8.7109375" style="24" customWidth="1"/>
    <col min="18" max="18" width="9.28515625" style="24" customWidth="1"/>
    <col min="19" max="19" width="8.7109375" style="24" customWidth="1"/>
    <col min="20" max="20" width="8.5703125" style="24" customWidth="1"/>
    <col min="21" max="21" width="8.7109375" style="24" customWidth="1"/>
    <col min="22" max="22" width="9.85546875" style="23" customWidth="1"/>
    <col min="23" max="23" width="9.28515625" style="24" customWidth="1"/>
    <col min="24" max="16384" width="10.28515625" style="24"/>
  </cols>
  <sheetData>
    <row r="1" spans="1:23" ht="23.25" customHeight="1" x14ac:dyDescent="0.3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</row>
    <row r="2" spans="1:23" ht="22.5" customHeight="1" x14ac:dyDescent="0.25">
      <c r="B2" s="72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121" t="s">
        <v>95</v>
      </c>
      <c r="W2" s="121"/>
    </row>
    <row r="3" spans="1:23" s="26" customFormat="1" ht="70.5" customHeight="1" x14ac:dyDescent="0.25">
      <c r="A3" s="25" t="s">
        <v>1</v>
      </c>
      <c r="B3" s="122" t="s">
        <v>43</v>
      </c>
      <c r="C3" s="127"/>
      <c r="D3" s="122" t="s">
        <v>3</v>
      </c>
      <c r="E3" s="122"/>
      <c r="F3" s="122" t="s">
        <v>55</v>
      </c>
      <c r="G3" s="122"/>
      <c r="H3" s="122" t="s">
        <v>4</v>
      </c>
      <c r="I3" s="122"/>
      <c r="J3" s="122" t="s">
        <v>53</v>
      </c>
      <c r="K3" s="122"/>
      <c r="L3" s="122" t="s">
        <v>82</v>
      </c>
      <c r="M3" s="122"/>
      <c r="N3" s="122" t="s">
        <v>78</v>
      </c>
      <c r="O3" s="122"/>
      <c r="P3" s="125" t="s">
        <v>44</v>
      </c>
      <c r="Q3" s="126"/>
      <c r="R3" s="123" t="s">
        <v>102</v>
      </c>
      <c r="S3" s="124"/>
      <c r="T3" s="122" t="s">
        <v>52</v>
      </c>
      <c r="U3" s="122"/>
      <c r="V3" s="122" t="s">
        <v>6</v>
      </c>
      <c r="W3" s="122"/>
    </row>
    <row r="4" spans="1:23" s="27" customFormat="1" ht="26.25" customHeight="1" x14ac:dyDescent="0.2">
      <c r="A4" s="129" t="s">
        <v>51</v>
      </c>
      <c r="B4" s="119" t="s">
        <v>104</v>
      </c>
      <c r="C4" s="119" t="s">
        <v>105</v>
      </c>
      <c r="D4" s="119" t="str">
        <f>B4</f>
        <v>I полу-годие 2025</v>
      </c>
      <c r="E4" s="119" t="str">
        <f>C4</f>
        <v>I полу-годие 2026</v>
      </c>
      <c r="F4" s="119" t="str">
        <f t="shared" ref="F4:U4" si="0">D4</f>
        <v>I полу-годие 2025</v>
      </c>
      <c r="G4" s="119" t="str">
        <f t="shared" si="0"/>
        <v>I полу-годие 2026</v>
      </c>
      <c r="H4" s="119" t="str">
        <f t="shared" si="0"/>
        <v>I полу-годие 2025</v>
      </c>
      <c r="I4" s="119" t="str">
        <f t="shared" si="0"/>
        <v>I полу-годие 2026</v>
      </c>
      <c r="J4" s="119" t="str">
        <f t="shared" si="0"/>
        <v>I полу-годие 2025</v>
      </c>
      <c r="K4" s="119" t="str">
        <f t="shared" si="0"/>
        <v>I полу-годие 2026</v>
      </c>
      <c r="L4" s="119" t="str">
        <f t="shared" si="0"/>
        <v>I полу-годие 2025</v>
      </c>
      <c r="M4" s="119" t="str">
        <f t="shared" si="0"/>
        <v>I полу-годие 2026</v>
      </c>
      <c r="N4" s="119" t="str">
        <f t="shared" si="0"/>
        <v>I полу-годие 2025</v>
      </c>
      <c r="O4" s="119" t="str">
        <f t="shared" si="0"/>
        <v>I полу-годие 2026</v>
      </c>
      <c r="P4" s="119" t="str">
        <f t="shared" si="0"/>
        <v>I полу-годие 2025</v>
      </c>
      <c r="Q4" s="119" t="str">
        <f t="shared" si="0"/>
        <v>I полу-годие 2026</v>
      </c>
      <c r="R4" s="119" t="str">
        <f t="shared" si="0"/>
        <v>I полу-годие 2025</v>
      </c>
      <c r="S4" s="119" t="str">
        <f t="shared" si="0"/>
        <v>I полу-годие 2026</v>
      </c>
      <c r="T4" s="119" t="str">
        <f t="shared" si="0"/>
        <v>I полу-годие 2025</v>
      </c>
      <c r="U4" s="119" t="str">
        <f t="shared" si="0"/>
        <v>I полу-годие 2026</v>
      </c>
      <c r="V4" s="119" t="str">
        <f t="shared" ref="V4" si="1">T4</f>
        <v>I полу-годие 2025</v>
      </c>
      <c r="W4" s="119" t="str">
        <f t="shared" ref="W4" si="2">U4</f>
        <v>I полу-годие 2026</v>
      </c>
    </row>
    <row r="5" spans="1:23" s="26" customFormat="1" ht="24.6" customHeight="1" x14ac:dyDescent="0.25">
      <c r="A5" s="13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</row>
    <row r="6" spans="1:23" s="28" customFormat="1" ht="32.25" customHeight="1" x14ac:dyDescent="0.3">
      <c r="A6" s="83" t="s">
        <v>7</v>
      </c>
      <c r="B6" s="113">
        <v>18817</v>
      </c>
      <c r="C6" s="113">
        <v>25892</v>
      </c>
      <c r="D6" s="113">
        <v>11040</v>
      </c>
      <c r="E6" s="113">
        <v>12041</v>
      </c>
      <c r="F6" s="113">
        <v>18003</v>
      </c>
      <c r="G6" s="113">
        <v>21222</v>
      </c>
      <c r="H6" s="113">
        <v>17633</v>
      </c>
      <c r="I6" s="113">
        <v>20835</v>
      </c>
      <c r="J6" s="113">
        <v>11153</v>
      </c>
      <c r="K6" s="113">
        <v>14012</v>
      </c>
      <c r="L6" s="113">
        <v>9466</v>
      </c>
      <c r="M6" s="113">
        <v>17565</v>
      </c>
      <c r="N6" s="113">
        <v>2661</v>
      </c>
      <c r="O6" s="113">
        <v>2672</v>
      </c>
      <c r="P6" s="113">
        <v>1689</v>
      </c>
      <c r="Q6" s="113">
        <v>1981</v>
      </c>
      <c r="R6" s="113">
        <v>1023</v>
      </c>
      <c r="S6" s="113">
        <v>1174</v>
      </c>
      <c r="T6" s="114">
        <v>800</v>
      </c>
      <c r="U6" s="114">
        <v>1278</v>
      </c>
      <c r="V6" s="113">
        <f>B6+D6+F6+H6+J6+L6+N6+P6+R6+T6</f>
        <v>92285</v>
      </c>
      <c r="W6" s="113">
        <f>C6+E6+G6+I6+K6+M6+O6+Q6+S6+U6</f>
        <v>118672</v>
      </c>
    </row>
    <row r="7" spans="1:23" s="28" customFormat="1" ht="32.25" customHeight="1" x14ac:dyDescent="0.3">
      <c r="A7" s="29" t="s">
        <v>8</v>
      </c>
      <c r="B7" s="113">
        <v>16355</v>
      </c>
      <c r="C7" s="113">
        <v>23171</v>
      </c>
      <c r="D7" s="113">
        <v>6549</v>
      </c>
      <c r="E7" s="113">
        <v>7060</v>
      </c>
      <c r="F7" s="113">
        <v>16710</v>
      </c>
      <c r="G7" s="113">
        <v>19284</v>
      </c>
      <c r="H7" s="113">
        <v>16437</v>
      </c>
      <c r="I7" s="113">
        <v>19104</v>
      </c>
      <c r="J7" s="113">
        <v>10303</v>
      </c>
      <c r="K7" s="113">
        <v>12674</v>
      </c>
      <c r="L7" s="113">
        <v>7041</v>
      </c>
      <c r="M7" s="113">
        <v>7672</v>
      </c>
      <c r="N7" s="113">
        <v>2457</v>
      </c>
      <c r="O7" s="113">
        <v>2433</v>
      </c>
      <c r="P7" s="113">
        <v>1497</v>
      </c>
      <c r="Q7" s="113">
        <v>1743</v>
      </c>
      <c r="R7" s="113">
        <v>945</v>
      </c>
      <c r="S7" s="113">
        <v>1030</v>
      </c>
      <c r="T7" s="114">
        <v>604</v>
      </c>
      <c r="U7" s="114">
        <v>863</v>
      </c>
      <c r="V7" s="113">
        <f t="shared" ref="V7:V11" si="3">B7+D7+F7+H7+J7+L7+N7+P7+R7+T7</f>
        <v>78898</v>
      </c>
      <c r="W7" s="113">
        <f t="shared" ref="W7:W11" si="4">C7+E7+G7+I7+K7+M7+O7+Q7+S7+U7</f>
        <v>95034</v>
      </c>
    </row>
    <row r="8" spans="1:23" s="28" customFormat="1" ht="32.25" customHeight="1" x14ac:dyDescent="0.3">
      <c r="A8" s="29" t="s">
        <v>9</v>
      </c>
      <c r="B8" s="113">
        <v>808</v>
      </c>
      <c r="C8" s="113">
        <v>687</v>
      </c>
      <c r="D8" s="113">
        <v>3045</v>
      </c>
      <c r="E8" s="113">
        <v>1758</v>
      </c>
      <c r="F8" s="113">
        <v>476</v>
      </c>
      <c r="G8" s="113">
        <v>506</v>
      </c>
      <c r="H8" s="113">
        <v>368</v>
      </c>
      <c r="I8" s="113">
        <v>306</v>
      </c>
      <c r="J8" s="113">
        <v>216</v>
      </c>
      <c r="K8" s="113">
        <v>230</v>
      </c>
      <c r="L8" s="113">
        <v>1203</v>
      </c>
      <c r="M8" s="113">
        <v>3996</v>
      </c>
      <c r="N8" s="113">
        <v>165</v>
      </c>
      <c r="O8" s="113">
        <v>187</v>
      </c>
      <c r="P8" s="113">
        <v>132</v>
      </c>
      <c r="Q8" s="113">
        <v>164</v>
      </c>
      <c r="R8" s="113">
        <v>73</v>
      </c>
      <c r="S8" s="113">
        <v>76</v>
      </c>
      <c r="T8" s="114">
        <v>184</v>
      </c>
      <c r="U8" s="114">
        <v>346</v>
      </c>
      <c r="V8" s="113">
        <f t="shared" si="3"/>
        <v>6670</v>
      </c>
      <c r="W8" s="113">
        <f t="shared" si="4"/>
        <v>8256</v>
      </c>
    </row>
    <row r="9" spans="1:23" s="28" customFormat="1" ht="32.25" customHeight="1" x14ac:dyDescent="0.3">
      <c r="A9" s="83" t="s">
        <v>34</v>
      </c>
      <c r="B9" s="113">
        <v>11770</v>
      </c>
      <c r="C9" s="113">
        <v>15113</v>
      </c>
      <c r="D9" s="113">
        <v>8333</v>
      </c>
      <c r="E9" s="113">
        <v>8840</v>
      </c>
      <c r="F9" s="113">
        <v>8438</v>
      </c>
      <c r="G9" s="113">
        <v>10428</v>
      </c>
      <c r="H9" s="113">
        <v>7839</v>
      </c>
      <c r="I9" s="113">
        <v>10559</v>
      </c>
      <c r="J9" s="113">
        <v>6341</v>
      </c>
      <c r="K9" s="113">
        <v>7509</v>
      </c>
      <c r="L9" s="113">
        <v>5397</v>
      </c>
      <c r="M9" s="113">
        <v>7657</v>
      </c>
      <c r="N9" s="113">
        <v>2299</v>
      </c>
      <c r="O9" s="113">
        <v>2453</v>
      </c>
      <c r="P9" s="113">
        <v>1377</v>
      </c>
      <c r="Q9" s="113">
        <v>1678</v>
      </c>
      <c r="R9" s="113">
        <v>830</v>
      </c>
      <c r="S9" s="113">
        <v>934</v>
      </c>
      <c r="T9" s="114">
        <v>1096</v>
      </c>
      <c r="U9" s="114">
        <v>1334</v>
      </c>
      <c r="V9" s="113">
        <f t="shared" si="3"/>
        <v>53720</v>
      </c>
      <c r="W9" s="113">
        <f t="shared" si="4"/>
        <v>66505</v>
      </c>
    </row>
    <row r="10" spans="1:23" s="28" customFormat="1" ht="32.25" customHeight="1" x14ac:dyDescent="0.3">
      <c r="A10" s="30" t="s">
        <v>35</v>
      </c>
      <c r="B10" s="113">
        <v>250</v>
      </c>
      <c r="C10" s="113">
        <v>195</v>
      </c>
      <c r="D10" s="113">
        <v>2514</v>
      </c>
      <c r="E10" s="113">
        <v>2395</v>
      </c>
      <c r="F10" s="113">
        <v>102</v>
      </c>
      <c r="G10" s="113">
        <v>159</v>
      </c>
      <c r="H10" s="113">
        <v>9</v>
      </c>
      <c r="I10" s="113">
        <v>5</v>
      </c>
      <c r="J10" s="113">
        <v>28</v>
      </c>
      <c r="K10" s="113">
        <v>42</v>
      </c>
      <c r="L10" s="113">
        <v>1205</v>
      </c>
      <c r="M10" s="113">
        <v>2322</v>
      </c>
      <c r="N10" s="113">
        <v>71</v>
      </c>
      <c r="O10" s="113">
        <v>78</v>
      </c>
      <c r="P10" s="113">
        <v>19</v>
      </c>
      <c r="Q10" s="113">
        <v>56</v>
      </c>
      <c r="R10" s="113">
        <v>8</v>
      </c>
      <c r="S10" s="113">
        <v>26</v>
      </c>
      <c r="T10" s="114">
        <v>229</v>
      </c>
      <c r="U10" s="114">
        <v>262</v>
      </c>
      <c r="V10" s="113">
        <f t="shared" si="3"/>
        <v>4435</v>
      </c>
      <c r="W10" s="113">
        <f t="shared" si="4"/>
        <v>5540</v>
      </c>
    </row>
    <row r="11" spans="1:23" ht="32.25" customHeight="1" x14ac:dyDescent="0.25">
      <c r="A11" s="29" t="s">
        <v>36</v>
      </c>
      <c r="B11" s="113">
        <v>7047</v>
      </c>
      <c r="C11" s="113">
        <v>10779</v>
      </c>
      <c r="D11" s="113">
        <v>2707</v>
      </c>
      <c r="E11" s="113">
        <v>3201</v>
      </c>
      <c r="F11" s="113">
        <v>9565</v>
      </c>
      <c r="G11" s="113">
        <v>10794</v>
      </c>
      <c r="H11" s="113">
        <v>9794</v>
      </c>
      <c r="I11" s="113">
        <v>10276</v>
      </c>
      <c r="J11" s="113">
        <v>4812</v>
      </c>
      <c r="K11" s="113">
        <v>6503</v>
      </c>
      <c r="L11" s="113">
        <v>4069</v>
      </c>
      <c r="M11" s="113">
        <v>9908</v>
      </c>
      <c r="N11" s="113">
        <v>362</v>
      </c>
      <c r="O11" s="113">
        <v>219</v>
      </c>
      <c r="P11" s="113">
        <v>312</v>
      </c>
      <c r="Q11" s="113">
        <v>303</v>
      </c>
      <c r="R11" s="113">
        <v>193</v>
      </c>
      <c r="S11" s="113">
        <v>240</v>
      </c>
      <c r="T11" s="114">
        <v>-296</v>
      </c>
      <c r="U11" s="114">
        <v>-56</v>
      </c>
      <c r="V11" s="113">
        <f t="shared" si="3"/>
        <v>38565</v>
      </c>
      <c r="W11" s="113">
        <f t="shared" si="4"/>
        <v>52167</v>
      </c>
    </row>
    <row r="15" spans="1:23" x14ac:dyDescent="0.25">
      <c r="A15" s="24" t="s">
        <v>96</v>
      </c>
      <c r="P15" s="31"/>
      <c r="R15" s="31"/>
      <c r="T15" s="31"/>
      <c r="V15" s="31"/>
    </row>
    <row r="16" spans="1:23" x14ac:dyDescent="0.25">
      <c r="A16" s="24" t="s">
        <v>97</v>
      </c>
      <c r="P16" s="31"/>
      <c r="R16" s="31"/>
      <c r="T16" s="31"/>
      <c r="V16" s="31"/>
    </row>
    <row r="17" spans="16:22" x14ac:dyDescent="0.25">
      <c r="P17" s="31"/>
      <c r="R17" s="31"/>
      <c r="T17" s="31"/>
      <c r="V17" s="31"/>
    </row>
    <row r="18" spans="16:22" x14ac:dyDescent="0.25">
      <c r="P18" s="31"/>
      <c r="R18" s="31"/>
      <c r="T18" s="31"/>
      <c r="V18" s="31"/>
    </row>
    <row r="19" spans="16:22" x14ac:dyDescent="0.25">
      <c r="P19" s="31"/>
      <c r="R19" s="31"/>
      <c r="T19" s="31"/>
      <c r="V19" s="31"/>
    </row>
    <row r="20" spans="16:22" x14ac:dyDescent="0.25">
      <c r="P20" s="31"/>
      <c r="R20" s="31"/>
      <c r="T20" s="31"/>
      <c r="V20" s="31"/>
    </row>
  </sheetData>
  <mergeCells count="36">
    <mergeCell ref="A1:W1"/>
    <mergeCell ref="U4:U5"/>
    <mergeCell ref="R4:R5"/>
    <mergeCell ref="N4:N5"/>
    <mergeCell ref="O4:O5"/>
    <mergeCell ref="P4:P5"/>
    <mergeCell ref="Q4:Q5"/>
    <mergeCell ref="S4:S5"/>
    <mergeCell ref="G4:G5"/>
    <mergeCell ref="T4:T5"/>
    <mergeCell ref="A4:A5"/>
    <mergeCell ref="D4:D5"/>
    <mergeCell ref="E4:E5"/>
    <mergeCell ref="I4:I5"/>
    <mergeCell ref="J4:J5"/>
    <mergeCell ref="K4:K5"/>
    <mergeCell ref="F4:F5"/>
    <mergeCell ref="C4:C5"/>
    <mergeCell ref="B3:C3"/>
    <mergeCell ref="D3:E3"/>
    <mergeCell ref="F3:G3"/>
    <mergeCell ref="B4:B5"/>
    <mergeCell ref="M4:M5"/>
    <mergeCell ref="H4:H5"/>
    <mergeCell ref="V2:W2"/>
    <mergeCell ref="L4:L5"/>
    <mergeCell ref="V3:W3"/>
    <mergeCell ref="V4:V5"/>
    <mergeCell ref="W4:W5"/>
    <mergeCell ref="R3:S3"/>
    <mergeCell ref="T3:U3"/>
    <mergeCell ref="H3:I3"/>
    <mergeCell ref="J3:K3"/>
    <mergeCell ref="L3:M3"/>
    <mergeCell ref="N3:O3"/>
    <mergeCell ref="P3:Q3"/>
  </mergeCells>
  <phoneticPr fontId="53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 alignWithMargins="0">
    <oddHeader>&amp;R&amp;"Times New Roman,Regular"&amp;12&amp;A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T19"/>
  <sheetViews>
    <sheetView showGridLines="0" zoomScale="90" zoomScaleNormal="90" workbookViewId="0">
      <selection sqref="A1:Q1"/>
    </sheetView>
  </sheetViews>
  <sheetFormatPr defaultColWidth="9.140625" defaultRowHeight="12.75" x14ac:dyDescent="0.2"/>
  <cols>
    <col min="1" max="1" width="52.85546875" style="32" customWidth="1"/>
    <col min="2" max="3" width="12.85546875" style="32" customWidth="1"/>
    <col min="4" max="4" width="17.140625" style="32" customWidth="1"/>
    <col min="5" max="17" width="12.85546875" style="32" customWidth="1"/>
    <col min="18" max="18" width="10.28515625" style="32" customWidth="1"/>
    <col min="19" max="16384" width="9.140625" style="32"/>
  </cols>
  <sheetData>
    <row r="1" spans="1:20" ht="40.5" customHeight="1" x14ac:dyDescent="0.2">
      <c r="A1" s="131" t="s">
        <v>66</v>
      </c>
      <c r="B1" s="131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3"/>
    </row>
    <row r="2" spans="1:20" ht="22.5" customHeight="1" x14ac:dyDescent="0.25">
      <c r="A2" s="121" t="s">
        <v>95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</row>
    <row r="3" spans="1:20" ht="33" customHeight="1" x14ac:dyDescent="0.2">
      <c r="A3" s="129" t="s">
        <v>63</v>
      </c>
      <c r="B3" s="122" t="s">
        <v>10</v>
      </c>
      <c r="C3" s="122"/>
      <c r="D3" s="122" t="s">
        <v>11</v>
      </c>
      <c r="E3" s="122"/>
      <c r="F3" s="122" t="s">
        <v>12</v>
      </c>
      <c r="G3" s="122"/>
      <c r="H3" s="122" t="s">
        <v>13</v>
      </c>
      <c r="I3" s="122"/>
      <c r="J3" s="125" t="s">
        <v>32</v>
      </c>
      <c r="K3" s="126"/>
      <c r="L3" s="125" t="s">
        <v>61</v>
      </c>
      <c r="M3" s="126"/>
      <c r="N3" s="125" t="s">
        <v>62</v>
      </c>
      <c r="O3" s="126"/>
      <c r="P3" s="122" t="s">
        <v>116</v>
      </c>
      <c r="Q3" s="122"/>
    </row>
    <row r="4" spans="1:20" ht="29.25" customHeight="1" x14ac:dyDescent="0.2">
      <c r="A4" s="135"/>
      <c r="B4" s="107">
        <v>46022</v>
      </c>
      <c r="C4" s="107">
        <v>46203</v>
      </c>
      <c r="D4" s="107">
        <f>+B4</f>
        <v>46022</v>
      </c>
      <c r="E4" s="107">
        <f>C4</f>
        <v>46203</v>
      </c>
      <c r="F4" s="107">
        <f t="shared" ref="F4:J4" si="0">D4</f>
        <v>46022</v>
      </c>
      <c r="G4" s="107">
        <f>C4</f>
        <v>46203</v>
      </c>
      <c r="H4" s="107">
        <f t="shared" si="0"/>
        <v>46022</v>
      </c>
      <c r="I4" s="107">
        <f>C4</f>
        <v>46203</v>
      </c>
      <c r="J4" s="107">
        <f t="shared" si="0"/>
        <v>46022</v>
      </c>
      <c r="K4" s="107">
        <f>C4</f>
        <v>46203</v>
      </c>
      <c r="L4" s="107">
        <f t="shared" ref="L4" si="1">J4</f>
        <v>46022</v>
      </c>
      <c r="M4" s="107">
        <f>C4</f>
        <v>46203</v>
      </c>
      <c r="N4" s="107">
        <f t="shared" ref="N4" si="2">L4</f>
        <v>46022</v>
      </c>
      <c r="O4" s="107">
        <f>C4</f>
        <v>46203</v>
      </c>
      <c r="P4" s="107">
        <f>J4</f>
        <v>46022</v>
      </c>
      <c r="Q4" s="107">
        <f>C4</f>
        <v>46203</v>
      </c>
    </row>
    <row r="5" spans="1:20" ht="35.1" customHeight="1" x14ac:dyDescent="0.25">
      <c r="A5" s="33" t="s">
        <v>14</v>
      </c>
      <c r="B5" s="114">
        <v>91362</v>
      </c>
      <c r="C5" s="114">
        <v>92669</v>
      </c>
      <c r="D5" s="114">
        <v>3467239</v>
      </c>
      <c r="E5" s="114">
        <v>3771326</v>
      </c>
      <c r="F5" s="114">
        <v>256462</v>
      </c>
      <c r="G5" s="114">
        <v>277533</v>
      </c>
      <c r="H5" s="114">
        <v>106584</v>
      </c>
      <c r="I5" s="114">
        <v>112521</v>
      </c>
      <c r="J5" s="114"/>
      <c r="K5" s="114"/>
      <c r="L5" s="114">
        <v>23677</v>
      </c>
      <c r="M5" s="114">
        <v>28840</v>
      </c>
      <c r="N5" s="114">
        <v>37959</v>
      </c>
      <c r="O5" s="114">
        <v>40462</v>
      </c>
      <c r="P5" s="114">
        <f>+D5+F5+H5+J5+L5+N5</f>
        <v>3891921</v>
      </c>
      <c r="Q5" s="114">
        <f>+E5+G5+I5+M5+K5+O5</f>
        <v>4230682</v>
      </c>
      <c r="R5" s="34"/>
      <c r="S5" s="75"/>
      <c r="T5" s="75"/>
    </row>
    <row r="6" spans="1:20" ht="35.1" customHeight="1" x14ac:dyDescent="0.25">
      <c r="A6" s="33" t="s">
        <v>15</v>
      </c>
      <c r="B6" s="114">
        <v>69717</v>
      </c>
      <c r="C6" s="114">
        <v>73391</v>
      </c>
      <c r="D6" s="114">
        <v>1082868</v>
      </c>
      <c r="E6" s="114">
        <v>1104555</v>
      </c>
      <c r="F6" s="114">
        <v>130557</v>
      </c>
      <c r="G6" s="114">
        <v>128964</v>
      </c>
      <c r="H6" s="114">
        <v>61212</v>
      </c>
      <c r="I6" s="114">
        <v>58658</v>
      </c>
      <c r="J6" s="114"/>
      <c r="K6" s="114"/>
      <c r="L6" s="114">
        <v>9830</v>
      </c>
      <c r="M6" s="114">
        <v>12113</v>
      </c>
      <c r="N6" s="114">
        <v>10181</v>
      </c>
      <c r="O6" s="114">
        <v>10010</v>
      </c>
      <c r="P6" s="114">
        <f t="shared" ref="P6:P14" si="3">+D6+F6+H6+J6+L6+N6</f>
        <v>1294648</v>
      </c>
      <c r="Q6" s="114">
        <f t="shared" ref="Q6:Q14" si="4">+E6+G6+I6+M6+K6+O6</f>
        <v>1314300</v>
      </c>
      <c r="R6" s="34"/>
      <c r="S6" s="75"/>
      <c r="T6" s="75"/>
    </row>
    <row r="7" spans="1:20" ht="35.1" customHeight="1" x14ac:dyDescent="0.25">
      <c r="A7" s="33" t="s">
        <v>54</v>
      </c>
      <c r="B7" s="114">
        <v>66080</v>
      </c>
      <c r="C7" s="114">
        <v>60526</v>
      </c>
      <c r="D7" s="114">
        <v>2883097</v>
      </c>
      <c r="E7" s="114">
        <v>3158623</v>
      </c>
      <c r="F7" s="114">
        <v>191382</v>
      </c>
      <c r="G7" s="114">
        <v>204225</v>
      </c>
      <c r="H7" s="114">
        <v>87861</v>
      </c>
      <c r="I7" s="114">
        <v>92202</v>
      </c>
      <c r="J7" s="114">
        <v>10330</v>
      </c>
      <c r="K7" s="114">
        <v>10924</v>
      </c>
      <c r="L7" s="114">
        <v>16387</v>
      </c>
      <c r="M7" s="114">
        <v>21156</v>
      </c>
      <c r="N7" s="114">
        <v>22806</v>
      </c>
      <c r="O7" s="114">
        <v>24139</v>
      </c>
      <c r="P7" s="114">
        <f t="shared" si="3"/>
        <v>3211863</v>
      </c>
      <c r="Q7" s="114">
        <f t="shared" si="4"/>
        <v>3511269</v>
      </c>
      <c r="R7" s="34"/>
      <c r="S7" s="75"/>
      <c r="T7" s="75"/>
    </row>
    <row r="8" spans="1:20" ht="35.1" customHeight="1" x14ac:dyDescent="0.25">
      <c r="A8" s="33" t="s">
        <v>4</v>
      </c>
      <c r="B8" s="114">
        <v>64131</v>
      </c>
      <c r="C8" s="114">
        <v>62248</v>
      </c>
      <c r="D8" s="114">
        <v>2643398</v>
      </c>
      <c r="E8" s="114">
        <v>2841999</v>
      </c>
      <c r="F8" s="114">
        <v>174651</v>
      </c>
      <c r="G8" s="114">
        <v>187943</v>
      </c>
      <c r="H8" s="114">
        <v>374774</v>
      </c>
      <c r="I8" s="114">
        <v>400843</v>
      </c>
      <c r="J8" s="114"/>
      <c r="K8" s="114"/>
      <c r="L8" s="114">
        <v>19859</v>
      </c>
      <c r="M8" s="114">
        <v>23243</v>
      </c>
      <c r="N8" s="114">
        <v>19171</v>
      </c>
      <c r="O8" s="114">
        <v>19727</v>
      </c>
      <c r="P8" s="114">
        <f t="shared" si="3"/>
        <v>3231853</v>
      </c>
      <c r="Q8" s="114">
        <f t="shared" si="4"/>
        <v>3473755</v>
      </c>
      <c r="R8" s="34"/>
      <c r="S8" s="75"/>
      <c r="T8" s="75"/>
    </row>
    <row r="9" spans="1:20" ht="35.1" customHeight="1" x14ac:dyDescent="0.25">
      <c r="A9" s="33" t="s">
        <v>53</v>
      </c>
      <c r="B9" s="114">
        <v>41555</v>
      </c>
      <c r="C9" s="114">
        <v>44162</v>
      </c>
      <c r="D9" s="114">
        <v>1865194</v>
      </c>
      <c r="E9" s="114">
        <v>2074252</v>
      </c>
      <c r="F9" s="114">
        <v>72304</v>
      </c>
      <c r="G9" s="114">
        <v>77623</v>
      </c>
      <c r="H9" s="114">
        <v>136653</v>
      </c>
      <c r="I9" s="114">
        <v>145632</v>
      </c>
      <c r="J9" s="114"/>
      <c r="K9" s="114"/>
      <c r="L9" s="114">
        <v>11333</v>
      </c>
      <c r="M9" s="114">
        <v>14412</v>
      </c>
      <c r="N9" s="114">
        <v>8023</v>
      </c>
      <c r="O9" s="114">
        <v>8387</v>
      </c>
      <c r="P9" s="114">
        <f t="shared" si="3"/>
        <v>2093507</v>
      </c>
      <c r="Q9" s="114">
        <f t="shared" si="4"/>
        <v>2320306</v>
      </c>
      <c r="R9" s="34"/>
      <c r="S9" s="75"/>
      <c r="T9" s="75"/>
    </row>
    <row r="10" spans="1:20" ht="35.1" customHeight="1" x14ac:dyDescent="0.25">
      <c r="A10" s="33" t="s">
        <v>77</v>
      </c>
      <c r="B10" s="114">
        <v>53730</v>
      </c>
      <c r="C10" s="114">
        <v>53967</v>
      </c>
      <c r="D10" s="114">
        <v>1199540</v>
      </c>
      <c r="E10" s="114">
        <v>1252494</v>
      </c>
      <c r="F10" s="114">
        <v>93272</v>
      </c>
      <c r="G10" s="114">
        <v>93920</v>
      </c>
      <c r="H10" s="114">
        <v>72395</v>
      </c>
      <c r="I10" s="114">
        <v>72720</v>
      </c>
      <c r="J10" s="114"/>
      <c r="K10" s="114"/>
      <c r="L10" s="114">
        <v>9794</v>
      </c>
      <c r="M10" s="114">
        <v>11686</v>
      </c>
      <c r="N10" s="114">
        <v>8436</v>
      </c>
      <c r="O10" s="114">
        <v>8788</v>
      </c>
      <c r="P10" s="114">
        <f t="shared" si="3"/>
        <v>1383437</v>
      </c>
      <c r="Q10" s="114">
        <f t="shared" si="4"/>
        <v>1439608</v>
      </c>
      <c r="R10" s="34"/>
      <c r="S10" s="75"/>
      <c r="T10" s="75"/>
    </row>
    <row r="11" spans="1:20" ht="35.1" customHeight="1" x14ac:dyDescent="0.25">
      <c r="A11" s="35" t="s">
        <v>78</v>
      </c>
      <c r="B11" s="114">
        <v>11609</v>
      </c>
      <c r="C11" s="114">
        <v>12201</v>
      </c>
      <c r="D11" s="114">
        <v>326727</v>
      </c>
      <c r="E11" s="114">
        <v>351275</v>
      </c>
      <c r="F11" s="114">
        <v>28315</v>
      </c>
      <c r="G11" s="114">
        <v>31726</v>
      </c>
      <c r="H11" s="114">
        <v>11748</v>
      </c>
      <c r="I11" s="114">
        <v>12362</v>
      </c>
      <c r="J11" s="114"/>
      <c r="K11" s="114"/>
      <c r="L11" s="114">
        <v>493</v>
      </c>
      <c r="M11" s="114">
        <v>735</v>
      </c>
      <c r="N11" s="114">
        <v>638</v>
      </c>
      <c r="O11" s="114">
        <v>720</v>
      </c>
      <c r="P11" s="114">
        <f t="shared" si="3"/>
        <v>367921</v>
      </c>
      <c r="Q11" s="114">
        <f t="shared" si="4"/>
        <v>396818</v>
      </c>
      <c r="R11" s="34"/>
      <c r="S11" s="75"/>
      <c r="T11" s="75"/>
    </row>
    <row r="12" spans="1:20" ht="35.1" customHeight="1" x14ac:dyDescent="0.25">
      <c r="A12" s="33" t="s">
        <v>5</v>
      </c>
      <c r="B12" s="114">
        <v>7279</v>
      </c>
      <c r="C12" s="114">
        <v>7822</v>
      </c>
      <c r="D12" s="114">
        <v>201339</v>
      </c>
      <c r="E12" s="114">
        <v>216293</v>
      </c>
      <c r="F12" s="114">
        <v>50237</v>
      </c>
      <c r="G12" s="114">
        <v>53602</v>
      </c>
      <c r="H12" s="114">
        <v>9295</v>
      </c>
      <c r="I12" s="114">
        <v>9758</v>
      </c>
      <c r="J12" s="114"/>
      <c r="K12" s="114"/>
      <c r="L12" s="114">
        <v>441</v>
      </c>
      <c r="M12" s="114">
        <v>493</v>
      </c>
      <c r="N12" s="114">
        <v>831</v>
      </c>
      <c r="O12" s="114">
        <v>1056</v>
      </c>
      <c r="P12" s="114">
        <f t="shared" si="3"/>
        <v>262143</v>
      </c>
      <c r="Q12" s="114">
        <f t="shared" si="4"/>
        <v>281202</v>
      </c>
      <c r="R12" s="34"/>
      <c r="S12" s="75"/>
      <c r="T12" s="75"/>
    </row>
    <row r="13" spans="1:20" ht="35.1" customHeight="1" x14ac:dyDescent="0.25">
      <c r="A13" s="33" t="s">
        <v>102</v>
      </c>
      <c r="B13" s="114">
        <v>6712</v>
      </c>
      <c r="C13" s="114">
        <v>6936</v>
      </c>
      <c r="D13" s="114">
        <v>133762</v>
      </c>
      <c r="E13" s="114">
        <v>141026</v>
      </c>
      <c r="F13" s="114">
        <v>17101</v>
      </c>
      <c r="G13" s="114">
        <v>18033</v>
      </c>
      <c r="H13" s="114">
        <v>585</v>
      </c>
      <c r="I13" s="114">
        <v>649</v>
      </c>
      <c r="J13" s="114"/>
      <c r="K13" s="114"/>
      <c r="L13" s="114">
        <v>455</v>
      </c>
      <c r="M13" s="114">
        <v>496</v>
      </c>
      <c r="N13" s="114">
        <v>388</v>
      </c>
      <c r="O13" s="114">
        <v>484</v>
      </c>
      <c r="P13" s="114">
        <f t="shared" si="3"/>
        <v>152291</v>
      </c>
      <c r="Q13" s="114">
        <f t="shared" si="4"/>
        <v>160688</v>
      </c>
      <c r="R13" s="34"/>
      <c r="S13" s="75"/>
      <c r="T13" s="75"/>
    </row>
    <row r="14" spans="1:20" ht="35.1" customHeight="1" x14ac:dyDescent="0.25">
      <c r="A14" s="33" t="s">
        <v>52</v>
      </c>
      <c r="B14" s="114">
        <v>5722</v>
      </c>
      <c r="C14" s="114">
        <v>7133</v>
      </c>
      <c r="D14" s="114">
        <v>94377</v>
      </c>
      <c r="E14" s="114">
        <v>107406</v>
      </c>
      <c r="F14" s="114">
        <v>11938</v>
      </c>
      <c r="G14" s="114">
        <v>12894</v>
      </c>
      <c r="H14" s="114">
        <v>4740</v>
      </c>
      <c r="I14" s="114">
        <v>4164</v>
      </c>
      <c r="J14" s="114"/>
      <c r="K14" s="114"/>
      <c r="L14" s="114">
        <v>259</v>
      </c>
      <c r="M14" s="114">
        <v>386</v>
      </c>
      <c r="N14" s="114">
        <v>186</v>
      </c>
      <c r="O14" s="114">
        <v>254</v>
      </c>
      <c r="P14" s="114">
        <f t="shared" si="3"/>
        <v>111500</v>
      </c>
      <c r="Q14" s="114">
        <f t="shared" si="4"/>
        <v>125104</v>
      </c>
      <c r="R14" s="34"/>
      <c r="S14" s="75"/>
      <c r="T14" s="75"/>
    </row>
    <row r="15" spans="1:20" ht="35.1" customHeight="1" x14ac:dyDescent="0.25">
      <c r="A15" s="33" t="s">
        <v>17</v>
      </c>
      <c r="B15" s="89">
        <f t="shared" ref="B15:Q15" si="5">SUM(B5:B14)</f>
        <v>417897</v>
      </c>
      <c r="C15" s="89">
        <f t="shared" si="5"/>
        <v>421055</v>
      </c>
      <c r="D15" s="89">
        <f t="shared" si="5"/>
        <v>13897541</v>
      </c>
      <c r="E15" s="89">
        <f t="shared" si="5"/>
        <v>15019249</v>
      </c>
      <c r="F15" s="89">
        <f t="shared" si="5"/>
        <v>1026219</v>
      </c>
      <c r="G15" s="89">
        <f t="shared" si="5"/>
        <v>1086463</v>
      </c>
      <c r="H15" s="89">
        <f t="shared" si="5"/>
        <v>865847</v>
      </c>
      <c r="I15" s="89">
        <f t="shared" si="5"/>
        <v>909509</v>
      </c>
      <c r="J15" s="89">
        <f t="shared" si="5"/>
        <v>10330</v>
      </c>
      <c r="K15" s="89">
        <f t="shared" si="5"/>
        <v>10924</v>
      </c>
      <c r="L15" s="89">
        <f t="shared" si="5"/>
        <v>92528</v>
      </c>
      <c r="M15" s="89">
        <f t="shared" si="5"/>
        <v>113560</v>
      </c>
      <c r="N15" s="89">
        <f t="shared" si="5"/>
        <v>108619</v>
      </c>
      <c r="O15" s="89">
        <f t="shared" si="5"/>
        <v>114027</v>
      </c>
      <c r="P15" s="89">
        <f t="shared" si="5"/>
        <v>16001084</v>
      </c>
      <c r="Q15" s="89">
        <f t="shared" si="5"/>
        <v>17253732</v>
      </c>
      <c r="S15" s="75"/>
      <c r="T15" s="75"/>
    </row>
    <row r="16" spans="1:20" x14ac:dyDescent="0.2">
      <c r="Q16" s="75"/>
    </row>
    <row r="17" spans="1:17" x14ac:dyDescent="0.2">
      <c r="Q17" s="106"/>
    </row>
    <row r="18" spans="1:17" ht="15.75" x14ac:dyDescent="0.25">
      <c r="A18" s="24" t="s">
        <v>96</v>
      </c>
    </row>
    <row r="19" spans="1:17" ht="15.75" x14ac:dyDescent="0.25">
      <c r="A19" s="24" t="s">
        <v>97</v>
      </c>
    </row>
  </sheetData>
  <mergeCells count="11">
    <mergeCell ref="A1:Q1"/>
    <mergeCell ref="A2:Q2"/>
    <mergeCell ref="A3:A4"/>
    <mergeCell ref="B3:C3"/>
    <mergeCell ref="D3:E3"/>
    <mergeCell ref="F3:G3"/>
    <mergeCell ref="H3:I3"/>
    <mergeCell ref="J3:K3"/>
    <mergeCell ref="P3:Q3"/>
    <mergeCell ref="L3:M3"/>
    <mergeCell ref="N3:O3"/>
  </mergeCells>
  <printOptions horizontalCentered="1" verticalCentered="1"/>
  <pageMargins left="0.27559055118110237" right="0.27559055118110237" top="0.98425196850393704" bottom="0.98425196850393704" header="0.51181102362204722" footer="0.51181102362204722"/>
  <pageSetup paperSize="9" scale="55" orientation="landscape" r:id="rId1"/>
  <headerFooter alignWithMargins="0">
    <oddHeader>&amp;R&amp;"Times New Roman,Regular"&amp;12&amp;A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20"/>
  <sheetViews>
    <sheetView showGridLines="0" zoomScale="90" zoomScaleNormal="90" workbookViewId="0">
      <selection sqref="A1:H2"/>
    </sheetView>
  </sheetViews>
  <sheetFormatPr defaultColWidth="9.140625" defaultRowHeight="12.75" x14ac:dyDescent="0.2"/>
  <cols>
    <col min="1" max="1" width="52.28515625" style="32" customWidth="1"/>
    <col min="2" max="8" width="12.85546875" style="32" customWidth="1"/>
    <col min="9" max="16384" width="9.140625" style="32"/>
  </cols>
  <sheetData>
    <row r="1" spans="1:16" x14ac:dyDescent="0.2">
      <c r="A1" s="131" t="s">
        <v>106</v>
      </c>
      <c r="B1" s="132"/>
      <c r="C1" s="132"/>
      <c r="D1" s="132"/>
      <c r="E1" s="132"/>
      <c r="F1" s="132"/>
      <c r="G1" s="132"/>
      <c r="H1" s="133"/>
    </row>
    <row r="2" spans="1:16" ht="30.75" customHeight="1" x14ac:dyDescent="0.2">
      <c r="A2" s="136"/>
      <c r="B2" s="136"/>
      <c r="C2" s="136"/>
      <c r="D2" s="136"/>
      <c r="E2" s="136"/>
      <c r="F2" s="136"/>
      <c r="G2" s="136"/>
      <c r="H2" s="133"/>
    </row>
    <row r="3" spans="1:16" x14ac:dyDescent="0.2">
      <c r="A3" s="137" t="s">
        <v>18</v>
      </c>
      <c r="B3" s="138"/>
      <c r="C3" s="138"/>
      <c r="D3" s="138"/>
      <c r="E3" s="138"/>
      <c r="F3" s="138"/>
      <c r="G3" s="138"/>
      <c r="H3" s="138"/>
    </row>
    <row r="4" spans="1:16" ht="49.5" customHeight="1" x14ac:dyDescent="0.2">
      <c r="A4" s="55" t="s">
        <v>65</v>
      </c>
      <c r="B4" s="36" t="s">
        <v>19</v>
      </c>
      <c r="C4" s="36" t="s">
        <v>20</v>
      </c>
      <c r="D4" s="36" t="s">
        <v>13</v>
      </c>
      <c r="E4" s="36" t="s">
        <v>32</v>
      </c>
      <c r="F4" s="36" t="s">
        <v>61</v>
      </c>
      <c r="G4" s="36" t="s">
        <v>62</v>
      </c>
      <c r="H4" s="36" t="s">
        <v>17</v>
      </c>
    </row>
    <row r="5" spans="1:16" ht="35.1" customHeight="1" x14ac:dyDescent="0.25">
      <c r="A5" s="37" t="s">
        <v>14</v>
      </c>
      <c r="B5" s="93">
        <f>'Таблица №2-ПОД'!E5/'Таблица №2-ПОД'!E$15*100</f>
        <v>25.109950570764223</v>
      </c>
      <c r="C5" s="93">
        <f>+'Таблица №2-ПОД'!G5/'Таблица №2-ПОД'!G$15*100</f>
        <v>25.544634285751101</v>
      </c>
      <c r="D5" s="93">
        <f>+'Таблица №2-ПОД'!I5/'Таблица №2-ПОД'!I$15*100</f>
        <v>12.371620291827789</v>
      </c>
      <c r="E5" s="93">
        <v>0</v>
      </c>
      <c r="F5" s="93">
        <f>+'Таблица №2-ПОД'!M5/'Таблица №2-ПОД'!M$15*100</f>
        <v>25.396266290947516</v>
      </c>
      <c r="G5" s="93">
        <f>+'Таблица №2-ПОД'!O5/'Таблица №2-ПОД'!O$15*100</f>
        <v>35.48457821393179</v>
      </c>
      <c r="H5" s="93">
        <f>+'Таблица №2-ПОД'!Q5/'Таблица №2-ПОД'!Q$15*100</f>
        <v>24.520387821023302</v>
      </c>
      <c r="J5" s="86"/>
      <c r="K5" s="86"/>
      <c r="L5" s="86"/>
      <c r="M5" s="86"/>
      <c r="N5" s="86"/>
      <c r="O5" s="86"/>
      <c r="P5" s="86"/>
    </row>
    <row r="6" spans="1:16" ht="35.1" customHeight="1" x14ac:dyDescent="0.25">
      <c r="A6" s="37" t="s">
        <v>15</v>
      </c>
      <c r="B6" s="93">
        <f>'Таблица №2-ПОД'!E6/'Таблица №2-ПОД'!E$15*100</f>
        <v>7.3542625200501028</v>
      </c>
      <c r="C6" s="93">
        <f>+'Таблица №2-ПОД'!G6/'Таблица №2-ПОД'!G$15*100</f>
        <v>11.870077489983553</v>
      </c>
      <c r="D6" s="93">
        <f>+'Таблица №2-ПОД'!I6/'Таблица №2-ПОД'!I$15*100</f>
        <v>6.4494139145407026</v>
      </c>
      <c r="E6" s="93">
        <v>0</v>
      </c>
      <c r="F6" s="93">
        <f>+'Таблица №2-ПОД'!M6/'Таблица №2-ПОД'!M$15*100</f>
        <v>10.666607960549488</v>
      </c>
      <c r="G6" s="93">
        <f>+'Таблица №2-ПОД'!O6/'Таблица №2-ПОД'!O$15*100</f>
        <v>8.7786226069264295</v>
      </c>
      <c r="H6" s="93">
        <f>+'Таблица №2-ПОД'!Q6/'Таблица №2-ПОД'!Q$15*100</f>
        <v>7.6174824090231619</v>
      </c>
      <c r="J6" s="86"/>
      <c r="K6" s="86"/>
      <c r="L6" s="86"/>
      <c r="M6" s="86"/>
      <c r="N6" s="86"/>
      <c r="O6" s="86"/>
      <c r="P6" s="86"/>
    </row>
    <row r="7" spans="1:16" ht="35.1" customHeight="1" x14ac:dyDescent="0.25">
      <c r="A7" s="37" t="s">
        <v>54</v>
      </c>
      <c r="B7" s="93">
        <f>'Таблица №2-ПОД'!E7/'Таблица №2-ПОД'!E$15*100</f>
        <v>21.03049892840847</v>
      </c>
      <c r="C7" s="93">
        <f>+'Таблица №2-ПОД'!G7/'Таблица №2-ПОД'!G$15*100</f>
        <v>18.797234696441574</v>
      </c>
      <c r="D7" s="93">
        <f>+'Таблица №2-ПОД'!I7/'Таблица №2-ПОД'!I$15*100</f>
        <v>10.137557737196664</v>
      </c>
      <c r="E7" s="93">
        <v>100</v>
      </c>
      <c r="F7" s="93">
        <f>+'Таблица №2-ПОД'!M7/'Таблица №2-ПОД'!M$15*100</f>
        <v>18.629799225079253</v>
      </c>
      <c r="G7" s="93">
        <f>+'Таблица №2-ПОД'!O7/'Таблица №2-ПОД'!O$15*100</f>
        <v>21.169547563296412</v>
      </c>
      <c r="H7" s="93">
        <f>+'Таблица №2-ПОД'!Q7/'Таблица №2-ПОД'!Q$15*100</f>
        <v>20.350779761735026</v>
      </c>
      <c r="J7" s="86"/>
      <c r="K7" s="86"/>
      <c r="L7" s="86"/>
      <c r="M7" s="86"/>
      <c r="N7" s="86"/>
      <c r="O7" s="86"/>
      <c r="P7" s="86"/>
    </row>
    <row r="8" spans="1:16" ht="35.1" customHeight="1" x14ac:dyDescent="0.25">
      <c r="A8" s="37" t="s">
        <v>4</v>
      </c>
      <c r="B8" s="93">
        <f>'Таблица №2-ПОД'!E8/'Таблица №2-ПОД'!E$15*100</f>
        <v>18.92237754364416</v>
      </c>
      <c r="C8" s="93">
        <f>+'Таблица №2-ПОД'!G8/'Таблица №2-ПОД'!G$15*100</f>
        <v>17.298610261002906</v>
      </c>
      <c r="D8" s="93">
        <f>+'Таблица №2-ПОД'!I8/'Таблица №2-ПОД'!I$15*100</f>
        <v>44.072461075151537</v>
      </c>
      <c r="E8" s="93">
        <v>0</v>
      </c>
      <c r="F8" s="93">
        <f>+'Таблица №2-ПОД'!M8/'Таблица №2-ПОД'!M$15*100</f>
        <v>20.46759422331807</v>
      </c>
      <c r="G8" s="93">
        <f>+'Таблица №2-ПОД'!O8/'Таблица №2-ПОД'!O$15*100</f>
        <v>17.300288528155612</v>
      </c>
      <c r="H8" s="93">
        <f>+'Таблица №2-ПОД'!Q8/'Таблица №2-ПОД'!Q$15*100</f>
        <v>20.133354337484782</v>
      </c>
      <c r="J8" s="86"/>
      <c r="K8" s="86"/>
      <c r="L8" s="86"/>
      <c r="M8" s="86"/>
      <c r="N8" s="86"/>
      <c r="O8" s="86"/>
      <c r="P8" s="86"/>
    </row>
    <row r="9" spans="1:16" ht="35.1" customHeight="1" x14ac:dyDescent="0.25">
      <c r="A9" s="37" t="s">
        <v>53</v>
      </c>
      <c r="B9" s="93">
        <f>'Таблица №2-ПОД'!E9/'Таблица №2-ПОД'!E$15*100</f>
        <v>13.810623953301526</v>
      </c>
      <c r="C9" s="93">
        <f>+'Таблица №2-ПОД'!G9/'Таблица №2-ПОД'!G$15*100</f>
        <v>7.1445599159842539</v>
      </c>
      <c r="D9" s="93">
        <f>+'Таблица №2-ПОД'!I9/'Таблица №2-ПОД'!I$15*100</f>
        <v>16.012156009451253</v>
      </c>
      <c r="E9" s="93">
        <v>0</v>
      </c>
      <c r="F9" s="93">
        <f>+'Таблица №2-ПОД'!M9/'Таблица №2-ПОД'!M$15*100</f>
        <v>12.691088411412469</v>
      </c>
      <c r="G9" s="93">
        <f>+'Таблица №2-ПОД'!O9/'Таблица №2-ПОД'!O$15*100</f>
        <v>7.355275504924272</v>
      </c>
      <c r="H9" s="93">
        <f>+'Таблица №2-ПОД'!Q9/'Таблица №2-ПОД'!Q$15*100</f>
        <v>13.448139799551772</v>
      </c>
      <c r="J9" s="86"/>
      <c r="K9" s="86"/>
      <c r="L9" s="86"/>
      <c r="M9" s="86"/>
      <c r="N9" s="86"/>
      <c r="O9" s="86"/>
      <c r="P9" s="86"/>
    </row>
    <row r="10" spans="1:16" ht="35.1" customHeight="1" x14ac:dyDescent="0.25">
      <c r="A10" s="37" t="s">
        <v>77</v>
      </c>
      <c r="B10" s="93">
        <f>'Таблица №2-ПОД'!E10/'Таблица №2-ПОД'!E$15*100</f>
        <v>8.3392585075325663</v>
      </c>
      <c r="C10" s="93">
        <f>+'Таблица №2-ПОД'!G10/'Таблица №2-ПОД'!G$15*100</f>
        <v>8.6445649782827392</v>
      </c>
      <c r="D10" s="93">
        <f>+'Таблица №2-ПОД'!I10/'Таблица №2-ПОД'!I$15*100</f>
        <v>7.9955228590371279</v>
      </c>
      <c r="E10" s="93">
        <v>0</v>
      </c>
      <c r="F10" s="93">
        <f>+'Таблица №2-ПОД'!M10/'Таблица №2-ПОД'!M$15*100</f>
        <v>10.29059528002818</v>
      </c>
      <c r="G10" s="93">
        <f>+'Таблица №2-ПОД'!O10/'Таблица №2-ПОД'!O$15*100</f>
        <v>7.706946600366579</v>
      </c>
      <c r="H10" s="93">
        <f>+'Таблица №2-ПОД'!Q10/'Таблица №2-ПОД'!Q$15*100</f>
        <v>8.3437484713452132</v>
      </c>
      <c r="J10" s="86"/>
      <c r="K10" s="86"/>
      <c r="L10" s="86"/>
      <c r="M10" s="86"/>
      <c r="N10" s="86"/>
      <c r="O10" s="86"/>
      <c r="P10" s="86"/>
    </row>
    <row r="11" spans="1:16" ht="35.1" customHeight="1" x14ac:dyDescent="0.25">
      <c r="A11" s="38" t="s">
        <v>79</v>
      </c>
      <c r="B11" s="93">
        <f>'Таблица №2-ПОД'!E11/'Таблица №2-ПОД'!E$15*100</f>
        <v>2.3388319882039372</v>
      </c>
      <c r="C11" s="93">
        <f>+'Таблица №2-ПОД'!G11/'Таблица №2-ПОД'!G$15*100</f>
        <v>2.9201178503087544</v>
      </c>
      <c r="D11" s="93">
        <f>+'Таблица №2-ПОД'!I11/'Таблица №2-ПОД'!I$15*100</f>
        <v>1.3591949062626099</v>
      </c>
      <c r="E11" s="93">
        <v>0</v>
      </c>
      <c r="F11" s="93">
        <f>+'Таблица №2-ПОД'!M11/'Таблица №2-ПОД'!M$15*100</f>
        <v>0.64723494188094399</v>
      </c>
      <c r="G11" s="93">
        <f>+'Таблица №2-ПОД'!O11/'Таблица №2-ПОД'!O$15*100</f>
        <v>0.63142939830040257</v>
      </c>
      <c r="H11" s="93">
        <f>+'Таблица №2-ПОД'!Q11/'Таблица №2-ПОД'!Q$15*100</f>
        <v>2.2998966252634503</v>
      </c>
      <c r="J11" s="86"/>
      <c r="K11" s="86"/>
      <c r="L11" s="86"/>
      <c r="M11" s="86"/>
      <c r="N11" s="86"/>
      <c r="O11" s="86"/>
      <c r="P11" s="86"/>
    </row>
    <row r="12" spans="1:16" ht="35.1" customHeight="1" x14ac:dyDescent="0.25">
      <c r="A12" s="37" t="s">
        <v>5</v>
      </c>
      <c r="B12" s="93">
        <f>'Таблица №2-ПОД'!E12/'Таблица №2-ПОД'!E$15*100</f>
        <v>1.4401052942127799</v>
      </c>
      <c r="C12" s="93">
        <f>+'Таблица №2-ПОД'!G12/'Таблица №2-ПОД'!G$15*100</f>
        <v>4.9336240626694146</v>
      </c>
      <c r="D12" s="93">
        <f>+'Таблица №2-ПОД'!I12/'Таблица №2-ПОД'!I$15*100</f>
        <v>1.0728865794621054</v>
      </c>
      <c r="E12" s="93">
        <v>0</v>
      </c>
      <c r="F12" s="93">
        <f>+'Таблица №2-ПОД'!M12/'Таблица №2-ПОД'!M$15*100</f>
        <v>0.43413173652694614</v>
      </c>
      <c r="G12" s="93">
        <f>+'Таблица №2-ПОД'!O12/'Таблица №2-ПОД'!O$15*100</f>
        <v>0.92609645084059045</v>
      </c>
      <c r="H12" s="93">
        <f>+'Таблица №2-ПОД'!Q12/'Таблица №2-ПОД'!Q$15*100</f>
        <v>1.6298039172046954</v>
      </c>
      <c r="J12" s="86"/>
      <c r="K12" s="86"/>
      <c r="L12" s="86"/>
      <c r="M12" s="86"/>
      <c r="N12" s="86"/>
      <c r="O12" s="86"/>
      <c r="P12" s="86"/>
    </row>
    <row r="13" spans="1:16" ht="35.1" customHeight="1" x14ac:dyDescent="0.25">
      <c r="A13" s="33" t="s">
        <v>102</v>
      </c>
      <c r="B13" s="93">
        <f>'Таблица №2-ПОД'!E13/'Таблица №2-ПОД'!E$15*100</f>
        <v>0.93896838650188164</v>
      </c>
      <c r="C13" s="93">
        <f>+'Таблица №2-ПОД'!G13/'Таблица №2-ПОД'!G$15*100</f>
        <v>1.6597896108749215</v>
      </c>
      <c r="D13" s="93">
        <f>+'Таблица №2-ПОД'!I13/'Таблица №2-ПОД'!I$15*100</f>
        <v>7.135718283161574E-2</v>
      </c>
      <c r="E13" s="93">
        <v>0</v>
      </c>
      <c r="F13" s="93">
        <f>+'Таблица №2-ПОД'!M13/'Таблица №2-ПОД'!M$15*100</f>
        <v>0.43677351179992951</v>
      </c>
      <c r="G13" s="93">
        <f>+'Таблица №2-ПОД'!O13/'Таблица №2-ПОД'!O$15*100</f>
        <v>0.42446087330193721</v>
      </c>
      <c r="H13" s="93">
        <f>+'Таблица №2-ПОД'!Q13/'Таблица №2-ПОД'!Q$15*100</f>
        <v>0.93132314794271753</v>
      </c>
      <c r="J13" s="86"/>
      <c r="K13" s="86"/>
      <c r="L13" s="86"/>
      <c r="M13" s="86"/>
      <c r="N13" s="86"/>
      <c r="O13" s="86"/>
      <c r="P13" s="86"/>
    </row>
    <row r="14" spans="1:16" ht="35.1" customHeight="1" x14ac:dyDescent="0.25">
      <c r="A14" s="33" t="s">
        <v>52</v>
      </c>
      <c r="B14" s="93">
        <f>'Таблица №2-ПОД'!E14/'Таблица №2-ПОД'!E$15*100</f>
        <v>0.71512230738034899</v>
      </c>
      <c r="C14" s="93">
        <f>+'Таблица №2-ПОД'!G14/'Таблица №2-ПОД'!G$15*100</f>
        <v>1.186786848700784</v>
      </c>
      <c r="D14" s="93">
        <f>+'Таблица №2-ПОД'!I14/'Таблица №2-ПОД'!I$15*100</f>
        <v>0.45782944423859467</v>
      </c>
      <c r="E14" s="93">
        <v>0</v>
      </c>
      <c r="F14" s="93">
        <f>+'Таблица №2-ПОД'!M14/'Таблица №2-ПОД'!M$15*100</f>
        <v>0.33990841845720321</v>
      </c>
      <c r="G14" s="93">
        <f>+'Таблица №2-ПОД'!O14/'Таблица №2-ПОД'!O$15*100</f>
        <v>0.22275425995597534</v>
      </c>
      <c r="H14" s="93">
        <f>+'Таблица №2-ПОД'!Q14/'Таблица №2-ПОД'!Q$15*100</f>
        <v>0.72508370942587952</v>
      </c>
      <c r="J14" s="86"/>
      <c r="K14" s="86"/>
      <c r="L14" s="86"/>
      <c r="M14" s="86"/>
      <c r="N14" s="86"/>
      <c r="O14" s="86"/>
      <c r="P14" s="86"/>
    </row>
    <row r="15" spans="1:16" ht="35.1" customHeight="1" x14ac:dyDescent="0.25">
      <c r="A15" s="39" t="s">
        <v>21</v>
      </c>
      <c r="B15" s="93">
        <f>SUM(B5:B14)</f>
        <v>100</v>
      </c>
      <c r="C15" s="93">
        <f t="shared" ref="C15:H15" si="0">SUM(C5:C14)</f>
        <v>100</v>
      </c>
      <c r="D15" s="93">
        <f t="shared" si="0"/>
        <v>100.00000000000001</v>
      </c>
      <c r="E15" s="93">
        <f t="shared" si="0"/>
        <v>100</v>
      </c>
      <c r="F15" s="93">
        <f t="shared" si="0"/>
        <v>100</v>
      </c>
      <c r="G15" s="93">
        <f t="shared" si="0"/>
        <v>99.999999999999986</v>
      </c>
      <c r="H15" s="93">
        <f t="shared" si="0"/>
        <v>99.999999999999986</v>
      </c>
      <c r="I15" s="41"/>
    </row>
    <row r="16" spans="1:16" ht="36" customHeight="1" x14ac:dyDescent="0.25">
      <c r="A16" s="40" t="s">
        <v>67</v>
      </c>
      <c r="B16" s="93">
        <f>+'Таблица №2-ПОД'!E15/'Таблица №2-ПОД'!Q15*100</f>
        <v>87.04927722303789</v>
      </c>
      <c r="C16" s="93">
        <f>+'Таблица №2-ПОД'!G15/'Таблица №2-ПОД'!Q15*100</f>
        <v>6.2969738952708898</v>
      </c>
      <c r="D16" s="93">
        <f>+'Таблица №2-ПОД'!I15/'Таблица №2-ПОД'!Q15*100</f>
        <v>5.2713754914009332</v>
      </c>
      <c r="E16" s="93">
        <f>+'Таблица №2-ПОД'!K15/'Таблица №2-ПОД'!Q15*100</f>
        <v>6.331383842058054E-2</v>
      </c>
      <c r="F16" s="93">
        <f>+'Таблица №2-ПОД'!M15/'Таблица №2-ПОД'!Q15*100</f>
        <v>0.65817644553653665</v>
      </c>
      <c r="G16" s="93">
        <f>+'Таблица №2-ПОД'!O15/'Таблица №2-ПОД'!Q15*100</f>
        <v>0.66088310633316893</v>
      </c>
      <c r="H16" s="93">
        <f>SUM(B16:G16)</f>
        <v>100.00000000000001</v>
      </c>
      <c r="J16" s="86"/>
      <c r="K16" s="86"/>
      <c r="L16" s="86"/>
      <c r="M16" s="86"/>
      <c r="N16" s="86"/>
      <c r="O16" s="86"/>
      <c r="P16" s="86"/>
    </row>
    <row r="19" spans="1:1" ht="15.75" x14ac:dyDescent="0.25">
      <c r="A19" s="24" t="s">
        <v>96</v>
      </c>
    </row>
    <row r="20" spans="1:1" ht="15.75" x14ac:dyDescent="0.25">
      <c r="A20" s="24" t="s">
        <v>97</v>
      </c>
    </row>
  </sheetData>
  <mergeCells count="2">
    <mergeCell ref="A1:H2"/>
    <mergeCell ref="A3:H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88" orientation="landscape" r:id="rId1"/>
  <headerFooter alignWithMargins="0">
    <oddHeader>&amp;R&amp;"Times New Roman,Regular"&amp;12&amp;A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M19"/>
  <sheetViews>
    <sheetView showGridLines="0" zoomScale="90" zoomScaleNormal="90" workbookViewId="0">
      <selection sqref="A1:M1"/>
    </sheetView>
  </sheetViews>
  <sheetFormatPr defaultColWidth="9.140625" defaultRowHeight="12.75" x14ac:dyDescent="0.2"/>
  <cols>
    <col min="1" max="1" width="56.140625" style="32" bestFit="1" customWidth="1"/>
    <col min="2" max="9" width="14.28515625" style="32" customWidth="1"/>
    <col min="10" max="13" width="13.85546875" style="32" customWidth="1"/>
    <col min="14" max="16384" width="9.140625" style="32"/>
  </cols>
  <sheetData>
    <row r="1" spans="1:13" ht="35.25" customHeight="1" x14ac:dyDescent="0.2">
      <c r="A1" s="131" t="s">
        <v>64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3" ht="15.75" customHeight="1" x14ac:dyDescent="0.25">
      <c r="B2" s="78"/>
      <c r="C2" s="78"/>
      <c r="D2" s="78"/>
      <c r="E2" s="78"/>
      <c r="F2" s="78"/>
      <c r="G2" s="78"/>
      <c r="H2" s="78"/>
      <c r="I2" s="78"/>
      <c r="M2" s="81" t="s">
        <v>95</v>
      </c>
    </row>
    <row r="3" spans="1:13" ht="30" customHeight="1" x14ac:dyDescent="0.2">
      <c r="A3" s="129" t="s">
        <v>99</v>
      </c>
      <c r="B3" s="122" t="s">
        <v>11</v>
      </c>
      <c r="C3" s="122"/>
      <c r="D3" s="122" t="s">
        <v>12</v>
      </c>
      <c r="E3" s="122"/>
      <c r="F3" s="122" t="s">
        <v>22</v>
      </c>
      <c r="G3" s="122"/>
      <c r="H3" s="122" t="s">
        <v>32</v>
      </c>
      <c r="I3" s="122"/>
      <c r="J3" s="122" t="s">
        <v>61</v>
      </c>
      <c r="K3" s="122"/>
      <c r="L3" s="122" t="s">
        <v>62</v>
      </c>
      <c r="M3" s="122"/>
    </row>
    <row r="4" spans="1:13" ht="36.75" customHeight="1" x14ac:dyDescent="0.2">
      <c r="A4" s="135"/>
      <c r="B4" s="65" t="s">
        <v>107</v>
      </c>
      <c r="C4" s="65" t="s">
        <v>108</v>
      </c>
      <c r="D4" s="65" t="str">
        <f>B4</f>
        <v>I полугодие 2025</v>
      </c>
      <c r="E4" s="65" t="str">
        <f t="shared" ref="E4:I4" si="0">C4</f>
        <v>I полугодие 2026</v>
      </c>
      <c r="F4" s="65" t="str">
        <f t="shared" si="0"/>
        <v>I полугодие 2025</v>
      </c>
      <c r="G4" s="65" t="str">
        <f t="shared" si="0"/>
        <v>I полугодие 2026</v>
      </c>
      <c r="H4" s="65" t="str">
        <f t="shared" si="0"/>
        <v>I полугодие 2025</v>
      </c>
      <c r="I4" s="65" t="str">
        <f t="shared" si="0"/>
        <v>I полугодие 2026</v>
      </c>
      <c r="J4" s="65" t="str">
        <f t="shared" ref="J4" si="1">H4</f>
        <v>I полугодие 2025</v>
      </c>
      <c r="K4" s="65" t="str">
        <f t="shared" ref="K4" si="2">I4</f>
        <v>I полугодие 2026</v>
      </c>
      <c r="L4" s="65" t="str">
        <f t="shared" ref="L4" si="3">J4</f>
        <v>I полугодие 2025</v>
      </c>
      <c r="M4" s="65" t="str">
        <f t="shared" ref="M4" si="4">K4</f>
        <v>I полугодие 2026</v>
      </c>
    </row>
    <row r="5" spans="1:13" ht="24.95" customHeight="1" x14ac:dyDescent="0.25">
      <c r="A5" s="33" t="s">
        <v>14</v>
      </c>
      <c r="B5" s="114">
        <v>14851</v>
      </c>
      <c r="C5" s="114">
        <v>20981</v>
      </c>
      <c r="D5" s="114">
        <v>1051</v>
      </c>
      <c r="E5" s="114">
        <v>1490</v>
      </c>
      <c r="F5" s="114">
        <v>373</v>
      </c>
      <c r="G5" s="114">
        <v>541</v>
      </c>
      <c r="H5" s="114">
        <v>0</v>
      </c>
      <c r="I5" s="114">
        <v>0</v>
      </c>
      <c r="J5" s="114">
        <v>30</v>
      </c>
      <c r="K5" s="114">
        <v>65</v>
      </c>
      <c r="L5" s="114">
        <v>50</v>
      </c>
      <c r="M5" s="114">
        <v>94</v>
      </c>
    </row>
    <row r="6" spans="1:13" ht="24.95" customHeight="1" x14ac:dyDescent="0.25">
      <c r="A6" s="33" t="s">
        <v>15</v>
      </c>
      <c r="B6" s="114">
        <v>5812</v>
      </c>
      <c r="C6" s="114">
        <v>6285</v>
      </c>
      <c r="D6" s="114">
        <v>675</v>
      </c>
      <c r="E6" s="114">
        <v>700</v>
      </c>
      <c r="F6" s="114">
        <v>32</v>
      </c>
      <c r="G6" s="114">
        <v>23</v>
      </c>
      <c r="H6" s="114">
        <v>0</v>
      </c>
      <c r="I6" s="114">
        <v>0</v>
      </c>
      <c r="J6" s="114">
        <v>15</v>
      </c>
      <c r="K6" s="114">
        <v>27</v>
      </c>
      <c r="L6" s="114">
        <v>15</v>
      </c>
      <c r="M6" s="114">
        <v>25</v>
      </c>
    </row>
    <row r="7" spans="1:13" ht="24.95" customHeight="1" x14ac:dyDescent="0.25">
      <c r="A7" s="33" t="s">
        <v>55</v>
      </c>
      <c r="B7" s="114">
        <v>15391</v>
      </c>
      <c r="C7" s="114">
        <v>17799</v>
      </c>
      <c r="D7" s="114">
        <v>973</v>
      </c>
      <c r="E7" s="114">
        <v>1072</v>
      </c>
      <c r="F7" s="114">
        <v>284</v>
      </c>
      <c r="G7" s="114">
        <v>325</v>
      </c>
      <c r="H7" s="114">
        <v>43</v>
      </c>
      <c r="I7" s="114">
        <v>57</v>
      </c>
      <c r="J7" s="114">
        <v>8</v>
      </c>
      <c r="K7" s="114">
        <v>14</v>
      </c>
      <c r="L7" s="114">
        <v>11</v>
      </c>
      <c r="M7" s="114">
        <v>17</v>
      </c>
    </row>
    <row r="8" spans="1:13" ht="24.95" customHeight="1" x14ac:dyDescent="0.25">
      <c r="A8" s="33" t="s">
        <v>4</v>
      </c>
      <c r="B8" s="114">
        <v>13794</v>
      </c>
      <c r="C8" s="114">
        <v>15812</v>
      </c>
      <c r="D8" s="114">
        <v>871</v>
      </c>
      <c r="E8" s="114">
        <v>1003</v>
      </c>
      <c r="F8" s="114">
        <v>1713</v>
      </c>
      <c r="G8" s="114">
        <v>2189</v>
      </c>
      <c r="H8" s="114">
        <v>0</v>
      </c>
      <c r="I8" s="114">
        <v>0</v>
      </c>
      <c r="J8" s="114">
        <v>30</v>
      </c>
      <c r="K8" s="114">
        <v>53</v>
      </c>
      <c r="L8" s="114">
        <v>29</v>
      </c>
      <c r="M8" s="114">
        <v>47</v>
      </c>
    </row>
    <row r="9" spans="1:13" ht="24.95" customHeight="1" x14ac:dyDescent="0.25">
      <c r="A9" s="33" t="s">
        <v>53</v>
      </c>
      <c r="B9" s="114">
        <v>9218</v>
      </c>
      <c r="C9" s="114">
        <v>11370</v>
      </c>
      <c r="D9" s="114">
        <v>364</v>
      </c>
      <c r="E9" s="114">
        <v>425</v>
      </c>
      <c r="F9" s="114">
        <v>693</v>
      </c>
      <c r="G9" s="114">
        <v>828</v>
      </c>
      <c r="H9" s="114">
        <v>0</v>
      </c>
      <c r="I9" s="114">
        <v>0</v>
      </c>
      <c r="J9" s="114">
        <v>16</v>
      </c>
      <c r="K9" s="114">
        <v>31</v>
      </c>
      <c r="L9" s="114">
        <v>12</v>
      </c>
      <c r="M9" s="114">
        <v>20</v>
      </c>
    </row>
    <row r="10" spans="1:13" ht="24.95" customHeight="1" x14ac:dyDescent="0.25">
      <c r="A10" s="33" t="s">
        <v>77</v>
      </c>
      <c r="B10" s="114">
        <v>6291</v>
      </c>
      <c r="C10" s="114">
        <v>7029</v>
      </c>
      <c r="D10" s="114">
        <v>498</v>
      </c>
      <c r="E10" s="114">
        <v>526</v>
      </c>
      <c r="F10" s="114">
        <v>223</v>
      </c>
      <c r="G10" s="114">
        <v>70</v>
      </c>
      <c r="H10" s="114">
        <v>0</v>
      </c>
      <c r="I10" s="114">
        <v>0</v>
      </c>
      <c r="J10" s="114">
        <v>16</v>
      </c>
      <c r="K10" s="114">
        <v>26</v>
      </c>
      <c r="L10" s="114">
        <v>13</v>
      </c>
      <c r="M10" s="114">
        <v>21</v>
      </c>
    </row>
    <row r="11" spans="1:13" ht="24.95" customHeight="1" x14ac:dyDescent="0.25">
      <c r="A11" s="35" t="s">
        <v>78</v>
      </c>
      <c r="B11" s="114">
        <v>2258</v>
      </c>
      <c r="C11" s="114">
        <v>2166</v>
      </c>
      <c r="D11" s="114">
        <v>188</v>
      </c>
      <c r="E11" s="114">
        <v>198</v>
      </c>
      <c r="F11" s="114">
        <v>11</v>
      </c>
      <c r="G11" s="114">
        <v>69</v>
      </c>
      <c r="H11" s="114">
        <v>0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</row>
    <row r="12" spans="1:13" ht="24.75" customHeight="1" x14ac:dyDescent="0.25">
      <c r="A12" s="33" t="s">
        <v>5</v>
      </c>
      <c r="B12" s="114">
        <v>1184</v>
      </c>
      <c r="C12" s="114">
        <v>1358</v>
      </c>
      <c r="D12" s="114">
        <v>288</v>
      </c>
      <c r="E12" s="114">
        <v>336</v>
      </c>
      <c r="F12" s="114">
        <v>25</v>
      </c>
      <c r="G12" s="114">
        <v>49</v>
      </c>
      <c r="H12" s="114">
        <v>0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</row>
    <row r="13" spans="1:13" ht="24.95" customHeight="1" x14ac:dyDescent="0.25">
      <c r="A13" s="33" t="s">
        <v>102</v>
      </c>
      <c r="B13" s="114">
        <v>835</v>
      </c>
      <c r="C13" s="114">
        <v>907</v>
      </c>
      <c r="D13" s="114">
        <v>107</v>
      </c>
      <c r="E13" s="114">
        <v>114</v>
      </c>
      <c r="F13" s="114">
        <v>1</v>
      </c>
      <c r="G13" s="114">
        <v>7</v>
      </c>
      <c r="H13" s="114">
        <v>0</v>
      </c>
      <c r="I13" s="114">
        <v>0</v>
      </c>
      <c r="J13" s="114">
        <v>1</v>
      </c>
      <c r="K13" s="114">
        <v>1</v>
      </c>
      <c r="L13" s="114">
        <v>1</v>
      </c>
      <c r="M13" s="114">
        <v>1</v>
      </c>
    </row>
    <row r="14" spans="1:13" ht="24.95" customHeight="1" x14ac:dyDescent="0.25">
      <c r="A14" s="33" t="s">
        <v>52</v>
      </c>
      <c r="B14" s="114">
        <v>448</v>
      </c>
      <c r="C14" s="114">
        <v>698</v>
      </c>
      <c r="D14" s="114">
        <v>85</v>
      </c>
      <c r="E14" s="114">
        <v>100</v>
      </c>
      <c r="F14" s="114">
        <v>71</v>
      </c>
      <c r="G14" s="114">
        <v>65</v>
      </c>
      <c r="H14" s="114">
        <v>0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</row>
    <row r="15" spans="1:13" ht="24.95" customHeight="1" x14ac:dyDescent="0.25">
      <c r="A15" s="33" t="s">
        <v>17</v>
      </c>
      <c r="B15" s="89">
        <f>SUM(B5:B14)</f>
        <v>70082</v>
      </c>
      <c r="C15" s="89">
        <f t="shared" ref="C15:G15" si="5">SUM(C5:C14)</f>
        <v>84405</v>
      </c>
      <c r="D15" s="89">
        <f t="shared" si="5"/>
        <v>5100</v>
      </c>
      <c r="E15" s="89">
        <f t="shared" si="5"/>
        <v>5964</v>
      </c>
      <c r="F15" s="89">
        <f t="shared" si="5"/>
        <v>3426</v>
      </c>
      <c r="G15" s="89">
        <f t="shared" si="5"/>
        <v>4166</v>
      </c>
      <c r="H15" s="89">
        <f t="shared" ref="H15:L15" si="6">SUM(H5:H14)</f>
        <v>43</v>
      </c>
      <c r="I15" s="89">
        <f t="shared" si="6"/>
        <v>57</v>
      </c>
      <c r="J15" s="89">
        <f t="shared" si="6"/>
        <v>116</v>
      </c>
      <c r="K15" s="89">
        <f t="shared" si="6"/>
        <v>217</v>
      </c>
      <c r="L15" s="89">
        <f t="shared" si="6"/>
        <v>131</v>
      </c>
      <c r="M15" s="89">
        <f>SUM(M5:M14)</f>
        <v>225</v>
      </c>
    </row>
    <row r="18" spans="1:1" ht="15.75" x14ac:dyDescent="0.25">
      <c r="A18" s="24" t="s">
        <v>96</v>
      </c>
    </row>
    <row r="19" spans="1:1" ht="15.75" x14ac:dyDescent="0.25">
      <c r="A19" s="24" t="s">
        <v>97</v>
      </c>
    </row>
  </sheetData>
  <mergeCells count="8">
    <mergeCell ref="J3:K3"/>
    <mergeCell ref="L3:M3"/>
    <mergeCell ref="A1:M1"/>
    <mergeCell ref="A3:A4"/>
    <mergeCell ref="B3:C3"/>
    <mergeCell ref="D3:E3"/>
    <mergeCell ref="F3:G3"/>
    <mergeCell ref="H3:I3"/>
  </mergeCells>
  <printOptions horizontalCentered="1" verticalCentered="1"/>
  <pageMargins left="0.27559055118110237" right="0.27559055118110237" top="0.98425196850393704" bottom="0.98425196850393704" header="0.51181102362204722" footer="0.51181102362204722"/>
  <pageSetup paperSize="9" scale="64" orientation="landscape" r:id="rId1"/>
  <headerFooter alignWithMargins="0">
    <oddHeader>&amp;R&amp;"Times New Roman,Regular"&amp;12&amp;A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M19"/>
  <sheetViews>
    <sheetView showGridLines="0" zoomScale="90" zoomScaleNormal="90" workbookViewId="0">
      <selection sqref="A1:M1"/>
    </sheetView>
  </sheetViews>
  <sheetFormatPr defaultColWidth="9.140625" defaultRowHeight="12.75" x14ac:dyDescent="0.2"/>
  <cols>
    <col min="1" max="1" width="55.7109375" style="32" customWidth="1"/>
    <col min="2" max="13" width="14.28515625" style="32" customWidth="1"/>
    <col min="14" max="16384" width="9.140625" style="32"/>
  </cols>
  <sheetData>
    <row r="1" spans="1:13" ht="31.5" customHeight="1" x14ac:dyDescent="0.2">
      <c r="A1" s="131" t="s">
        <v>23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3" ht="13.5" customHeight="1" x14ac:dyDescent="0.25">
      <c r="B2" s="78"/>
      <c r="C2" s="78"/>
      <c r="D2" s="78"/>
      <c r="E2" s="78"/>
      <c r="F2" s="78"/>
      <c r="G2" s="78"/>
      <c r="H2" s="78"/>
      <c r="I2" s="78"/>
      <c r="M2" s="81" t="s">
        <v>18</v>
      </c>
    </row>
    <row r="3" spans="1:13" ht="30" customHeight="1" x14ac:dyDescent="0.2">
      <c r="A3" s="129" t="s">
        <v>100</v>
      </c>
      <c r="B3" s="125" t="s">
        <v>11</v>
      </c>
      <c r="C3" s="139"/>
      <c r="D3" s="125" t="s">
        <v>12</v>
      </c>
      <c r="E3" s="139"/>
      <c r="F3" s="125" t="s">
        <v>22</v>
      </c>
      <c r="G3" s="126"/>
      <c r="H3" s="125" t="s">
        <v>33</v>
      </c>
      <c r="I3" s="126"/>
      <c r="J3" s="125" t="s">
        <v>61</v>
      </c>
      <c r="K3" s="126"/>
      <c r="L3" s="125" t="s">
        <v>62</v>
      </c>
      <c r="M3" s="126"/>
    </row>
    <row r="4" spans="1:13" ht="41.25" customHeight="1" x14ac:dyDescent="0.2">
      <c r="A4" s="130"/>
      <c r="B4" s="42" t="str">
        <f>'Таблица №3-ПОД'!B4:B4</f>
        <v>I полугодие 2025</v>
      </c>
      <c r="C4" s="42" t="str">
        <f>'Таблица №3-ПОД'!C4:C4</f>
        <v>I полугодие 2026</v>
      </c>
      <c r="D4" s="42" t="str">
        <f>'Таблица №3-ПОД'!D4:D4</f>
        <v>I полугодие 2025</v>
      </c>
      <c r="E4" s="42" t="str">
        <f>'Таблица №3-ПОД'!E4:E4</f>
        <v>I полугодие 2026</v>
      </c>
      <c r="F4" s="42" t="str">
        <f>'Таблица №3-ПОД'!F4:F4</f>
        <v>I полугодие 2025</v>
      </c>
      <c r="G4" s="42" t="str">
        <f>'Таблица №3-ПОД'!G4:G4</f>
        <v>I полугодие 2026</v>
      </c>
      <c r="H4" s="42" t="str">
        <f>'Таблица №3-ПОД'!H4:H4</f>
        <v>I полугодие 2025</v>
      </c>
      <c r="I4" s="42" t="str">
        <f>'Таблица №3-ПОД'!I4:I4</f>
        <v>I полугодие 2026</v>
      </c>
      <c r="J4" s="42" t="str">
        <f>'Таблица №3-ПОД'!J4:J4</f>
        <v>I полугодие 2025</v>
      </c>
      <c r="K4" s="42" t="str">
        <f>'Таблица №3-ПОД'!K4:K4</f>
        <v>I полугодие 2026</v>
      </c>
      <c r="L4" s="42" t="str">
        <f>'Таблица №3-ПОД'!L4:L4</f>
        <v>I полугодие 2025</v>
      </c>
      <c r="M4" s="42" t="str">
        <f>'Таблица №3-ПОД'!M4:M4</f>
        <v>I полугодие 2026</v>
      </c>
    </row>
    <row r="5" spans="1:13" ht="24.95" customHeight="1" x14ac:dyDescent="0.25">
      <c r="A5" s="33" t="s">
        <v>14</v>
      </c>
      <c r="B5" s="90">
        <f>+'Таблица №3-ПОД'!B5/'Таблица №3-ПОД'!B$15*100</f>
        <v>21.19089067092834</v>
      </c>
      <c r="C5" s="90">
        <f>+'Таблица №3-ПОД'!C5/'Таблица №3-ПОД'!C$15*100</f>
        <v>24.857532136721758</v>
      </c>
      <c r="D5" s="90">
        <f>+'Таблица №3-ПОД'!D5/'Таблица №3-ПОД'!D$15*100</f>
        <v>20.607843137254903</v>
      </c>
      <c r="E5" s="90">
        <f>+'Таблица №3-ПОД'!E5/'Таблица №3-ПОД'!E$15*100</f>
        <v>24.983232729711602</v>
      </c>
      <c r="F5" s="90">
        <f>+'Таблица №3-ПОД'!F5/'Таблица №3-ПОД'!F$15*100</f>
        <v>10.88733216579101</v>
      </c>
      <c r="G5" s="90">
        <f>+'Таблица №3-ПОД'!G5/'Таблица №3-ПОД'!G$15*100</f>
        <v>12.986077772443592</v>
      </c>
      <c r="H5" s="91" t="s">
        <v>75</v>
      </c>
      <c r="I5" s="91" t="s">
        <v>75</v>
      </c>
      <c r="J5" s="90">
        <f>+'Таблица №3-ПОД'!J5/'Таблица №3-ПОД'!J$15*100</f>
        <v>25.862068965517242</v>
      </c>
      <c r="K5" s="90">
        <f>+'Таблица №3-ПОД'!K5/'Таблица №3-ПОД'!K$15*100</f>
        <v>29.953917050691242</v>
      </c>
      <c r="L5" s="90">
        <f>+'Таблица №3-ПОД'!L5/'Таблица №3-ПОД'!L$15*100</f>
        <v>38.167938931297712</v>
      </c>
      <c r="M5" s="90">
        <f>+'Таблица №3-ПОД'!M5/'Таблица №3-ПОД'!M$15*100</f>
        <v>41.777777777777779</v>
      </c>
    </row>
    <row r="6" spans="1:13" ht="24.95" customHeight="1" x14ac:dyDescent="0.25">
      <c r="A6" s="33" t="s">
        <v>15</v>
      </c>
      <c r="B6" s="90">
        <f>+'Таблица №3-ПОД'!B6/'Таблица №3-ПОД'!B$15*100</f>
        <v>8.2931423189977451</v>
      </c>
      <c r="C6" s="90">
        <f>+'Таблица №3-ПОД'!C6/'Таблица №3-ПОД'!C$15*100</f>
        <v>7.4462413364137197</v>
      </c>
      <c r="D6" s="90">
        <f>+'Таблица №3-ПОД'!D6/'Таблица №3-ПОД'!D$15*100</f>
        <v>13.23529411764706</v>
      </c>
      <c r="E6" s="90">
        <f>+'Таблица №3-ПОД'!E6/'Таблица №3-ПОД'!E$15*100</f>
        <v>11.737089201877934</v>
      </c>
      <c r="F6" s="90">
        <f>+'Таблица №3-ПОД'!F6/'Таблица №3-ПОД'!F$15*100</f>
        <v>0.93403385872737887</v>
      </c>
      <c r="G6" s="90">
        <f>+'Таблица №3-ПОД'!G6/'Таблица №3-ПОД'!G$15*100</f>
        <v>0.55208833413346137</v>
      </c>
      <c r="H6" s="91" t="s">
        <v>75</v>
      </c>
      <c r="I6" s="91" t="s">
        <v>75</v>
      </c>
      <c r="J6" s="90">
        <f>+'Таблица №3-ПОД'!J6/'Таблица №3-ПОД'!J$15*100</f>
        <v>12.931034482758621</v>
      </c>
      <c r="K6" s="90">
        <f>+'Таблица №3-ПОД'!K6/'Таблица №3-ПОД'!K$15*100</f>
        <v>12.442396313364055</v>
      </c>
      <c r="L6" s="90">
        <f>+'Таблица №3-ПОД'!L6/'Таблица №3-ПОД'!L$15*100</f>
        <v>11.450381679389313</v>
      </c>
      <c r="M6" s="90">
        <f>+'Таблица №3-ПОД'!M6/'Таблица №3-ПОД'!M$15*100</f>
        <v>11.111111111111111</v>
      </c>
    </row>
    <row r="7" spans="1:13" ht="24.95" customHeight="1" x14ac:dyDescent="0.25">
      <c r="A7" s="33" t="s">
        <v>55</v>
      </c>
      <c r="B7" s="90">
        <f>+'Таблица №3-ПОД'!B7/'Таблица №3-ПОД'!B$15*100</f>
        <v>21.961416626237838</v>
      </c>
      <c r="C7" s="90">
        <f>+'Таблица №3-ПОД'!C7/'Таблица №3-ПОД'!C$15*100</f>
        <v>21.087613293051362</v>
      </c>
      <c r="D7" s="90">
        <f>+'Таблица №3-ПОД'!D7/'Таблица №3-ПОД'!D$15*100</f>
        <v>19.078431372549019</v>
      </c>
      <c r="E7" s="90">
        <f>+'Таблица №3-ПОД'!E7/'Таблица №3-ПОД'!E$15*100</f>
        <v>17.974513749161638</v>
      </c>
      <c r="F7" s="90">
        <f>+'Таблица №3-ПОД'!F7/'Таблица №3-ПОД'!F$15*100</f>
        <v>8.2895504962054876</v>
      </c>
      <c r="G7" s="90">
        <f>+'Таблица №3-ПОД'!G7/'Таблица №3-ПОД'!G$15*100</f>
        <v>7.8012481997119538</v>
      </c>
      <c r="H7" s="90">
        <f>+'Таблица №3-ПОД'!H7/'Таблица №3-ПОД'!H$15*100</f>
        <v>100</v>
      </c>
      <c r="I7" s="90">
        <f>+'Таблица №3-ПОД'!I7/'Таблица №3-ПОД'!I$15*100</f>
        <v>100</v>
      </c>
      <c r="J7" s="90">
        <f>+'Таблица №3-ПОД'!J7/'Таблица №3-ПОД'!J$15*100</f>
        <v>6.8965517241379306</v>
      </c>
      <c r="K7" s="90">
        <f>+'Таблица №3-ПОД'!K7/'Таблица №3-ПОД'!K$15*100</f>
        <v>6.4516129032258061</v>
      </c>
      <c r="L7" s="90">
        <f>+'Таблица №3-ПОД'!L7/'Таблица №3-ПОД'!L$15*100</f>
        <v>8.3969465648854964</v>
      </c>
      <c r="M7" s="90">
        <f>+'Таблица №3-ПОД'!M7/'Таблица №3-ПОД'!M$15*100</f>
        <v>7.5555555555555554</v>
      </c>
    </row>
    <row r="8" spans="1:13" ht="24.95" customHeight="1" x14ac:dyDescent="0.25">
      <c r="A8" s="33" t="s">
        <v>4</v>
      </c>
      <c r="B8" s="90">
        <f>+'Таблица №3-ПОД'!B8/'Таблица №3-ПОД'!B$15*100</f>
        <v>19.682657458405867</v>
      </c>
      <c r="C8" s="90">
        <f>+'Таблица №3-ПОД'!C8/'Таблица №3-ПОД'!C$15*100</f>
        <v>18.733487352644985</v>
      </c>
      <c r="D8" s="90">
        <f>+'Таблица №3-ПОД'!D8/'Таблица №3-ПОД'!D$15*100</f>
        <v>17.078431372549019</v>
      </c>
      <c r="E8" s="90">
        <f>+'Таблица №3-ПОД'!E8/'Таблица №3-ПОД'!E$15*100</f>
        <v>16.81757209926224</v>
      </c>
      <c r="F8" s="90">
        <f>+'Таблица №3-ПОД'!F8/'Таблица №3-ПОД'!F$15*100</f>
        <v>50</v>
      </c>
      <c r="G8" s="90">
        <f>+'Таблица №3-ПОД'!G8/'Таблица №3-ПОД'!G$15*100</f>
        <v>52.544407105136827</v>
      </c>
      <c r="H8" s="91" t="s">
        <v>75</v>
      </c>
      <c r="I8" s="91" t="s">
        <v>75</v>
      </c>
      <c r="J8" s="90">
        <f>+'Таблица №3-ПОД'!J8/'Таблица №3-ПОД'!J$15*100</f>
        <v>25.862068965517242</v>
      </c>
      <c r="K8" s="90">
        <f>+'Таблица №3-ПОД'!K8/'Таблица №3-ПОД'!K$15*100</f>
        <v>24.423963133640552</v>
      </c>
      <c r="L8" s="90">
        <f>+'Таблица №3-ПОД'!L8/'Таблица №3-ПОД'!L$15*100</f>
        <v>22.137404580152673</v>
      </c>
      <c r="M8" s="90">
        <f>+'Таблица №3-ПОД'!M8/'Таблица №3-ПОД'!M$15*100</f>
        <v>20.888888888888889</v>
      </c>
    </row>
    <row r="9" spans="1:13" ht="24.95" customHeight="1" x14ac:dyDescent="0.25">
      <c r="A9" s="33" t="s">
        <v>53</v>
      </c>
      <c r="B9" s="90">
        <f>+'Таблица №3-ПОД'!B9/'Таблица №3-ПОД'!B$15*100</f>
        <v>13.153163437116522</v>
      </c>
      <c r="C9" s="90">
        <f>+'Таблица №3-ПОД'!C9/'Таблица №3-ПОД'!C$15*100</f>
        <v>13.470765949884486</v>
      </c>
      <c r="D9" s="90">
        <f>+'Таблица №3-ПОД'!D9/'Таблица №3-ПОД'!D$15*100</f>
        <v>7.1372549019607838</v>
      </c>
      <c r="E9" s="90">
        <f>+'Таблица №3-ПОД'!E9/'Таблица №3-ПОД'!E$15*100</f>
        <v>7.1260898725687456</v>
      </c>
      <c r="F9" s="90">
        <f>+'Таблица №3-ПОД'!F9/'Таблица №3-ПОД'!F$15*100</f>
        <v>20.2276707530648</v>
      </c>
      <c r="G9" s="90">
        <f>+'Таблица №3-ПОД'!G9/'Таблица №3-ПОД'!G$15*100</f>
        <v>19.875180028804611</v>
      </c>
      <c r="H9" s="91" t="s">
        <v>75</v>
      </c>
      <c r="I9" s="91" t="s">
        <v>75</v>
      </c>
      <c r="J9" s="90">
        <f>+'Таблица №3-ПОД'!J9/'Таблица №3-ПОД'!J$15*100</f>
        <v>13.793103448275861</v>
      </c>
      <c r="K9" s="90">
        <f>+'Таблица №3-ПОД'!K9/'Таблица №3-ПОД'!K$15*100</f>
        <v>14.285714285714285</v>
      </c>
      <c r="L9" s="90">
        <f>+'Таблица №3-ПОД'!L9/'Таблица №3-ПОД'!L$15*100</f>
        <v>9.1603053435114496</v>
      </c>
      <c r="M9" s="90">
        <f>+'Таблица №3-ПОД'!M9/'Таблица №3-ПОД'!M$15*100</f>
        <v>8.8888888888888893</v>
      </c>
    </row>
    <row r="10" spans="1:13" ht="24.95" customHeight="1" x14ac:dyDescent="0.25">
      <c r="A10" s="33" t="s">
        <v>77</v>
      </c>
      <c r="B10" s="90">
        <f>+'Таблица №3-ПОД'!B10/'Таблица №3-ПОД'!B$15*100</f>
        <v>8.9766273793556124</v>
      </c>
      <c r="C10" s="90">
        <f>+'Таблица №3-ПОД'!C10/'Таблица №3-ПОД'!C$15*100</f>
        <v>8.3277057046383511</v>
      </c>
      <c r="D10" s="90">
        <f>+'Таблица №3-ПОД'!D10/'Таблица №3-ПОД'!D$15*100</f>
        <v>9.7647058823529402</v>
      </c>
      <c r="E10" s="90">
        <f>+'Таблица №3-ПОД'!E10/'Таблица №3-ПОД'!E$15*100</f>
        <v>8.8195841716968477</v>
      </c>
      <c r="F10" s="90">
        <f>+'Таблица №3-ПОД'!F10/'Таблица №3-ПОД'!F$15*100</f>
        <v>6.5090484530064217</v>
      </c>
      <c r="G10" s="90">
        <f>+'Таблица №3-ПОД'!G10/'Таблица №3-ПОД'!G$15*100</f>
        <v>1.6802688430148822</v>
      </c>
      <c r="H10" s="91" t="s">
        <v>75</v>
      </c>
      <c r="I10" s="91" t="s">
        <v>75</v>
      </c>
      <c r="J10" s="90">
        <f>+'Таблица №3-ПОД'!J10/'Таблица №3-ПОД'!J$15*100</f>
        <v>13.793103448275861</v>
      </c>
      <c r="K10" s="90">
        <f>+'Таблица №3-ПОД'!K10/'Таблица №3-ПОД'!K$15*100</f>
        <v>11.981566820276496</v>
      </c>
      <c r="L10" s="90">
        <f>+'Таблица №3-ПОД'!L10/'Таблица №3-ПОД'!L$15*100</f>
        <v>9.9236641221374047</v>
      </c>
      <c r="M10" s="90">
        <f>+'Таблица №3-ПОД'!M10/'Таблица №3-ПОД'!M$15*100</f>
        <v>9.3333333333333339</v>
      </c>
    </row>
    <row r="11" spans="1:13" ht="24.95" customHeight="1" x14ac:dyDescent="0.25">
      <c r="A11" s="35" t="s">
        <v>78</v>
      </c>
      <c r="B11" s="90">
        <f>+'Таблица №3-ПОД'!B11/'Таблица №3-ПОД'!B$15*100</f>
        <v>3.2219400131274791</v>
      </c>
      <c r="C11" s="90">
        <f>+'Таблица №3-ПОД'!C11/'Таблица №3-ПОД'!C$15*100</f>
        <v>2.5661986849120315</v>
      </c>
      <c r="D11" s="90">
        <f>+'Таблица №3-ПОД'!D11/'Таблица №3-ПОД'!D$15*100</f>
        <v>3.6862745098039218</v>
      </c>
      <c r="E11" s="90">
        <f>+'Таблица №3-ПОД'!E11/'Таблица №3-ПОД'!E$15*100</f>
        <v>3.3199195171026159</v>
      </c>
      <c r="F11" s="90">
        <f>+'Таблица №3-ПОД'!F11/'Таблица №3-ПОД'!F$15*100</f>
        <v>0.3210741389375365</v>
      </c>
      <c r="G11" s="90">
        <f>+'Таблица №3-ПОД'!G11/'Таблица №3-ПОД'!G$15*100</f>
        <v>1.6562650024003842</v>
      </c>
      <c r="H11" s="91" t="s">
        <v>75</v>
      </c>
      <c r="I11" s="91" t="s">
        <v>75</v>
      </c>
      <c r="J11" s="90">
        <f>+'Таблица №3-ПОД'!J11/'Таблица №3-ПОД'!J$15*100</f>
        <v>0</v>
      </c>
      <c r="K11" s="90">
        <f>+'Таблица №3-ПОД'!K11/'Таблица №3-ПОД'!K$15*100</f>
        <v>0</v>
      </c>
      <c r="L11" s="90">
        <f>+'Таблица №3-ПОД'!L11/'Таблица №3-ПОД'!L$15*100</f>
        <v>0</v>
      </c>
      <c r="M11" s="90">
        <f>+'Таблица №3-ПОД'!M11/'Таблица №3-ПОД'!M$15*100</f>
        <v>0</v>
      </c>
    </row>
    <row r="12" spans="1:13" ht="24.95" customHeight="1" x14ac:dyDescent="0.25">
      <c r="A12" s="33" t="s">
        <v>5</v>
      </c>
      <c r="B12" s="90">
        <f>+'Таблица №3-ПОД'!B12/'Таблица №3-ПОД'!B$15*100</f>
        <v>1.6894495020119287</v>
      </c>
      <c r="C12" s="90">
        <f>+'Таблица №3-ПОД'!C12/'Таблица №3-ПОД'!C$15*100</f>
        <v>1.6089094247971094</v>
      </c>
      <c r="D12" s="90">
        <f>+'Таблица №3-ПОД'!D12/'Таблица №3-ПОД'!D$15*100</f>
        <v>5.6470588235294121</v>
      </c>
      <c r="E12" s="90">
        <f>+'Таблица №3-ПОД'!E12/'Таблица №3-ПОД'!E$15*100</f>
        <v>5.6338028169014089</v>
      </c>
      <c r="F12" s="90">
        <f>+'Таблица №3-ПОД'!F12/'Таблица №3-ПОД'!F$15*100</f>
        <v>0.72971395213076473</v>
      </c>
      <c r="G12" s="90">
        <f>+'Таблица №3-ПОД'!G12/'Таблица №3-ПОД'!G$15*100</f>
        <v>1.1761881901104176</v>
      </c>
      <c r="H12" s="91" t="s">
        <v>75</v>
      </c>
      <c r="I12" s="91" t="s">
        <v>75</v>
      </c>
      <c r="J12" s="90">
        <f>+'Таблица №3-ПОД'!J12/'Таблица №3-ПОД'!J$15*100</f>
        <v>0</v>
      </c>
      <c r="K12" s="90">
        <f>+'Таблица №3-ПОД'!K12/'Таблица №3-ПОД'!K$15*100</f>
        <v>0</v>
      </c>
      <c r="L12" s="90">
        <f>+'Таблица №3-ПОД'!L12/'Таблица №3-ПОД'!L$15*100</f>
        <v>0</v>
      </c>
      <c r="M12" s="90">
        <f>+'Таблица №3-ПОД'!M12/'Таблица №3-ПОД'!M$15*100</f>
        <v>0</v>
      </c>
    </row>
    <row r="13" spans="1:13" ht="24.95" customHeight="1" x14ac:dyDescent="0.25">
      <c r="A13" s="33" t="s">
        <v>102</v>
      </c>
      <c r="B13" s="90">
        <f>+'Таблица №3-ПОД'!B13/'Таблица №3-ПОД'!B$15*100</f>
        <v>1.1914614308952369</v>
      </c>
      <c r="C13" s="90">
        <f>+'Таблица №3-ПОД'!C13/'Таблица №3-ПОД'!C$15*100</f>
        <v>1.0745808897577158</v>
      </c>
      <c r="D13" s="90">
        <f>+'Таблица №3-ПОД'!D13/'Таблица №3-ПОД'!D$15*100</f>
        <v>2.0980392156862746</v>
      </c>
      <c r="E13" s="90">
        <f>+'Таблица №3-ПОД'!E13/'Таблица №3-ПОД'!E$15*100</f>
        <v>1.9114688128772637</v>
      </c>
      <c r="F13" s="90">
        <f>+'Таблица №3-ПОД'!F13/'Таблица №3-ПОД'!F$15*100</f>
        <v>2.918855808523059E-2</v>
      </c>
      <c r="G13" s="90">
        <f>+'Таблица №3-ПОД'!G13/'Таблица №3-ПОД'!G$15*100</f>
        <v>0.16802688430148824</v>
      </c>
      <c r="H13" s="91" t="s">
        <v>75</v>
      </c>
      <c r="I13" s="91" t="s">
        <v>75</v>
      </c>
      <c r="J13" s="90">
        <f>+'Таблица №3-ПОД'!J13/'Таблица №3-ПОД'!J$15*100</f>
        <v>0.86206896551724133</v>
      </c>
      <c r="K13" s="90">
        <f>+'Таблица №3-ПОД'!K13/'Таблица №3-ПОД'!K$15*100</f>
        <v>0.46082949308755761</v>
      </c>
      <c r="L13" s="90">
        <f>+'Таблица №3-ПОД'!L13/'Таблица №3-ПОД'!L$15*100</f>
        <v>0.76335877862595414</v>
      </c>
      <c r="M13" s="90">
        <f>+'Таблица №3-ПОД'!M13/'Таблица №3-ПОД'!M$15*100</f>
        <v>0.44444444444444442</v>
      </c>
    </row>
    <row r="14" spans="1:13" ht="24.95" customHeight="1" x14ac:dyDescent="0.25">
      <c r="A14" s="33" t="s">
        <v>52</v>
      </c>
      <c r="B14" s="90">
        <f>+'Таблица №3-ПОД'!B14/'Таблица №3-ПОД'!B$15*100</f>
        <v>0.63925116292343254</v>
      </c>
      <c r="C14" s="90">
        <f>+'Таблица №3-ПОД'!C14/'Таблица №3-ПОД'!C$15*100</f>
        <v>0.82696522717848464</v>
      </c>
      <c r="D14" s="90">
        <f>+'Таблица №3-ПОД'!D14/'Таблица №3-ПОД'!D$15*100</f>
        <v>1.6666666666666667</v>
      </c>
      <c r="E14" s="90">
        <f>+'Таблица №3-ПОД'!E14/'Таблица №3-ПОД'!E$15*100</f>
        <v>1.6767270288397049</v>
      </c>
      <c r="F14" s="90">
        <f>+'Таблица №3-ПОД'!F14/'Таблица №3-ПОД'!F$15*100</f>
        <v>2.0723876240513719</v>
      </c>
      <c r="G14" s="90">
        <f>+'Таблица №3-ПОД'!G14/'Таблица №3-ПОД'!G$15*100</f>
        <v>1.5602496399423909</v>
      </c>
      <c r="H14" s="91" t="s">
        <v>75</v>
      </c>
      <c r="I14" s="91" t="s">
        <v>75</v>
      </c>
      <c r="J14" s="90">
        <f>+'Таблица №3-ПОД'!J14/'Таблица №3-ПОД'!J$15*100</f>
        <v>0</v>
      </c>
      <c r="K14" s="90">
        <f>+'Таблица №3-ПОД'!K14/'Таблица №3-ПОД'!K$15*100</f>
        <v>0</v>
      </c>
      <c r="L14" s="90">
        <f>+'Таблица №3-ПОД'!L14/'Таблица №3-ПОД'!L$15*100</f>
        <v>0</v>
      </c>
      <c r="M14" s="90">
        <f>+'Таблица №3-ПОД'!M14/'Таблица №3-ПОД'!M$15*100</f>
        <v>0</v>
      </c>
    </row>
    <row r="15" spans="1:13" ht="24.95" customHeight="1" x14ac:dyDescent="0.25">
      <c r="A15" s="33" t="s">
        <v>17</v>
      </c>
      <c r="B15" s="90">
        <f>+SUM(B5:B14)</f>
        <v>99.999999999999986</v>
      </c>
      <c r="C15" s="90">
        <f t="shared" ref="C15:M15" si="0">+SUM(C5:C14)</f>
        <v>100</v>
      </c>
      <c r="D15" s="90">
        <f t="shared" si="0"/>
        <v>100</v>
      </c>
      <c r="E15" s="90">
        <f t="shared" si="0"/>
        <v>100</v>
      </c>
      <c r="F15" s="90">
        <f t="shared" si="0"/>
        <v>99.999999999999986</v>
      </c>
      <c r="G15" s="90">
        <f t="shared" si="0"/>
        <v>100</v>
      </c>
      <c r="H15" s="90">
        <f t="shared" si="0"/>
        <v>100</v>
      </c>
      <c r="I15" s="90">
        <f t="shared" si="0"/>
        <v>100</v>
      </c>
      <c r="J15" s="90">
        <f t="shared" si="0"/>
        <v>99.999999999999986</v>
      </c>
      <c r="K15" s="90">
        <f t="shared" si="0"/>
        <v>99.999999999999986</v>
      </c>
      <c r="L15" s="90">
        <f t="shared" si="0"/>
        <v>100.00000000000001</v>
      </c>
      <c r="M15" s="90">
        <f t="shared" si="0"/>
        <v>99.999999999999986</v>
      </c>
    </row>
    <row r="18" spans="1:1" ht="15.75" x14ac:dyDescent="0.25">
      <c r="A18" s="24" t="s">
        <v>96</v>
      </c>
    </row>
    <row r="19" spans="1:1" ht="15.75" x14ac:dyDescent="0.25">
      <c r="A19" s="24" t="s">
        <v>97</v>
      </c>
    </row>
  </sheetData>
  <mergeCells count="8">
    <mergeCell ref="J3:K3"/>
    <mergeCell ref="L3:M3"/>
    <mergeCell ref="A1:M1"/>
    <mergeCell ref="A3:A4"/>
    <mergeCell ref="B3:C3"/>
    <mergeCell ref="D3:E3"/>
    <mergeCell ref="F3:G3"/>
    <mergeCell ref="H3:I3"/>
  </mergeCells>
  <printOptions horizontalCentered="1" verticalCentered="1"/>
  <pageMargins left="0.27559055118110237" right="0.27559055118110237" top="0.98425196850393704" bottom="0.98425196850393704" header="0.51181102362204722" footer="0.51181102362204722"/>
  <pageSetup paperSize="9" scale="63" orientation="landscape" r:id="rId1"/>
  <headerFooter alignWithMargins="0">
    <oddHeader>&amp;R&amp;"Times New Roman,Regular"&amp;12&amp;A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IH11"/>
  <sheetViews>
    <sheetView showGridLines="0" zoomScale="80" zoomScaleNormal="80" workbookViewId="0">
      <selection sqref="A1:AU1"/>
    </sheetView>
  </sheetViews>
  <sheetFormatPr defaultColWidth="9.140625" defaultRowHeight="15" x14ac:dyDescent="0.2"/>
  <cols>
    <col min="1" max="1" width="48.140625" style="43" customWidth="1"/>
    <col min="2" max="2" width="8" style="43" customWidth="1"/>
    <col min="3" max="4" width="6.7109375" style="43" customWidth="1"/>
    <col min="5" max="5" width="8.140625" style="43" customWidth="1"/>
    <col min="6" max="6" width="7.85546875" style="43" customWidth="1"/>
    <col min="7" max="8" width="6.7109375" style="43" customWidth="1"/>
    <col min="9" max="9" width="8.140625" style="43" customWidth="1"/>
    <col min="10" max="10" width="7.85546875" style="43" customWidth="1"/>
    <col min="11" max="12" width="6.7109375" style="43" customWidth="1"/>
    <col min="13" max="13" width="6.85546875" style="43" customWidth="1"/>
    <col min="14" max="14" width="8.140625" style="43" customWidth="1"/>
    <col min="15" max="15" width="9.28515625" style="43" bestFit="1" customWidth="1"/>
    <col min="16" max="17" width="6.7109375" style="43" customWidth="1"/>
    <col min="18" max="18" width="8.140625" style="43" customWidth="1"/>
    <col min="19" max="19" width="7.7109375" style="43" customWidth="1"/>
    <col min="20" max="21" width="6.7109375" style="43" customWidth="1"/>
    <col min="22" max="22" width="8.140625" style="43" customWidth="1"/>
    <col min="23" max="23" width="12.5703125" style="43" customWidth="1"/>
    <col min="24" max="25" width="6.7109375" style="43" customWidth="1"/>
    <col min="26" max="26" width="8.140625" style="43" customWidth="1"/>
    <col min="27" max="29" width="6.7109375" style="43" customWidth="1"/>
    <col min="30" max="30" width="8.140625" style="43" customWidth="1"/>
    <col min="31" max="33" width="6.7109375" style="43" customWidth="1"/>
    <col min="34" max="34" width="8.140625" style="43" customWidth="1"/>
    <col min="35" max="37" width="6.7109375" style="43" customWidth="1"/>
    <col min="38" max="38" width="8.140625" style="43" customWidth="1"/>
    <col min="39" max="39" width="9.5703125" style="43" bestFit="1" customWidth="1"/>
    <col min="40" max="42" width="8.140625" style="43" customWidth="1"/>
    <col min="43" max="43" width="13.42578125" style="43" customWidth="1"/>
    <col min="44" max="44" width="9.28515625" style="43" bestFit="1" customWidth="1"/>
    <col min="45" max="45" width="12.28515625" style="43" bestFit="1" customWidth="1"/>
    <col min="46" max="46" width="9.28515625" style="43" bestFit="1" customWidth="1"/>
    <col min="47" max="47" width="9.7109375" style="43" bestFit="1" customWidth="1"/>
    <col min="48" max="16384" width="9.140625" style="43"/>
  </cols>
  <sheetData>
    <row r="1" spans="1:242" ht="23.25" customHeight="1" x14ac:dyDescent="0.3">
      <c r="A1" s="128" t="s">
        <v>109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</row>
    <row r="2" spans="1:242" ht="15" customHeight="1" x14ac:dyDescent="0.25"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T2" s="121" t="s">
        <v>95</v>
      </c>
      <c r="AU2" s="121"/>
    </row>
    <row r="3" spans="1:242" s="44" customFormat="1" ht="59.25" customHeight="1" x14ac:dyDescent="0.2">
      <c r="A3" s="140" t="s">
        <v>101</v>
      </c>
      <c r="B3" s="125" t="s">
        <v>2</v>
      </c>
      <c r="C3" s="142"/>
      <c r="D3" s="142"/>
      <c r="E3" s="143"/>
      <c r="F3" s="125" t="s">
        <v>24</v>
      </c>
      <c r="G3" s="139"/>
      <c r="H3" s="139"/>
      <c r="I3" s="144"/>
      <c r="J3" s="125" t="s">
        <v>56</v>
      </c>
      <c r="K3" s="139"/>
      <c r="L3" s="139"/>
      <c r="M3" s="139"/>
      <c r="N3" s="126"/>
      <c r="O3" s="125" t="s">
        <v>4</v>
      </c>
      <c r="P3" s="139"/>
      <c r="Q3" s="139"/>
      <c r="R3" s="145"/>
      <c r="S3" s="125" t="s">
        <v>53</v>
      </c>
      <c r="T3" s="139"/>
      <c r="U3" s="139"/>
      <c r="V3" s="146"/>
      <c r="W3" s="125" t="s">
        <v>84</v>
      </c>
      <c r="X3" s="139"/>
      <c r="Y3" s="139"/>
      <c r="Z3" s="145"/>
      <c r="AA3" s="125" t="s">
        <v>78</v>
      </c>
      <c r="AB3" s="139"/>
      <c r="AC3" s="139"/>
      <c r="AD3" s="147"/>
      <c r="AE3" s="125" t="s">
        <v>5</v>
      </c>
      <c r="AF3" s="139"/>
      <c r="AG3" s="139"/>
      <c r="AH3" s="126"/>
      <c r="AI3" s="125" t="s">
        <v>102</v>
      </c>
      <c r="AJ3" s="139"/>
      <c r="AK3" s="139"/>
      <c r="AL3" s="126"/>
      <c r="AM3" s="125" t="s">
        <v>72</v>
      </c>
      <c r="AN3" s="139"/>
      <c r="AO3" s="139"/>
      <c r="AP3" s="139"/>
      <c r="AQ3" s="125" t="s">
        <v>21</v>
      </c>
      <c r="AR3" s="139"/>
      <c r="AS3" s="139"/>
      <c r="AT3" s="139"/>
      <c r="AU3" s="126"/>
    </row>
    <row r="4" spans="1:242" s="82" customFormat="1" ht="31.5" x14ac:dyDescent="0.2">
      <c r="A4" s="141"/>
      <c r="B4" s="25" t="s">
        <v>19</v>
      </c>
      <c r="C4" s="25" t="s">
        <v>20</v>
      </c>
      <c r="D4" s="25" t="s">
        <v>13</v>
      </c>
      <c r="E4" s="25" t="s">
        <v>71</v>
      </c>
      <c r="F4" s="25" t="s">
        <v>19</v>
      </c>
      <c r="G4" s="25" t="s">
        <v>20</v>
      </c>
      <c r="H4" s="25" t="s">
        <v>13</v>
      </c>
      <c r="I4" s="25" t="s">
        <v>71</v>
      </c>
      <c r="J4" s="25" t="s">
        <v>19</v>
      </c>
      <c r="K4" s="25" t="s">
        <v>20</v>
      </c>
      <c r="L4" s="25" t="s">
        <v>13</v>
      </c>
      <c r="M4" s="25" t="s">
        <v>74</v>
      </c>
      <c r="N4" s="25" t="s">
        <v>71</v>
      </c>
      <c r="O4" s="25" t="s">
        <v>19</v>
      </c>
      <c r="P4" s="25" t="s">
        <v>20</v>
      </c>
      <c r="Q4" s="25" t="s">
        <v>13</v>
      </c>
      <c r="R4" s="25" t="s">
        <v>71</v>
      </c>
      <c r="S4" s="25" t="s">
        <v>19</v>
      </c>
      <c r="T4" s="25" t="s">
        <v>20</v>
      </c>
      <c r="U4" s="25" t="s">
        <v>13</v>
      </c>
      <c r="V4" s="25" t="s">
        <v>71</v>
      </c>
      <c r="W4" s="25" t="s">
        <v>19</v>
      </c>
      <c r="X4" s="25" t="s">
        <v>20</v>
      </c>
      <c r="Y4" s="25" t="s">
        <v>13</v>
      </c>
      <c r="Z4" s="25" t="s">
        <v>71</v>
      </c>
      <c r="AA4" s="25" t="s">
        <v>19</v>
      </c>
      <c r="AB4" s="25" t="s">
        <v>20</v>
      </c>
      <c r="AC4" s="25" t="s">
        <v>13</v>
      </c>
      <c r="AD4" s="25" t="s">
        <v>71</v>
      </c>
      <c r="AE4" s="25" t="s">
        <v>19</v>
      </c>
      <c r="AF4" s="25" t="s">
        <v>20</v>
      </c>
      <c r="AG4" s="25" t="s">
        <v>13</v>
      </c>
      <c r="AH4" s="25" t="s">
        <v>71</v>
      </c>
      <c r="AI4" s="25" t="s">
        <v>19</v>
      </c>
      <c r="AJ4" s="25" t="s">
        <v>20</v>
      </c>
      <c r="AK4" s="25" t="s">
        <v>13</v>
      </c>
      <c r="AL4" s="25" t="s">
        <v>71</v>
      </c>
      <c r="AM4" s="25" t="s">
        <v>19</v>
      </c>
      <c r="AN4" s="25" t="s">
        <v>20</v>
      </c>
      <c r="AO4" s="25" t="s">
        <v>13</v>
      </c>
      <c r="AP4" s="25" t="s">
        <v>71</v>
      </c>
      <c r="AQ4" s="25" t="s">
        <v>19</v>
      </c>
      <c r="AR4" s="25" t="s">
        <v>20</v>
      </c>
      <c r="AS4" s="25" t="s">
        <v>13</v>
      </c>
      <c r="AT4" s="25" t="s">
        <v>32</v>
      </c>
      <c r="AU4" s="25" t="s">
        <v>71</v>
      </c>
    </row>
    <row r="5" spans="1:242" s="47" customFormat="1" ht="39.75" customHeight="1" x14ac:dyDescent="0.3">
      <c r="A5" s="85" t="s">
        <v>25</v>
      </c>
      <c r="B5" s="92">
        <v>7698</v>
      </c>
      <c r="C5" s="92">
        <v>511</v>
      </c>
      <c r="D5" s="92">
        <v>95</v>
      </c>
      <c r="E5" s="92"/>
      <c r="F5" s="92">
        <v>2300</v>
      </c>
      <c r="G5" s="92">
        <v>234</v>
      </c>
      <c r="H5" s="92">
        <v>22</v>
      </c>
      <c r="I5" s="92"/>
      <c r="J5" s="92">
        <v>6744</v>
      </c>
      <c r="K5" s="92">
        <v>350</v>
      </c>
      <c r="L5" s="92">
        <v>107</v>
      </c>
      <c r="M5" s="92">
        <v>2</v>
      </c>
      <c r="N5" s="92"/>
      <c r="O5" s="92">
        <v>5715</v>
      </c>
      <c r="P5" s="92">
        <v>336</v>
      </c>
      <c r="Q5" s="92">
        <v>371</v>
      </c>
      <c r="R5" s="92"/>
      <c r="S5" s="92">
        <v>4159</v>
      </c>
      <c r="T5" s="92">
        <v>150</v>
      </c>
      <c r="U5" s="92">
        <v>145</v>
      </c>
      <c r="V5" s="92"/>
      <c r="W5" s="92">
        <v>2525</v>
      </c>
      <c r="X5" s="92">
        <v>186</v>
      </c>
      <c r="Y5" s="92">
        <v>47</v>
      </c>
      <c r="Z5" s="92"/>
      <c r="AA5" s="92">
        <v>923</v>
      </c>
      <c r="AB5" s="92">
        <v>89</v>
      </c>
      <c r="AC5" s="92">
        <v>10</v>
      </c>
      <c r="AD5" s="92"/>
      <c r="AE5" s="92">
        <v>602</v>
      </c>
      <c r="AF5" s="92">
        <v>149</v>
      </c>
      <c r="AG5" s="92">
        <v>16</v>
      </c>
      <c r="AH5" s="92"/>
      <c r="AI5" s="92">
        <v>403</v>
      </c>
      <c r="AJ5" s="92">
        <v>49</v>
      </c>
      <c r="AK5" s="92">
        <v>1</v>
      </c>
      <c r="AL5" s="92"/>
      <c r="AM5" s="92">
        <v>326</v>
      </c>
      <c r="AN5" s="92">
        <v>55</v>
      </c>
      <c r="AO5" s="92">
        <v>38</v>
      </c>
      <c r="AP5" s="92"/>
      <c r="AQ5" s="92">
        <f>B5+F5+J5+O5+S5+W5+AA5+AE5+AI5+AM5</f>
        <v>31395</v>
      </c>
      <c r="AR5" s="92">
        <f t="shared" ref="AR5:AS7" si="0">C5+G5+K5+P5+T5+X5+AB5+AF5+AJ5+AN5</f>
        <v>2109</v>
      </c>
      <c r="AS5" s="92">
        <f t="shared" si="0"/>
        <v>852</v>
      </c>
      <c r="AT5" s="92">
        <f>M5</f>
        <v>2</v>
      </c>
      <c r="AU5" s="92">
        <f>AP5+E5+I5+N5+R5+V5+Z5+AD5+AH5+AL5</f>
        <v>0</v>
      </c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</row>
    <row r="6" spans="1:242" s="47" customFormat="1" ht="39.75" customHeight="1" x14ac:dyDescent="0.3">
      <c r="A6" s="85" t="s">
        <v>26</v>
      </c>
      <c r="B6" s="92">
        <v>13283</v>
      </c>
      <c r="C6" s="92">
        <v>979</v>
      </c>
      <c r="D6" s="92">
        <v>441</v>
      </c>
      <c r="E6" s="92">
        <v>159</v>
      </c>
      <c r="F6" s="92">
        <v>3985</v>
      </c>
      <c r="G6" s="92">
        <v>466</v>
      </c>
      <c r="H6" s="92">
        <v>0</v>
      </c>
      <c r="I6" s="92">
        <v>52</v>
      </c>
      <c r="J6" s="92">
        <v>11054</v>
      </c>
      <c r="K6" s="92">
        <v>722</v>
      </c>
      <c r="L6" s="92">
        <v>210</v>
      </c>
      <c r="M6" s="92">
        <v>55</v>
      </c>
      <c r="N6" s="92">
        <v>31</v>
      </c>
      <c r="O6" s="92">
        <v>10097</v>
      </c>
      <c r="P6" s="92">
        <v>667</v>
      </c>
      <c r="Q6" s="92">
        <v>1803</v>
      </c>
      <c r="R6" s="92">
        <v>100</v>
      </c>
      <c r="S6" s="92">
        <v>7211</v>
      </c>
      <c r="T6" s="92">
        <v>275</v>
      </c>
      <c r="U6" s="92">
        <v>680</v>
      </c>
      <c r="V6" s="92">
        <v>51</v>
      </c>
      <c r="W6" s="92">
        <v>4504</v>
      </c>
      <c r="X6" s="92">
        <v>340</v>
      </c>
      <c r="Y6" s="92">
        <v>21</v>
      </c>
      <c r="Z6" s="92">
        <v>47</v>
      </c>
      <c r="AA6" s="92">
        <v>1243</v>
      </c>
      <c r="AB6" s="92">
        <v>109</v>
      </c>
      <c r="AC6" s="92">
        <v>59</v>
      </c>
      <c r="AD6" s="92">
        <v>0</v>
      </c>
      <c r="AE6" s="92">
        <v>756</v>
      </c>
      <c r="AF6" s="92">
        <v>187</v>
      </c>
      <c r="AG6" s="92">
        <v>32</v>
      </c>
      <c r="AH6" s="92">
        <v>0</v>
      </c>
      <c r="AI6" s="92">
        <v>504</v>
      </c>
      <c r="AJ6" s="92">
        <v>65</v>
      </c>
      <c r="AK6" s="92">
        <v>6</v>
      </c>
      <c r="AL6" s="92">
        <v>2</v>
      </c>
      <c r="AM6" s="92">
        <v>372</v>
      </c>
      <c r="AN6" s="92">
        <v>45</v>
      </c>
      <c r="AO6" s="92">
        <v>11</v>
      </c>
      <c r="AP6" s="92">
        <v>0</v>
      </c>
      <c r="AQ6" s="92">
        <f>B6+F6+J6+O6+S6+W6+AA6+AE6+AI6+AM6</f>
        <v>53009</v>
      </c>
      <c r="AR6" s="92">
        <f t="shared" si="0"/>
        <v>3855</v>
      </c>
      <c r="AS6" s="92">
        <f t="shared" si="0"/>
        <v>3263</v>
      </c>
      <c r="AT6" s="92">
        <f>M6</f>
        <v>55</v>
      </c>
      <c r="AU6" s="92">
        <f>AP6+E6+I6+N6+R6+V6+Z6+AD6+AH6+AL6</f>
        <v>442</v>
      </c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</row>
    <row r="7" spans="1:242" ht="37.5" customHeight="1" x14ac:dyDescent="0.2">
      <c r="A7" s="85" t="s">
        <v>42</v>
      </c>
      <c r="B7" s="92">
        <v>0</v>
      </c>
      <c r="C7" s="92">
        <v>0</v>
      </c>
      <c r="D7" s="92">
        <v>5</v>
      </c>
      <c r="E7" s="92"/>
      <c r="F7" s="92">
        <v>0</v>
      </c>
      <c r="G7" s="92">
        <v>0</v>
      </c>
      <c r="H7" s="92">
        <v>1</v>
      </c>
      <c r="I7" s="92"/>
      <c r="J7" s="92">
        <v>1</v>
      </c>
      <c r="K7" s="92">
        <v>0</v>
      </c>
      <c r="L7" s="92">
        <v>8</v>
      </c>
      <c r="M7" s="92">
        <v>0</v>
      </c>
      <c r="N7" s="92"/>
      <c r="O7" s="92">
        <v>0</v>
      </c>
      <c r="P7" s="92">
        <v>0</v>
      </c>
      <c r="Q7" s="92">
        <v>15</v>
      </c>
      <c r="R7" s="92"/>
      <c r="S7" s="92">
        <v>0</v>
      </c>
      <c r="T7" s="92">
        <v>0</v>
      </c>
      <c r="U7" s="92">
        <v>3</v>
      </c>
      <c r="V7" s="92"/>
      <c r="W7" s="92">
        <v>0</v>
      </c>
      <c r="X7" s="92">
        <v>0</v>
      </c>
      <c r="Y7" s="92">
        <v>2</v>
      </c>
      <c r="Z7" s="92"/>
      <c r="AA7" s="92">
        <v>0</v>
      </c>
      <c r="AB7" s="92">
        <v>0</v>
      </c>
      <c r="AC7" s="92">
        <v>0</v>
      </c>
      <c r="AD7" s="92"/>
      <c r="AE7" s="92">
        <v>0</v>
      </c>
      <c r="AF7" s="92">
        <v>0</v>
      </c>
      <c r="AG7" s="92">
        <v>1</v>
      </c>
      <c r="AH7" s="92"/>
      <c r="AI7" s="92">
        <v>0</v>
      </c>
      <c r="AJ7" s="92">
        <v>0</v>
      </c>
      <c r="AK7" s="92">
        <v>0</v>
      </c>
      <c r="AL7" s="92"/>
      <c r="AM7" s="92">
        <v>0</v>
      </c>
      <c r="AN7" s="92">
        <v>0</v>
      </c>
      <c r="AO7" s="92">
        <v>16</v>
      </c>
      <c r="AP7" s="92"/>
      <c r="AQ7" s="92">
        <f t="shared" ref="AQ7" si="1">B7+F7+J7+O7+S7+W7+AA7+AE7+AI7+AM7</f>
        <v>1</v>
      </c>
      <c r="AR7" s="92">
        <f t="shared" si="0"/>
        <v>0</v>
      </c>
      <c r="AS7" s="92">
        <f t="shared" si="0"/>
        <v>51</v>
      </c>
      <c r="AT7" s="92">
        <f>M7</f>
        <v>0</v>
      </c>
      <c r="AU7" s="92">
        <f>AP7+E7+I7+N7+R7+V7+Z7+AD7+AH7+AL7</f>
        <v>0</v>
      </c>
    </row>
    <row r="8" spans="1:242" s="47" customFormat="1" ht="43.5" customHeight="1" x14ac:dyDescent="0.3">
      <c r="A8" s="85" t="s">
        <v>28</v>
      </c>
      <c r="B8" s="92">
        <f>+SUM(B5:B7)</f>
        <v>20981</v>
      </c>
      <c r="C8" s="92">
        <f t="shared" ref="C8:AU8" si="2">+SUM(C5:C7)</f>
        <v>1490</v>
      </c>
      <c r="D8" s="92">
        <f t="shared" si="2"/>
        <v>541</v>
      </c>
      <c r="E8" s="92">
        <f t="shared" si="2"/>
        <v>159</v>
      </c>
      <c r="F8" s="92">
        <f t="shared" si="2"/>
        <v>6285</v>
      </c>
      <c r="G8" s="92">
        <f t="shared" si="2"/>
        <v>700</v>
      </c>
      <c r="H8" s="92">
        <f t="shared" si="2"/>
        <v>23</v>
      </c>
      <c r="I8" s="92">
        <f t="shared" si="2"/>
        <v>52</v>
      </c>
      <c r="J8" s="92">
        <f t="shared" si="2"/>
        <v>17799</v>
      </c>
      <c r="K8" s="92">
        <f t="shared" si="2"/>
        <v>1072</v>
      </c>
      <c r="L8" s="92">
        <f t="shared" si="2"/>
        <v>325</v>
      </c>
      <c r="M8" s="92">
        <f t="shared" si="2"/>
        <v>57</v>
      </c>
      <c r="N8" s="92">
        <f t="shared" si="2"/>
        <v>31</v>
      </c>
      <c r="O8" s="92">
        <f t="shared" si="2"/>
        <v>15812</v>
      </c>
      <c r="P8" s="92">
        <f t="shared" si="2"/>
        <v>1003</v>
      </c>
      <c r="Q8" s="92">
        <f t="shared" si="2"/>
        <v>2189</v>
      </c>
      <c r="R8" s="92">
        <f t="shared" si="2"/>
        <v>100</v>
      </c>
      <c r="S8" s="92">
        <f t="shared" si="2"/>
        <v>11370</v>
      </c>
      <c r="T8" s="92">
        <f t="shared" si="2"/>
        <v>425</v>
      </c>
      <c r="U8" s="92">
        <f t="shared" si="2"/>
        <v>828</v>
      </c>
      <c r="V8" s="92">
        <f t="shared" si="2"/>
        <v>51</v>
      </c>
      <c r="W8" s="92">
        <f t="shared" si="2"/>
        <v>7029</v>
      </c>
      <c r="X8" s="92">
        <f t="shared" si="2"/>
        <v>526</v>
      </c>
      <c r="Y8" s="92">
        <f t="shared" si="2"/>
        <v>70</v>
      </c>
      <c r="Z8" s="92">
        <f t="shared" si="2"/>
        <v>47</v>
      </c>
      <c r="AA8" s="92">
        <f t="shared" si="2"/>
        <v>2166</v>
      </c>
      <c r="AB8" s="92">
        <f t="shared" si="2"/>
        <v>198</v>
      </c>
      <c r="AC8" s="92">
        <f t="shared" si="2"/>
        <v>69</v>
      </c>
      <c r="AD8" s="92">
        <f t="shared" si="2"/>
        <v>0</v>
      </c>
      <c r="AE8" s="92">
        <f t="shared" si="2"/>
        <v>1358</v>
      </c>
      <c r="AF8" s="92">
        <f t="shared" si="2"/>
        <v>336</v>
      </c>
      <c r="AG8" s="92">
        <f t="shared" si="2"/>
        <v>49</v>
      </c>
      <c r="AH8" s="92">
        <f t="shared" si="2"/>
        <v>0</v>
      </c>
      <c r="AI8" s="92">
        <f t="shared" si="2"/>
        <v>907</v>
      </c>
      <c r="AJ8" s="92">
        <f t="shared" si="2"/>
        <v>114</v>
      </c>
      <c r="AK8" s="92">
        <f t="shared" si="2"/>
        <v>7</v>
      </c>
      <c r="AL8" s="92">
        <f t="shared" si="2"/>
        <v>2</v>
      </c>
      <c r="AM8" s="92">
        <f t="shared" si="2"/>
        <v>698</v>
      </c>
      <c r="AN8" s="92">
        <f t="shared" si="2"/>
        <v>100</v>
      </c>
      <c r="AO8" s="92">
        <f t="shared" si="2"/>
        <v>65</v>
      </c>
      <c r="AP8" s="92">
        <f t="shared" si="2"/>
        <v>0</v>
      </c>
      <c r="AQ8" s="92">
        <f t="shared" si="2"/>
        <v>84405</v>
      </c>
      <c r="AR8" s="92">
        <f t="shared" si="2"/>
        <v>5964</v>
      </c>
      <c r="AS8" s="92">
        <f t="shared" si="2"/>
        <v>4166</v>
      </c>
      <c r="AT8" s="92">
        <f t="shared" si="2"/>
        <v>57</v>
      </c>
      <c r="AU8" s="92">
        <f t="shared" si="2"/>
        <v>442</v>
      </c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</row>
    <row r="9" spans="1:242" s="48" customFormat="1" ht="15" customHeight="1" x14ac:dyDescent="0.2"/>
    <row r="10" spans="1:242" ht="15.75" x14ac:dyDescent="0.25">
      <c r="A10" s="24" t="s">
        <v>96</v>
      </c>
    </row>
    <row r="11" spans="1:242" ht="15.75" x14ac:dyDescent="0.25">
      <c r="A11" s="24" t="s">
        <v>97</v>
      </c>
    </row>
  </sheetData>
  <mergeCells count="14">
    <mergeCell ref="A1:AU1"/>
    <mergeCell ref="AE3:AH3"/>
    <mergeCell ref="AI3:AL3"/>
    <mergeCell ref="AQ3:AU3"/>
    <mergeCell ref="A3:A4"/>
    <mergeCell ref="B3:E3"/>
    <mergeCell ref="F3:I3"/>
    <mergeCell ref="J3:N3"/>
    <mergeCell ref="O3:R3"/>
    <mergeCell ref="S3:V3"/>
    <mergeCell ref="W3:Z3"/>
    <mergeCell ref="AA3:AD3"/>
    <mergeCell ref="AM3:AP3"/>
    <mergeCell ref="AT2:AU2"/>
  </mergeCells>
  <printOptions horizontalCentered="1" verticalCentered="1"/>
  <pageMargins left="0.27559055118110237" right="0.27559055118110237" top="0.98425196850393704" bottom="0.98425196850393704" header="0.51181102362204722" footer="0.51181102362204722"/>
  <pageSetup paperSize="9" scale="35" orientation="landscape" r:id="rId1"/>
  <headerFooter alignWithMargins="0">
    <oddHeader>&amp;R&amp;"Times New Roman,Regular"&amp;12Таблица №4-ПОД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AJ11"/>
  <sheetViews>
    <sheetView showGridLines="0" zoomScale="80" zoomScaleNormal="80" workbookViewId="0">
      <selection sqref="A1:AJ1"/>
    </sheetView>
  </sheetViews>
  <sheetFormatPr defaultColWidth="9.140625" defaultRowHeight="15" x14ac:dyDescent="0.2"/>
  <cols>
    <col min="1" max="1" width="47.140625" style="43" customWidth="1"/>
    <col min="2" max="10" width="8" style="43" customWidth="1"/>
    <col min="11" max="11" width="9.5703125" style="43" bestFit="1" customWidth="1"/>
    <col min="12" max="19" width="8" style="43" customWidth="1"/>
    <col min="20" max="20" width="8.28515625" style="43" customWidth="1"/>
    <col min="21" max="22" width="8" style="43" customWidth="1"/>
    <col min="23" max="23" width="8.5703125" style="43" customWidth="1"/>
    <col min="24" max="24" width="8" style="43" customWidth="1"/>
    <col min="25" max="25" width="9.5703125" style="43" bestFit="1" customWidth="1"/>
    <col min="26" max="28" width="8" style="43" customWidth="1"/>
    <col min="29" max="29" width="9.42578125" style="43" customWidth="1"/>
    <col min="30" max="33" width="8" style="43" customWidth="1"/>
    <col min="34" max="34" width="7.5703125" style="43" customWidth="1"/>
    <col min="35" max="35" width="8" style="43" customWidth="1"/>
    <col min="36" max="36" width="9.5703125" style="43" bestFit="1" customWidth="1"/>
    <col min="37" max="16384" width="9.140625" style="43"/>
  </cols>
  <sheetData>
    <row r="1" spans="1:36" ht="23.25" customHeight="1" x14ac:dyDescent="0.3">
      <c r="A1" s="128" t="s">
        <v>110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</row>
    <row r="2" spans="1:36" ht="15" customHeight="1" x14ac:dyDescent="0.25">
      <c r="A2" s="148" t="s">
        <v>18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</row>
    <row r="3" spans="1:36" s="44" customFormat="1" ht="45" customHeight="1" x14ac:dyDescent="0.2">
      <c r="A3" s="140" t="s">
        <v>47</v>
      </c>
      <c r="B3" s="122" t="s">
        <v>2</v>
      </c>
      <c r="C3" s="122"/>
      <c r="D3" s="149"/>
      <c r="E3" s="122" t="s">
        <v>29</v>
      </c>
      <c r="F3" s="122"/>
      <c r="G3" s="149"/>
      <c r="H3" s="125" t="s">
        <v>57</v>
      </c>
      <c r="I3" s="139"/>
      <c r="J3" s="139"/>
      <c r="K3" s="126"/>
      <c r="L3" s="122" t="s">
        <v>4</v>
      </c>
      <c r="M3" s="122"/>
      <c r="N3" s="150"/>
      <c r="O3" s="125" t="s">
        <v>53</v>
      </c>
      <c r="P3" s="139"/>
      <c r="Q3" s="146"/>
      <c r="R3" s="122" t="s">
        <v>85</v>
      </c>
      <c r="S3" s="122"/>
      <c r="T3" s="150"/>
      <c r="U3" s="122" t="s">
        <v>16</v>
      </c>
      <c r="V3" s="122"/>
      <c r="W3" s="150"/>
      <c r="X3" s="125" t="s">
        <v>5</v>
      </c>
      <c r="Y3" s="139"/>
      <c r="Z3" s="126"/>
      <c r="AA3" s="125" t="s">
        <v>102</v>
      </c>
      <c r="AB3" s="139"/>
      <c r="AC3" s="126"/>
      <c r="AD3" s="125" t="s">
        <v>72</v>
      </c>
      <c r="AE3" s="139"/>
      <c r="AF3" s="139"/>
      <c r="AG3" s="125" t="s">
        <v>21</v>
      </c>
      <c r="AH3" s="139"/>
      <c r="AI3" s="139"/>
      <c r="AJ3" s="126"/>
    </row>
    <row r="4" spans="1:36" ht="24.75" customHeight="1" x14ac:dyDescent="0.25">
      <c r="A4" s="141"/>
      <c r="B4" s="45" t="s">
        <v>19</v>
      </c>
      <c r="C4" s="45" t="s">
        <v>20</v>
      </c>
      <c r="D4" s="45" t="s">
        <v>13</v>
      </c>
      <c r="E4" s="45" t="s">
        <v>19</v>
      </c>
      <c r="F4" s="45" t="s">
        <v>20</v>
      </c>
      <c r="G4" s="45" t="s">
        <v>13</v>
      </c>
      <c r="H4" s="45" t="s">
        <v>19</v>
      </c>
      <c r="I4" s="45" t="s">
        <v>20</v>
      </c>
      <c r="J4" s="45" t="s">
        <v>13</v>
      </c>
      <c r="K4" s="45" t="s">
        <v>32</v>
      </c>
      <c r="L4" s="45" t="s">
        <v>19</v>
      </c>
      <c r="M4" s="45" t="s">
        <v>20</v>
      </c>
      <c r="N4" s="45" t="s">
        <v>13</v>
      </c>
      <c r="O4" s="45" t="s">
        <v>19</v>
      </c>
      <c r="P4" s="45" t="s">
        <v>20</v>
      </c>
      <c r="Q4" s="45" t="s">
        <v>13</v>
      </c>
      <c r="R4" s="45" t="s">
        <v>19</v>
      </c>
      <c r="S4" s="45" t="s">
        <v>20</v>
      </c>
      <c r="T4" s="45" t="s">
        <v>13</v>
      </c>
      <c r="U4" s="45" t="s">
        <v>19</v>
      </c>
      <c r="V4" s="45" t="s">
        <v>20</v>
      </c>
      <c r="W4" s="45" t="s">
        <v>13</v>
      </c>
      <c r="X4" s="45" t="s">
        <v>19</v>
      </c>
      <c r="Y4" s="45" t="s">
        <v>20</v>
      </c>
      <c r="Z4" s="45" t="s">
        <v>13</v>
      </c>
      <c r="AA4" s="45" t="s">
        <v>19</v>
      </c>
      <c r="AB4" s="45" t="s">
        <v>20</v>
      </c>
      <c r="AC4" s="45" t="s">
        <v>13</v>
      </c>
      <c r="AD4" s="25" t="s">
        <v>19</v>
      </c>
      <c r="AE4" s="25" t="s">
        <v>20</v>
      </c>
      <c r="AF4" s="25" t="s">
        <v>13</v>
      </c>
      <c r="AG4" s="45" t="s">
        <v>19</v>
      </c>
      <c r="AH4" s="45" t="s">
        <v>20</v>
      </c>
      <c r="AI4" s="45" t="s">
        <v>13</v>
      </c>
      <c r="AJ4" s="45" t="s">
        <v>32</v>
      </c>
    </row>
    <row r="5" spans="1:36" s="28" customFormat="1" ht="39.950000000000003" customHeight="1" x14ac:dyDescent="0.3">
      <c r="A5" s="46" t="s">
        <v>25</v>
      </c>
      <c r="B5" s="93">
        <f>+'Таблица №4-ПОД'!B5/'Таблица №4-ПОД'!B$8*100</f>
        <v>36.690338878032506</v>
      </c>
      <c r="C5" s="93">
        <f>+'Таблица №4-ПОД'!C5/'Таблица №4-ПОД'!C$8*100</f>
        <v>34.29530201342282</v>
      </c>
      <c r="D5" s="93">
        <f>+'Таблица №4-ПОД'!D5/'Таблица №4-ПОД'!D$8*100</f>
        <v>17.560073937153419</v>
      </c>
      <c r="E5" s="93">
        <f>'Таблица №4-ПОД'!F5/'Таблица №4-ПОД'!F$8*100</f>
        <v>36.595067621320602</v>
      </c>
      <c r="F5" s="93">
        <f>'Таблица №4-ПОД'!G5/'Таблица №4-ПОД'!G$8*100</f>
        <v>33.428571428571431</v>
      </c>
      <c r="G5" s="93">
        <f>'Таблица №4-ПОД'!H5/'Таблица №4-ПОД'!H$8*100</f>
        <v>95.652173913043484</v>
      </c>
      <c r="H5" s="93">
        <f>+'Таблица №4-ПОД'!J5/'Таблица №4-ПОД'!J$8*100</f>
        <v>37.88976908815102</v>
      </c>
      <c r="I5" s="93">
        <f>+'Таблица №4-ПОД'!K5/'Таблица №4-ПОД'!K$8*100</f>
        <v>32.649253731343286</v>
      </c>
      <c r="J5" s="93">
        <f>+'Таблица №4-ПОД'!L5/'Таблица №4-ПОД'!L$8*100</f>
        <v>32.92307692307692</v>
      </c>
      <c r="K5" s="93">
        <f>+'Таблица №4-ПОД'!M5/'Таблица №4-ПОД'!M$8*100</f>
        <v>3.5087719298245612</v>
      </c>
      <c r="L5" s="93">
        <f>+'Таблица №4-ПОД'!O5/'Таблица №4-ПОД'!O$8*100</f>
        <v>36.143435365545159</v>
      </c>
      <c r="M5" s="93">
        <f>+'Таблица №4-ПОД'!P5/'Таблица №4-ПОД'!P$8*100</f>
        <v>33.499501495513464</v>
      </c>
      <c r="N5" s="93">
        <f>+'Таблица №4-ПОД'!Q5/'Таблица №4-ПОД'!Q$8*100</f>
        <v>16.948378254910917</v>
      </c>
      <c r="O5" s="93">
        <f>+'Таблица №4-ПОД'!S5/'Таблица №4-ПОД'!S$8*100</f>
        <v>36.578715919085312</v>
      </c>
      <c r="P5" s="93">
        <f>+'Таблица №4-ПОД'!T5/'Таблица №4-ПОД'!T$8*100</f>
        <v>35.294117647058826</v>
      </c>
      <c r="Q5" s="93">
        <f>+'Таблица №4-ПОД'!U5/'Таблица №4-ПОД'!U$8*100</f>
        <v>17.512077294685991</v>
      </c>
      <c r="R5" s="93">
        <f>+'Таблица №4-ПОД'!W5/'Таблица №4-ПОД'!W$8*100</f>
        <v>35.922606345141553</v>
      </c>
      <c r="S5" s="93">
        <f>+'Таблица №4-ПОД'!X5/'Таблица №4-ПОД'!X$8*100</f>
        <v>35.361216730038024</v>
      </c>
      <c r="T5" s="93">
        <f>+'Таблица №4-ПОД'!Y5/'Таблица №4-ПОД'!Y$8*100</f>
        <v>67.142857142857139</v>
      </c>
      <c r="U5" s="93">
        <f>+'Таблица №4-ПОД'!AA5/'Таблица №4-ПОД'!AA$8*100</f>
        <v>42.613111726685133</v>
      </c>
      <c r="V5" s="93">
        <f>+'Таблица №4-ПОД'!AB5/'Таблица №4-ПОД'!AB$8*100</f>
        <v>44.949494949494948</v>
      </c>
      <c r="W5" s="93">
        <f>+'Таблица №4-ПОД'!AC5/'Таблица №4-ПОД'!AC$8*100</f>
        <v>14.492753623188406</v>
      </c>
      <c r="X5" s="93">
        <f>+'Таблица №4-ПОД'!AE5/'Таблица №4-ПОД'!AE$8*100</f>
        <v>44.329896907216494</v>
      </c>
      <c r="Y5" s="93">
        <f>+'Таблица №4-ПОД'!AF5/'Таблица №4-ПОД'!AF$8*100</f>
        <v>44.345238095238095</v>
      </c>
      <c r="Z5" s="93">
        <f>+'Таблица №4-ПОД'!AG5/'Таблица №4-ПОД'!AG$8*100</f>
        <v>32.653061224489797</v>
      </c>
      <c r="AA5" s="93">
        <f>+'Таблица №4-ПОД'!AI5/'Таблица №4-ПОД'!AI$8*100</f>
        <v>44.432194046306506</v>
      </c>
      <c r="AB5" s="93">
        <f>+'Таблица №4-ПОД'!AJ5/'Таблица №4-ПОД'!AJ$8*100</f>
        <v>42.982456140350877</v>
      </c>
      <c r="AC5" s="93">
        <f>+IF('Таблица №4-ПОД'!AK$8=0,0,'Таблица №4-ПОД'!AK5/'Таблица №4-ПОД'!AK$8*100)</f>
        <v>14.285714285714285</v>
      </c>
      <c r="AD5" s="93">
        <f>+'Таблица №4-ПОД'!AM5/'Таблица №4-ПОД'!AM$8*100</f>
        <v>46.704871060171918</v>
      </c>
      <c r="AE5" s="93">
        <f>+'Таблица №4-ПОД'!AN5/'Таблица №4-ПОД'!AN$8*100</f>
        <v>55.000000000000007</v>
      </c>
      <c r="AF5" s="93">
        <f>+'Таблица №4-ПОД'!AO5/'Таблица №4-ПОД'!AO$8*100</f>
        <v>58.461538461538467</v>
      </c>
      <c r="AG5" s="93">
        <f>+'Таблица №4-ПОД'!AQ5/'Таблица №4-ПОД'!AQ$8*100</f>
        <v>37.195663763995022</v>
      </c>
      <c r="AH5" s="93">
        <f>+'Таблица №4-ПОД'!AR5/'Таблица №4-ПОД'!AR$8*100</f>
        <v>35.362173038229379</v>
      </c>
      <c r="AI5" s="93">
        <f>+'Таблица №4-ПОД'!AS5/'Таблица №4-ПОД'!AS$8*100</f>
        <v>20.451272203552566</v>
      </c>
      <c r="AJ5" s="93">
        <f>+'Таблица №4-ПОД'!AT5/'Таблица №4-ПОД'!AT$8*100</f>
        <v>3.5087719298245612</v>
      </c>
    </row>
    <row r="6" spans="1:36" s="28" customFormat="1" ht="39" customHeight="1" x14ac:dyDescent="0.3">
      <c r="A6" s="46" t="s">
        <v>26</v>
      </c>
      <c r="B6" s="93">
        <f>+'Таблица №4-ПОД'!B6/'Таблица №4-ПОД'!B$8*100</f>
        <v>63.309661121967494</v>
      </c>
      <c r="C6" s="93">
        <f>+'Таблица №4-ПОД'!C6/'Таблица №4-ПОД'!C$8*100</f>
        <v>65.704697986577173</v>
      </c>
      <c r="D6" s="93">
        <f>+'Таблица №4-ПОД'!D6/'Таблица №4-ПОД'!D$8*100</f>
        <v>81.515711645101661</v>
      </c>
      <c r="E6" s="93">
        <f>'Таблица №4-ПОД'!F6/'Таблица №4-ПОД'!F$8*100</f>
        <v>63.404932378679391</v>
      </c>
      <c r="F6" s="93">
        <f>'Таблица №4-ПОД'!G6/'Таблица №4-ПОД'!G$8*100</f>
        <v>66.571428571428569</v>
      </c>
      <c r="G6" s="93">
        <f>'Таблица №4-ПОД'!H6/'Таблица №4-ПОД'!H$8*100</f>
        <v>0</v>
      </c>
      <c r="H6" s="93">
        <f>+'Таблица №4-ПОД'!J6/'Таблица №4-ПОД'!J$8*100</f>
        <v>62.104612618686438</v>
      </c>
      <c r="I6" s="93">
        <f>+'Таблица №4-ПОД'!K6/'Таблица №4-ПОД'!K$8*100</f>
        <v>67.350746268656707</v>
      </c>
      <c r="J6" s="93">
        <f>+'Таблица №4-ПОД'!L6/'Таблица №4-ПОД'!L$8*100</f>
        <v>64.615384615384613</v>
      </c>
      <c r="K6" s="93">
        <f>+'Таблица №4-ПОД'!M6/'Таблица №4-ПОД'!M$8*100</f>
        <v>96.491228070175438</v>
      </c>
      <c r="L6" s="93">
        <f>+'Таблица №4-ПОД'!O6/'Таблица №4-ПОД'!O$8*100</f>
        <v>63.856564634454848</v>
      </c>
      <c r="M6" s="93">
        <f>+'Таблица №4-ПОД'!P6/'Таблица №4-ПОД'!P$8*100</f>
        <v>66.500498504486544</v>
      </c>
      <c r="N6" s="93">
        <f>+'Таблица №4-ПОД'!Q6/'Таблица №4-ПОД'!Q$8*100</f>
        <v>82.36637734125172</v>
      </c>
      <c r="O6" s="93">
        <f>+'Таблица №4-ПОД'!S6/'Таблица №4-ПОД'!S$8*100</f>
        <v>63.421284080914688</v>
      </c>
      <c r="P6" s="93">
        <f>+'Таблица №4-ПОД'!T6/'Таблица №4-ПОД'!T$8*100</f>
        <v>64.705882352941174</v>
      </c>
      <c r="Q6" s="93">
        <f>+'Таблица №4-ПОД'!U6/'Таблица №4-ПОД'!U$8*100</f>
        <v>82.125603864734302</v>
      </c>
      <c r="R6" s="93">
        <f>+'Таблица №4-ПОД'!W6/'Таблица №4-ПОД'!W$8*100</f>
        <v>64.07739365485844</v>
      </c>
      <c r="S6" s="93">
        <f>+'Таблица №4-ПОД'!X6/'Таблица №4-ПОД'!X$8*100</f>
        <v>64.638783269961976</v>
      </c>
      <c r="T6" s="93">
        <f>+'Таблица №4-ПОД'!Y6/'Таблица №4-ПОД'!Y$8*100</f>
        <v>30</v>
      </c>
      <c r="U6" s="93">
        <f>+'Таблица №4-ПОД'!AA6/'Таблица №4-ПОД'!AA$8*100</f>
        <v>57.38688827331486</v>
      </c>
      <c r="V6" s="93">
        <f>+'Таблица №4-ПОД'!AB6/'Таблица №4-ПОД'!AB$8*100</f>
        <v>55.050505050505052</v>
      </c>
      <c r="W6" s="93">
        <f>+'Таблица №4-ПОД'!AC6/'Таблица №4-ПОД'!AC$8*100</f>
        <v>85.507246376811594</v>
      </c>
      <c r="X6" s="93">
        <f>+'Таблица №4-ПОД'!AE6/'Таблица №4-ПОД'!AE$8*100</f>
        <v>55.670103092783506</v>
      </c>
      <c r="Y6" s="93">
        <f>+'Таблица №4-ПОД'!AF6/'Таблица №4-ПОД'!AF$8*100</f>
        <v>55.654761904761905</v>
      </c>
      <c r="Z6" s="93">
        <f>+'Таблица №4-ПОД'!AG6/'Таблица №4-ПОД'!AG$8*100</f>
        <v>65.306122448979593</v>
      </c>
      <c r="AA6" s="93">
        <f>+'Таблица №4-ПОД'!AI6/'Таблица №4-ПОД'!AI$8*100</f>
        <v>55.567805953693494</v>
      </c>
      <c r="AB6" s="93">
        <f>+'Таблица №4-ПОД'!AJ6/'Таблица №4-ПОД'!AJ$8*100</f>
        <v>57.017543859649123</v>
      </c>
      <c r="AC6" s="93">
        <f>+IF('Таблица №4-ПОД'!AK$8=0,0,'Таблица №4-ПОД'!AK6/'Таблица №4-ПОД'!AK$8*100)</f>
        <v>85.714285714285708</v>
      </c>
      <c r="AD6" s="93">
        <f>+'Таблица №4-ПОД'!AM6/'Таблица №4-ПОД'!AM$8*100</f>
        <v>53.295128939828082</v>
      </c>
      <c r="AE6" s="93">
        <f>+'Таблица №4-ПОД'!AN6/'Таблица №4-ПОД'!AN$8*100</f>
        <v>45</v>
      </c>
      <c r="AF6" s="93">
        <f>+'Таблица №4-ПОД'!AO6/'Таблица №4-ПОД'!AO$8*100</f>
        <v>16.923076923076923</v>
      </c>
      <c r="AG6" s="93">
        <f>+'Таблица №4-ПОД'!AQ6/'Таблица №4-ПОД'!AQ$8*100</f>
        <v>62.803151472069189</v>
      </c>
      <c r="AH6" s="93">
        <f>+'Таблица №4-ПОД'!AR6/'Таблица №4-ПОД'!AR$8*100</f>
        <v>64.637826961770628</v>
      </c>
      <c r="AI6" s="93">
        <f>+'Таблица №4-ПОД'!AS6/'Таблица №4-ПОД'!AS$8*100</f>
        <v>78.324531925108019</v>
      </c>
      <c r="AJ6" s="93">
        <f>+'Таблица №4-ПОД'!AT6/'Таблица №4-ПОД'!AT$8*100</f>
        <v>96.491228070175438</v>
      </c>
    </row>
    <row r="7" spans="1:36" ht="39.950000000000003" customHeight="1" x14ac:dyDescent="0.3">
      <c r="A7" s="46" t="s">
        <v>27</v>
      </c>
      <c r="B7" s="93">
        <f>+'Таблица №4-ПОД'!B7/'Таблица №4-ПОД'!B$8*100</f>
        <v>0</v>
      </c>
      <c r="C7" s="93">
        <f>+'Таблица №4-ПОД'!C7/'Таблица №4-ПОД'!C$8*100</f>
        <v>0</v>
      </c>
      <c r="D7" s="93">
        <f>+'Таблица №4-ПОД'!D7/'Таблица №4-ПОД'!D$8*100</f>
        <v>0.92421441774491686</v>
      </c>
      <c r="E7" s="93">
        <f>'Таблица №4-ПОД'!F7/'Таблица №4-ПОД'!F$8*100</f>
        <v>0</v>
      </c>
      <c r="F7" s="93">
        <f>'Таблица №4-ПОД'!G7/'Таблица №4-ПОД'!G$8*100</f>
        <v>0</v>
      </c>
      <c r="G7" s="93">
        <f>'Таблица №4-ПОД'!H7/'Таблица №4-ПОД'!H$8*100</f>
        <v>4.3478260869565215</v>
      </c>
      <c r="H7" s="93">
        <f>+'Таблица №4-ПОД'!J7/'Таблица №4-ПОД'!J$8*100</f>
        <v>5.6182931625372206E-3</v>
      </c>
      <c r="I7" s="93">
        <f>+'Таблица №4-ПОД'!K7/'Таблица №4-ПОД'!K$8*100</f>
        <v>0</v>
      </c>
      <c r="J7" s="93">
        <f>+'Таблица №4-ПОД'!L7/'Таблица №4-ПОД'!L$8*100</f>
        <v>2.4615384615384617</v>
      </c>
      <c r="K7" s="93">
        <f>+'Таблица №4-ПОД'!M7/'Таблица №4-ПОД'!M$8*100</f>
        <v>0</v>
      </c>
      <c r="L7" s="93">
        <f>+'Таблица №4-ПОД'!O7/'Таблица №4-ПОД'!O$8*100</f>
        <v>0</v>
      </c>
      <c r="M7" s="93">
        <f>+'Таблица №4-ПОД'!P7/'Таблица №4-ПОД'!P$8*100</f>
        <v>0</v>
      </c>
      <c r="N7" s="93">
        <f>+'Таблица №4-ПОД'!Q7/'Таблица №4-ПОД'!Q$8*100</f>
        <v>0.68524440383736862</v>
      </c>
      <c r="O7" s="93">
        <f>+'Таблица №4-ПОД'!S7/'Таблица №4-ПОД'!S$8*100</f>
        <v>0</v>
      </c>
      <c r="P7" s="93">
        <f>+'Таблица №4-ПОД'!T7/'Таблица №4-ПОД'!T$8*100</f>
        <v>0</v>
      </c>
      <c r="Q7" s="93">
        <f>+'Таблица №4-ПОД'!U7/'Таблица №4-ПОД'!U$8*100</f>
        <v>0.36231884057971014</v>
      </c>
      <c r="R7" s="93">
        <f>+'Таблица №4-ПОД'!W7/'Таблица №4-ПОД'!W$8*100</f>
        <v>0</v>
      </c>
      <c r="S7" s="93">
        <f>+'Таблица №4-ПОД'!X7/'Таблица №4-ПОД'!X$8*100</f>
        <v>0</v>
      </c>
      <c r="T7" s="93">
        <f>+'Таблица №4-ПОД'!Y7/'Таблица №4-ПОД'!Y$8*100</f>
        <v>2.8571428571428572</v>
      </c>
      <c r="U7" s="93">
        <f>+'Таблица №4-ПОД'!AA7/'Таблица №4-ПОД'!AA$8*100</f>
        <v>0</v>
      </c>
      <c r="V7" s="93">
        <f>+'Таблица №4-ПОД'!AB7/'Таблица №4-ПОД'!AB$8*100</f>
        <v>0</v>
      </c>
      <c r="W7" s="93">
        <f>+'Таблица №4-ПОД'!AC7/'Таблица №4-ПОД'!AC$8*100</f>
        <v>0</v>
      </c>
      <c r="X7" s="93">
        <f>+'Таблица №4-ПОД'!AE7/'Таблица №4-ПОД'!AE$8*100</f>
        <v>0</v>
      </c>
      <c r="Y7" s="93">
        <f>+'Таблица №4-ПОД'!AF7/'Таблица №4-ПОД'!AF$8*100</f>
        <v>0</v>
      </c>
      <c r="Z7" s="93">
        <f>+'Таблица №4-ПОД'!AG7/'Таблица №4-ПОД'!AG$8*100</f>
        <v>2.0408163265306123</v>
      </c>
      <c r="AA7" s="93">
        <f>+'Таблица №4-ПОД'!AI7/'Таблица №4-ПОД'!AI$8*100</f>
        <v>0</v>
      </c>
      <c r="AB7" s="93">
        <f>+'Таблица №4-ПОД'!AJ7/'Таблица №4-ПОД'!AJ$8*100</f>
        <v>0</v>
      </c>
      <c r="AC7" s="93">
        <f>+IF('Таблица №4-ПОД'!AK$8=0,0,'Таблица №4-ПОД'!AK7/'Таблица №4-ПОД'!AK$8*100)</f>
        <v>0</v>
      </c>
      <c r="AD7" s="93">
        <f>+'Таблица №4-ПОД'!AM7/'Таблица №4-ПОД'!AM$8*100</f>
        <v>0</v>
      </c>
      <c r="AE7" s="93">
        <f>+'Таблица №4-ПОД'!AN7/'Таблица №4-ПОД'!AN$8*100</f>
        <v>0</v>
      </c>
      <c r="AF7" s="93">
        <f>+'Таблица №4-ПОД'!AO7/'Таблица №4-ПОД'!AO$8*100</f>
        <v>24.615384615384617</v>
      </c>
      <c r="AG7" s="93">
        <f>+'Таблица №4-ПОД'!AQ7/'Таблица №4-ПОД'!AQ$8*100</f>
        <v>1.1847639357857947E-3</v>
      </c>
      <c r="AH7" s="93">
        <f>+'Таблица №4-ПОД'!AR7/'Таблица №4-ПОД'!AR$8*100</f>
        <v>0</v>
      </c>
      <c r="AI7" s="93">
        <f>+'Таблица №4-ПОД'!AS7/'Таблица №4-ПОД'!AS$8*100</f>
        <v>1.2241958713394143</v>
      </c>
      <c r="AJ7" s="93">
        <f>+'Таблица №4-ПОД'!AT7/'Таблица №4-ПОД'!AT$8*100</f>
        <v>0</v>
      </c>
    </row>
    <row r="8" spans="1:36" s="28" customFormat="1" ht="39.950000000000003" customHeight="1" x14ac:dyDescent="0.3">
      <c r="A8" s="46" t="s">
        <v>28</v>
      </c>
      <c r="B8" s="93">
        <f t="shared" ref="B8:AI8" si="0">+SUM(B5:B7)</f>
        <v>100</v>
      </c>
      <c r="C8" s="93">
        <f t="shared" si="0"/>
        <v>100</v>
      </c>
      <c r="D8" s="93">
        <f t="shared" si="0"/>
        <v>100</v>
      </c>
      <c r="E8" s="93">
        <f t="shared" si="0"/>
        <v>100</v>
      </c>
      <c r="F8" s="93">
        <f t="shared" si="0"/>
        <v>100</v>
      </c>
      <c r="G8" s="93">
        <f t="shared" si="0"/>
        <v>100</v>
      </c>
      <c r="H8" s="93">
        <f t="shared" si="0"/>
        <v>100</v>
      </c>
      <c r="I8" s="93">
        <f t="shared" si="0"/>
        <v>100</v>
      </c>
      <c r="J8" s="93">
        <f t="shared" si="0"/>
        <v>100</v>
      </c>
      <c r="K8" s="93">
        <f t="shared" si="0"/>
        <v>100</v>
      </c>
      <c r="L8" s="93">
        <f t="shared" si="0"/>
        <v>100</v>
      </c>
      <c r="M8" s="93">
        <f t="shared" si="0"/>
        <v>100</v>
      </c>
      <c r="N8" s="93">
        <f t="shared" si="0"/>
        <v>100.00000000000001</v>
      </c>
      <c r="O8" s="93">
        <f t="shared" si="0"/>
        <v>100</v>
      </c>
      <c r="P8" s="93">
        <f t="shared" si="0"/>
        <v>100</v>
      </c>
      <c r="Q8" s="93">
        <f t="shared" si="0"/>
        <v>100</v>
      </c>
      <c r="R8" s="93">
        <f t="shared" si="0"/>
        <v>100</v>
      </c>
      <c r="S8" s="93">
        <f t="shared" si="0"/>
        <v>100</v>
      </c>
      <c r="T8" s="93">
        <f t="shared" si="0"/>
        <v>100</v>
      </c>
      <c r="U8" s="93">
        <f t="shared" si="0"/>
        <v>100</v>
      </c>
      <c r="V8" s="93">
        <f t="shared" si="0"/>
        <v>100</v>
      </c>
      <c r="W8" s="93">
        <f t="shared" si="0"/>
        <v>100</v>
      </c>
      <c r="X8" s="93">
        <f t="shared" si="0"/>
        <v>100</v>
      </c>
      <c r="Y8" s="93">
        <f t="shared" si="0"/>
        <v>100</v>
      </c>
      <c r="Z8" s="93">
        <f t="shared" si="0"/>
        <v>100.00000000000001</v>
      </c>
      <c r="AA8" s="93">
        <f t="shared" si="0"/>
        <v>100</v>
      </c>
      <c r="AB8" s="93">
        <f t="shared" si="0"/>
        <v>100</v>
      </c>
      <c r="AC8" s="93">
        <f>+SUM(AC5:AC7)</f>
        <v>100</v>
      </c>
      <c r="AD8" s="93">
        <f t="shared" si="0"/>
        <v>100</v>
      </c>
      <c r="AE8" s="93">
        <f t="shared" si="0"/>
        <v>100</v>
      </c>
      <c r="AF8" s="93">
        <f t="shared" si="0"/>
        <v>100</v>
      </c>
      <c r="AG8" s="93">
        <f t="shared" si="0"/>
        <v>100</v>
      </c>
      <c r="AH8" s="93">
        <f t="shared" si="0"/>
        <v>100</v>
      </c>
      <c r="AI8" s="93">
        <f t="shared" si="0"/>
        <v>100</v>
      </c>
      <c r="AJ8" s="93">
        <f>+SUM(AJ5:AJ7)</f>
        <v>100</v>
      </c>
    </row>
    <row r="10" spans="1:36" ht="15.75" x14ac:dyDescent="0.25">
      <c r="A10" s="24" t="s">
        <v>96</v>
      </c>
    </row>
    <row r="11" spans="1:36" ht="15.75" x14ac:dyDescent="0.25">
      <c r="A11" s="24" t="s">
        <v>97</v>
      </c>
    </row>
  </sheetData>
  <mergeCells count="14">
    <mergeCell ref="X3:Z3"/>
    <mergeCell ref="AA3:AC3"/>
    <mergeCell ref="AG3:AJ3"/>
    <mergeCell ref="A1:AJ1"/>
    <mergeCell ref="A2:AJ2"/>
    <mergeCell ref="A3:A4"/>
    <mergeCell ref="B3:D3"/>
    <mergeCell ref="E3:G3"/>
    <mergeCell ref="H3:K3"/>
    <mergeCell ref="L3:N3"/>
    <mergeCell ref="O3:Q3"/>
    <mergeCell ref="R3:T3"/>
    <mergeCell ref="U3:W3"/>
    <mergeCell ref="AD3:AF3"/>
  </mergeCells>
  <printOptions horizontalCentered="1" verticalCentered="1"/>
  <pageMargins left="0.19685039370078741" right="0.19685039370078741" top="0.98425196850393704" bottom="0.98425196850393704" header="0.51181102362204722" footer="0.51181102362204722"/>
  <pageSetup paperSize="9" scale="44" orientation="landscape" r:id="rId1"/>
  <headerFooter alignWithMargins="0">
    <oddHeader>&amp;R&amp;"Times New Roman,Regular"&amp;12Таблица №4.1-ПОД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K20"/>
  <sheetViews>
    <sheetView showGridLines="0" zoomScale="90" zoomScaleNormal="90" workbookViewId="0">
      <selection sqref="A1:H1"/>
    </sheetView>
  </sheetViews>
  <sheetFormatPr defaultColWidth="9.140625" defaultRowHeight="13.5" customHeight="1" x14ac:dyDescent="0.25"/>
  <cols>
    <col min="1" max="1" width="59.42578125" style="8" customWidth="1"/>
    <col min="2" max="8" width="12.42578125" style="6" customWidth="1"/>
    <col min="9" max="16384" width="9.140625" style="6"/>
  </cols>
  <sheetData>
    <row r="1" spans="1:11" ht="40.5" customHeight="1" x14ac:dyDescent="0.25">
      <c r="A1" s="151" t="s">
        <v>68</v>
      </c>
      <c r="B1" s="151"/>
      <c r="C1" s="151"/>
      <c r="D1" s="151"/>
      <c r="E1" s="151"/>
      <c r="F1" s="151"/>
      <c r="G1" s="151"/>
      <c r="H1" s="151"/>
    </row>
    <row r="2" spans="1:11" ht="13.5" customHeight="1" x14ac:dyDescent="0.25">
      <c r="A2" s="17"/>
    </row>
    <row r="3" spans="1:11" ht="30.75" customHeight="1" x14ac:dyDescent="0.25">
      <c r="A3" s="155" t="s">
        <v>46</v>
      </c>
      <c r="B3" s="87">
        <v>2025</v>
      </c>
      <c r="C3" s="152">
        <v>2026</v>
      </c>
      <c r="D3" s="153"/>
      <c r="E3" s="153"/>
      <c r="F3" s="153"/>
      <c r="G3" s="153"/>
      <c r="H3" s="154"/>
    </row>
    <row r="4" spans="1:11" ht="32.25" customHeight="1" x14ac:dyDescent="0.25">
      <c r="A4" s="156"/>
      <c r="B4" s="67">
        <v>12</v>
      </c>
      <c r="C4" s="67">
        <v>1</v>
      </c>
      <c r="D4" s="67">
        <v>2</v>
      </c>
      <c r="E4" s="67">
        <v>3</v>
      </c>
      <c r="F4" s="67">
        <v>4</v>
      </c>
      <c r="G4" s="67">
        <v>5</v>
      </c>
      <c r="H4" s="67">
        <v>6</v>
      </c>
    </row>
    <row r="5" spans="1:11" ht="35.1" customHeight="1" x14ac:dyDescent="0.25">
      <c r="A5" s="10" t="s">
        <v>14</v>
      </c>
      <c r="B5" s="94">
        <v>1229980</v>
      </c>
      <c r="C5" s="94">
        <v>1228187</v>
      </c>
      <c r="D5" s="94">
        <v>1235314</v>
      </c>
      <c r="E5" s="94">
        <v>1235867</v>
      </c>
      <c r="F5" s="94">
        <v>1235382</v>
      </c>
      <c r="G5" s="94">
        <v>1245118</v>
      </c>
      <c r="H5" s="94">
        <v>1243780</v>
      </c>
      <c r="K5" s="53"/>
    </row>
    <row r="6" spans="1:11" ht="35.1" customHeight="1" x14ac:dyDescent="0.25">
      <c r="A6" s="10" t="s">
        <v>15</v>
      </c>
      <c r="B6" s="94">
        <v>423950</v>
      </c>
      <c r="C6" s="94">
        <v>423601</v>
      </c>
      <c r="D6" s="94">
        <v>421897</v>
      </c>
      <c r="E6" s="94">
        <v>421840</v>
      </c>
      <c r="F6" s="94">
        <v>421965</v>
      </c>
      <c r="G6" s="94">
        <v>418869</v>
      </c>
      <c r="H6" s="94">
        <v>418416</v>
      </c>
      <c r="K6" s="53"/>
    </row>
    <row r="7" spans="1:11" ht="35.1" customHeight="1" x14ac:dyDescent="0.25">
      <c r="A7" s="76" t="s">
        <v>55</v>
      </c>
      <c r="B7" s="94">
        <v>1014301</v>
      </c>
      <c r="C7" s="94">
        <v>1013213</v>
      </c>
      <c r="D7" s="94">
        <v>1020477</v>
      </c>
      <c r="E7" s="94">
        <v>1019573</v>
      </c>
      <c r="F7" s="94">
        <v>1018527</v>
      </c>
      <c r="G7" s="94">
        <v>1024452</v>
      </c>
      <c r="H7" s="94">
        <v>1023227</v>
      </c>
      <c r="K7" s="53"/>
    </row>
    <row r="8" spans="1:11" ht="35.1" customHeight="1" x14ac:dyDescent="0.25">
      <c r="A8" s="10" t="s">
        <v>4</v>
      </c>
      <c r="B8" s="94">
        <v>1064091</v>
      </c>
      <c r="C8" s="94">
        <v>1063204</v>
      </c>
      <c r="D8" s="94">
        <v>1066368</v>
      </c>
      <c r="E8" s="94">
        <v>1066535</v>
      </c>
      <c r="F8" s="94">
        <v>1065905</v>
      </c>
      <c r="G8" s="94">
        <v>1066500</v>
      </c>
      <c r="H8" s="94">
        <v>1065534</v>
      </c>
      <c r="K8" s="53"/>
    </row>
    <row r="9" spans="1:11" ht="35.1" customHeight="1" x14ac:dyDescent="0.25">
      <c r="A9" s="22" t="s">
        <v>58</v>
      </c>
      <c r="B9" s="94">
        <v>518183</v>
      </c>
      <c r="C9" s="94">
        <v>517902</v>
      </c>
      <c r="D9" s="94">
        <v>526992</v>
      </c>
      <c r="E9" s="94">
        <v>527044</v>
      </c>
      <c r="F9" s="94">
        <v>527328</v>
      </c>
      <c r="G9" s="94">
        <v>533483</v>
      </c>
      <c r="H9" s="94">
        <v>533420</v>
      </c>
      <c r="K9" s="53"/>
    </row>
    <row r="10" spans="1:11" ht="34.5" customHeight="1" x14ac:dyDescent="0.25">
      <c r="A10" s="76" t="s">
        <v>77</v>
      </c>
      <c r="B10" s="94">
        <v>399965</v>
      </c>
      <c r="C10" s="94">
        <v>399734</v>
      </c>
      <c r="D10" s="94">
        <v>399269</v>
      </c>
      <c r="E10" s="94">
        <v>399195</v>
      </c>
      <c r="F10" s="94">
        <v>399123</v>
      </c>
      <c r="G10" s="94">
        <v>397111</v>
      </c>
      <c r="H10" s="94">
        <v>396810</v>
      </c>
      <c r="K10" s="53"/>
    </row>
    <row r="11" spans="1:11" ht="35.1" customHeight="1" x14ac:dyDescent="0.25">
      <c r="A11" s="20" t="s">
        <v>78</v>
      </c>
      <c r="B11" s="94">
        <v>192918</v>
      </c>
      <c r="C11" s="94">
        <v>192977</v>
      </c>
      <c r="D11" s="94">
        <v>194170</v>
      </c>
      <c r="E11" s="94">
        <v>194269</v>
      </c>
      <c r="F11" s="94">
        <v>194395</v>
      </c>
      <c r="G11" s="94">
        <v>195974</v>
      </c>
      <c r="H11" s="94">
        <v>196088</v>
      </c>
      <c r="K11" s="53"/>
    </row>
    <row r="12" spans="1:11" ht="35.1" customHeight="1" x14ac:dyDescent="0.25">
      <c r="A12" s="16" t="s">
        <v>5</v>
      </c>
      <c r="B12" s="94">
        <v>142027</v>
      </c>
      <c r="C12" s="94">
        <v>142026</v>
      </c>
      <c r="D12" s="94">
        <v>143503</v>
      </c>
      <c r="E12" s="94">
        <v>143535</v>
      </c>
      <c r="F12" s="94">
        <v>143687</v>
      </c>
      <c r="G12" s="94">
        <v>144023</v>
      </c>
      <c r="H12" s="94">
        <v>143985</v>
      </c>
      <c r="K12" s="53"/>
    </row>
    <row r="13" spans="1:11" ht="35.1" customHeight="1" x14ac:dyDescent="0.25">
      <c r="A13" s="20" t="s">
        <v>103</v>
      </c>
      <c r="B13" s="94">
        <v>83255</v>
      </c>
      <c r="C13" s="94">
        <v>83255</v>
      </c>
      <c r="D13" s="94">
        <v>82988</v>
      </c>
      <c r="E13" s="94">
        <v>83006</v>
      </c>
      <c r="F13" s="94">
        <v>83035</v>
      </c>
      <c r="G13" s="94">
        <v>81898</v>
      </c>
      <c r="H13" s="94">
        <v>81848</v>
      </c>
      <c r="K13" s="53"/>
    </row>
    <row r="14" spans="1:11" ht="35.1" customHeight="1" x14ac:dyDescent="0.25">
      <c r="A14" s="84" t="s">
        <v>52</v>
      </c>
      <c r="B14" s="94">
        <v>57566</v>
      </c>
      <c r="C14" s="94">
        <v>57591</v>
      </c>
      <c r="D14" s="94">
        <v>61451</v>
      </c>
      <c r="E14" s="94">
        <v>61531</v>
      </c>
      <c r="F14" s="94">
        <v>61596</v>
      </c>
      <c r="G14" s="94">
        <v>62482</v>
      </c>
      <c r="H14" s="94">
        <v>62468</v>
      </c>
      <c r="K14" s="53"/>
    </row>
    <row r="15" spans="1:11" ht="35.1" customHeight="1" x14ac:dyDescent="0.25">
      <c r="A15" s="19" t="s">
        <v>21</v>
      </c>
      <c r="B15" s="94">
        <f>SUM(B5:B14)</f>
        <v>5126236</v>
      </c>
      <c r="C15" s="94">
        <f t="shared" ref="C15:H15" si="0">SUM(C5:C14)</f>
        <v>5121690</v>
      </c>
      <c r="D15" s="94">
        <f t="shared" si="0"/>
        <v>5152429</v>
      </c>
      <c r="E15" s="94">
        <f t="shared" si="0"/>
        <v>5152395</v>
      </c>
      <c r="F15" s="94">
        <f t="shared" si="0"/>
        <v>5150943</v>
      </c>
      <c r="G15" s="94">
        <f t="shared" si="0"/>
        <v>5169910</v>
      </c>
      <c r="H15" s="94">
        <f t="shared" si="0"/>
        <v>5165576</v>
      </c>
      <c r="J15" s="53"/>
      <c r="K15" s="53"/>
    </row>
    <row r="16" spans="1:11" ht="18.75" customHeight="1" x14ac:dyDescent="0.25">
      <c r="A16" s="7"/>
      <c r="B16" s="74"/>
      <c r="C16" s="74"/>
      <c r="D16" s="74"/>
      <c r="E16" s="74"/>
      <c r="F16" s="74"/>
      <c r="G16" s="74"/>
    </row>
    <row r="17" spans="1:8" ht="21" customHeight="1" x14ac:dyDescent="0.25">
      <c r="A17" s="158" t="s">
        <v>30</v>
      </c>
      <c r="B17" s="159"/>
      <c r="C17" s="159"/>
      <c r="D17" s="159"/>
      <c r="E17" s="112"/>
      <c r="F17" s="112"/>
      <c r="G17" s="112"/>
      <c r="H17"/>
    </row>
    <row r="18" spans="1:8" ht="21" customHeight="1" x14ac:dyDescent="0.25">
      <c r="A18" s="158" t="s">
        <v>41</v>
      </c>
      <c r="B18" s="159"/>
      <c r="C18" s="159"/>
      <c r="D18" s="159"/>
      <c r="E18" s="112"/>
      <c r="F18" s="112"/>
      <c r="G18" s="112"/>
      <c r="H18"/>
    </row>
    <row r="19" spans="1:8" ht="21" customHeight="1" x14ac:dyDescent="0.25">
      <c r="A19" s="157" t="s">
        <v>31</v>
      </c>
      <c r="B19" s="157"/>
      <c r="C19" s="157"/>
      <c r="D19" s="157"/>
      <c r="E19" s="157"/>
      <c r="F19" s="157"/>
      <c r="G19" s="157"/>
      <c r="H19" s="157"/>
    </row>
    <row r="20" spans="1:8" ht="13.5" customHeight="1" x14ac:dyDescent="0.25">
      <c r="A20" s="24" t="s">
        <v>98</v>
      </c>
      <c r="B20" s="111"/>
      <c r="C20" s="111"/>
      <c r="D20" s="111"/>
      <c r="E20" s="111"/>
      <c r="F20" s="111"/>
      <c r="G20" s="111"/>
      <c r="H20"/>
    </row>
  </sheetData>
  <mergeCells count="6">
    <mergeCell ref="A1:H1"/>
    <mergeCell ref="C3:H3"/>
    <mergeCell ref="A3:A4"/>
    <mergeCell ref="A19:H19"/>
    <mergeCell ref="A17:D17"/>
    <mergeCell ref="A18:D18"/>
  </mergeCells>
  <phoneticPr fontId="0" type="noConversion"/>
  <conditionalFormatting sqref="B5:H15">
    <cfRule type="expression" dxfId="0" priority="1">
      <formula>AND(COUNTIF($B$5:$H$15,B5)&gt;1,NOT(AND(ROW()=13,OR(COLUMN()=2,COLUMN()=3),B5=83255,$B$3=2025,$C$3=2026,$B$4=12,$C$4=1)))</formula>
    </cfRule>
  </conditionalFormatting>
  <printOptions horizontalCentered="1" verticalCentered="1"/>
  <pageMargins left="0.19685039370078741" right="0.19685039370078741" top="0.6692913385826772" bottom="0.47244094488188981" header="0.31496062992125984" footer="0.19685039370078741"/>
  <pageSetup paperSize="9" scale="90" orientation="landscape" r:id="rId1"/>
  <headerFooter alignWithMargins="0">
    <oddHeader>&amp;R&amp;"Times New Roman,Regular"&amp;12&amp;A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H19"/>
  <sheetViews>
    <sheetView showGridLines="0" zoomScale="90" zoomScaleNormal="90" workbookViewId="0">
      <selection sqref="A1:H1"/>
    </sheetView>
  </sheetViews>
  <sheetFormatPr defaultColWidth="9.140625" defaultRowHeight="13.5" customHeight="1" x14ac:dyDescent="0.25"/>
  <cols>
    <col min="1" max="1" width="58.28515625" style="8" customWidth="1"/>
    <col min="2" max="7" width="10.42578125" style="6" customWidth="1"/>
    <col min="8" max="16384" width="9.140625" style="6"/>
  </cols>
  <sheetData>
    <row r="1" spans="1:8" ht="42" customHeight="1" x14ac:dyDescent="0.25">
      <c r="A1" s="165" t="s">
        <v>69</v>
      </c>
      <c r="B1" s="165"/>
      <c r="C1" s="165"/>
      <c r="D1" s="165"/>
      <c r="E1" s="165"/>
      <c r="F1" s="165"/>
      <c r="G1" s="165"/>
      <c r="H1" s="165"/>
    </row>
    <row r="2" spans="1:8" ht="18.75" customHeight="1" x14ac:dyDescent="0.25">
      <c r="B2" s="59"/>
      <c r="C2" s="60"/>
      <c r="D2" s="60"/>
      <c r="E2" s="60"/>
      <c r="F2" s="60"/>
      <c r="G2" s="60"/>
      <c r="H2" s="80" t="s">
        <v>18</v>
      </c>
    </row>
    <row r="3" spans="1:8" ht="33.75" customHeight="1" x14ac:dyDescent="0.25">
      <c r="A3" s="160" t="s">
        <v>48</v>
      </c>
      <c r="B3" s="52">
        <v>2025</v>
      </c>
      <c r="C3" s="162">
        <v>2026</v>
      </c>
      <c r="D3" s="163"/>
      <c r="E3" s="163"/>
      <c r="F3" s="163"/>
      <c r="G3" s="163"/>
      <c r="H3" s="164"/>
    </row>
    <row r="4" spans="1:8" ht="27.75" customHeight="1" x14ac:dyDescent="0.25">
      <c r="A4" s="161"/>
      <c r="B4" s="9">
        <v>12</v>
      </c>
      <c r="C4" s="79">
        <v>1</v>
      </c>
      <c r="D4" s="79">
        <v>2</v>
      </c>
      <c r="E4" s="79">
        <v>3</v>
      </c>
      <c r="F4" s="79">
        <v>4</v>
      </c>
      <c r="G4" s="79">
        <v>5</v>
      </c>
      <c r="H4" s="79">
        <v>6</v>
      </c>
    </row>
    <row r="5" spans="1:8" ht="35.1" customHeight="1" x14ac:dyDescent="0.25">
      <c r="A5" s="10" t="s">
        <v>38</v>
      </c>
      <c r="B5" s="95">
        <f>+'Таблица №1-ПФ'!B5/'Таблица №1-ПФ'!B$15*100</f>
        <v>23.993823148212449</v>
      </c>
      <c r="C5" s="95">
        <f>+'Таблица №1-ПФ'!C5/'Таблица №1-ПФ'!C$15*100</f>
        <v>23.980112033332748</v>
      </c>
      <c r="D5" s="95">
        <f>+'Таблица №1-ПФ'!D5/'Таблица №1-ПФ'!D$15*100</f>
        <v>23.975371615989275</v>
      </c>
      <c r="E5" s="95">
        <f>+'Таблица №1-ПФ'!E5/'Таблица №1-ПФ'!E$15*100</f>
        <v>23.986262699191347</v>
      </c>
      <c r="F5" s="95">
        <f>+'Таблица №1-ПФ'!F5/'Таблица №1-ПФ'!F$15*100</f>
        <v>23.983608438299552</v>
      </c>
      <c r="G5" s="95">
        <f>+'Таблица №1-ПФ'!G5/'Таблица №1-ПФ'!G$15*100</f>
        <v>24.083939565679096</v>
      </c>
      <c r="H5" s="95">
        <f>+'Таблица №1-ПФ'!H5/'Таблица №1-ПФ'!H$15*100</f>
        <v>24.078244129986665</v>
      </c>
    </row>
    <row r="6" spans="1:8" ht="35.1" customHeight="1" x14ac:dyDescent="0.25">
      <c r="A6" s="10" t="s">
        <v>39</v>
      </c>
      <c r="B6" s="95">
        <f>+'Таблица №1-ПФ'!B6/'Таблица №1-ПФ'!B$15*100</f>
        <v>8.2702005916231709</v>
      </c>
      <c r="C6" s="95">
        <f>+'Таблица №1-ПФ'!C6/'Таблица №1-ПФ'!C$15*100</f>
        <v>8.2707270451745423</v>
      </c>
      <c r="D6" s="95">
        <f>+'Таблица №1-ПФ'!D6/'Таблица №1-ПФ'!D$15*100</f>
        <v>8.1883127356048959</v>
      </c>
      <c r="E6" s="95">
        <f>+'Таблица №1-ПФ'!E6/'Таблица №1-ПФ'!E$15*100</f>
        <v>8.1872604875984862</v>
      </c>
      <c r="F6" s="95">
        <f>+'Таблица №1-ПФ'!F6/'Таблица №1-ПФ'!F$15*100</f>
        <v>8.1919951356479785</v>
      </c>
      <c r="G6" s="95">
        <f>+'Таблица №1-ПФ'!G6/'Таблица №1-ПФ'!G$15*100</f>
        <v>8.1020559352097035</v>
      </c>
      <c r="H6" s="95">
        <f>+'Таблица №1-ПФ'!H6/'Таблица №1-ПФ'!H$15*100</f>
        <v>8.1000840951715745</v>
      </c>
    </row>
    <row r="7" spans="1:8" ht="35.1" customHeight="1" x14ac:dyDescent="0.25">
      <c r="A7" s="76" t="s">
        <v>60</v>
      </c>
      <c r="B7" s="95">
        <f>+'Таблица №1-ПФ'!B7/'Таблица №1-ПФ'!B$15*100</f>
        <v>19.786467107639989</v>
      </c>
      <c r="C7" s="95">
        <f>+'Таблица №1-ПФ'!C7/'Таблица №1-ПФ'!C$15*100</f>
        <v>19.782786541161219</v>
      </c>
      <c r="D7" s="95">
        <f>+'Таблица №1-ПФ'!D7/'Таблица №1-ПФ'!D$15*100</f>
        <v>19.805745988930656</v>
      </c>
      <c r="E7" s="95">
        <f>+'Таблица №1-ПФ'!E7/'Таблица №1-ПФ'!E$15*100</f>
        <v>19.788331445861584</v>
      </c>
      <c r="F7" s="95">
        <f>+'Таблица №1-ПФ'!F7/'Таблица №1-ПФ'!F$15*100</f>
        <v>19.773602619947454</v>
      </c>
      <c r="G7" s="95">
        <f>+'Таблица №1-ПФ'!G7/'Таблица №1-ПФ'!G$15*100</f>
        <v>19.815664102469867</v>
      </c>
      <c r="H7" s="95">
        <f>+'Таблица №1-ПФ'!H7/'Таблица №1-ПФ'!H$15*100</f>
        <v>19.808575074686736</v>
      </c>
    </row>
    <row r="8" spans="1:8" ht="35.1" customHeight="1" x14ac:dyDescent="0.25">
      <c r="A8" s="10" t="s">
        <v>37</v>
      </c>
      <c r="B8" s="95">
        <f>+'Таблица №1-ПФ'!B8/'Таблица №1-ПФ'!B$15*100</f>
        <v>20.757745058947734</v>
      </c>
      <c r="C8" s="95">
        <f>+'Таблица №1-ПФ'!C8/'Таблица №1-ПФ'!C$15*100</f>
        <v>20.758851082357584</v>
      </c>
      <c r="D8" s="95">
        <f>+'Таблица №1-ПФ'!D8/'Таблица №1-ПФ'!D$15*100</f>
        <v>20.696413283909397</v>
      </c>
      <c r="E8" s="95">
        <f>+'Таблица №1-ПФ'!E8/'Таблица №1-ПФ'!E$15*100</f>
        <v>20.699791068037289</v>
      </c>
      <c r="F8" s="95">
        <f>+'Таблица №1-ПФ'!F8/'Таблица №1-ПФ'!F$15*100</f>
        <v>20.693395364693419</v>
      </c>
      <c r="G8" s="95">
        <f>+'Таблица №1-ПФ'!G8/'Таблица №1-ПФ'!G$15*100</f>
        <v>20.628985804395047</v>
      </c>
      <c r="H8" s="95">
        <f>+'Таблица №1-ПФ'!H8/'Таблица №1-ПФ'!H$15*100</f>
        <v>20.627593128046126</v>
      </c>
    </row>
    <row r="9" spans="1:8" ht="35.1" customHeight="1" x14ac:dyDescent="0.25">
      <c r="A9" s="76" t="s">
        <v>59</v>
      </c>
      <c r="B9" s="95">
        <f>+'Таблица №1-ПФ'!B9/'Таблица №1-ПФ'!B$15*100</f>
        <v>10.108449942608964</v>
      </c>
      <c r="C9" s="95">
        <f>+'Таблица №1-ПФ'!C9/'Таблица №1-ПФ'!C$15*100</f>
        <v>10.111935708721145</v>
      </c>
      <c r="D9" s="95">
        <f>+'Таблица №1-ПФ'!D9/'Таблица №1-ПФ'!D$15*100</f>
        <v>10.228030313469628</v>
      </c>
      <c r="E9" s="95">
        <f>+'Таблица №1-ПФ'!E9/'Таблица №1-ПФ'!E$15*100</f>
        <v>10.229107046334763</v>
      </c>
      <c r="F9" s="95">
        <f>+'Таблица №1-ПФ'!F9/'Таблица №1-ПФ'!F$15*100</f>
        <v>10.237504084203611</v>
      </c>
      <c r="G9" s="95">
        <f>+'Таблица №1-ПФ'!G9/'Таблица №1-ПФ'!G$15*100</f>
        <v>10.318999750479216</v>
      </c>
      <c r="H9" s="95">
        <f>+'Таблица №1-ПФ'!H9/'Таблица №1-ПФ'!H$15*100</f>
        <v>10.326437942254648</v>
      </c>
    </row>
    <row r="10" spans="1:8" ht="35.1" customHeight="1" x14ac:dyDescent="0.25">
      <c r="A10" s="76" t="s">
        <v>80</v>
      </c>
      <c r="B10" s="95">
        <f>+'Таблица №1-ПФ'!B10/'Таблица №1-ПФ'!B$15*100</f>
        <v>7.8023134323117391</v>
      </c>
      <c r="C10" s="95">
        <f>+'Таблица №1-ПФ'!C10/'Таблица №1-ПФ'!C$15*100</f>
        <v>7.8047285173448611</v>
      </c>
      <c r="D10" s="95">
        <f>+'Таблица №1-ПФ'!D10/'Таблица №1-ПФ'!D$15*100</f>
        <v>7.7491412302818725</v>
      </c>
      <c r="E10" s="95">
        <f>+'Таблица №1-ПФ'!E10/'Таблица №1-ПФ'!E$15*100</f>
        <v>7.747756140590929</v>
      </c>
      <c r="F10" s="95">
        <f>+'Таблица №1-ПФ'!F10/'Таблица №1-ПФ'!F$15*100</f>
        <v>7.7485423542834777</v>
      </c>
      <c r="G10" s="95">
        <f>+'Таблица №1-ПФ'!G10/'Таблица №1-ПФ'!G$15*100</f>
        <v>7.6811975450249621</v>
      </c>
      <c r="H10" s="95">
        <f>+'Таблица №1-ПФ'!H10/'Таблица №1-ПФ'!H$15*100</f>
        <v>7.6818151547862232</v>
      </c>
    </row>
    <row r="11" spans="1:8" ht="35.1" customHeight="1" x14ac:dyDescent="0.25">
      <c r="A11" s="51" t="s">
        <v>81</v>
      </c>
      <c r="B11" s="95">
        <f>+'Таблица №1-ПФ'!B11/'Таблица №1-ПФ'!B$15*100</f>
        <v>3.7633460496161315</v>
      </c>
      <c r="C11" s="95">
        <f>+'Таблица №1-ПФ'!C11/'Таблица №1-ПФ'!C$15*100</f>
        <v>3.767838350232052</v>
      </c>
      <c r="D11" s="95">
        <f>+'Таблица №1-ПФ'!D11/'Таблица №1-ПФ'!D$15*100</f>
        <v>3.7685138407535552</v>
      </c>
      <c r="E11" s="95">
        <f>+'Таблица №1-ПФ'!E11/'Таблица №1-ПФ'!E$15*100</f>
        <v>3.7704601452334305</v>
      </c>
      <c r="F11" s="95">
        <f>+'Таблица №1-ПФ'!F11/'Таблица №1-ПФ'!F$15*100</f>
        <v>3.7739691547741843</v>
      </c>
      <c r="G11" s="95">
        <f>+'Таблица №1-ПФ'!G11/'Таблица №1-ПФ'!G$15*100</f>
        <v>3.7906656015288469</v>
      </c>
      <c r="H11" s="95">
        <f>+'Таблица №1-ПФ'!H11/'Таблица №1-ПФ'!H$15*100</f>
        <v>3.7960529474350975</v>
      </c>
    </row>
    <row r="12" spans="1:8" ht="34.5" customHeight="1" x14ac:dyDescent="0.25">
      <c r="A12" s="3" t="s">
        <v>40</v>
      </c>
      <c r="B12" s="95">
        <f>+'Таблица №1-ПФ'!B12/'Таблица №1-ПФ'!B$15*100</f>
        <v>2.7705903512830856</v>
      </c>
      <c r="C12" s="95">
        <f>+'Таблица №1-ПФ'!C12/'Таблица №1-ПФ'!C$15*100</f>
        <v>2.7730299959583653</v>
      </c>
      <c r="D12" s="95">
        <f>+'Таблица №1-ПФ'!D12/'Таблица №1-ПФ'!D$15*100</f>
        <v>2.7851524009355586</v>
      </c>
      <c r="E12" s="95">
        <f>+'Таблица №1-ПФ'!E12/'Таблица №1-ПФ'!E$15*100</f>
        <v>2.7857918501978207</v>
      </c>
      <c r="F12" s="95">
        <f>+'Таблица №1-ПФ'!F12/'Таблица №1-ПФ'!F$15*100</f>
        <v>2.78952805340692</v>
      </c>
      <c r="G12" s="95">
        <f>+'Таблица №1-ПФ'!G12/'Таблица №1-ПФ'!G$15*100</f>
        <v>2.7857931762835331</v>
      </c>
      <c r="H12" s="95">
        <f>+'Таблица №1-ПФ'!H12/'Таблица №1-ПФ'!H$15*100</f>
        <v>2.7873948616766069</v>
      </c>
    </row>
    <row r="13" spans="1:8" ht="34.5" customHeight="1" x14ac:dyDescent="0.25">
      <c r="A13" s="20" t="s">
        <v>102</v>
      </c>
      <c r="B13" s="95">
        <f>+'Таблица №1-ПФ'!B13/'Таблица №1-ПФ'!B$15*100</f>
        <v>1.624096120428322</v>
      </c>
      <c r="C13" s="95">
        <f>+'Таблица №1-ПФ'!C13/'Таблица №1-ПФ'!C$15*100</f>
        <v>1.6255376643256425</v>
      </c>
      <c r="D13" s="95">
        <f>+'Таблица №1-ПФ'!D13/'Таблица №1-ПФ'!D$15*100</f>
        <v>1.6106578081910492</v>
      </c>
      <c r="E13" s="95">
        <f>+'Таблица №1-ПФ'!E13/'Таблица №1-ПФ'!E$15*100</f>
        <v>1.6110177888147164</v>
      </c>
      <c r="F13" s="95">
        <f>+'Таблица №1-ПФ'!F13/'Таблица №1-ПФ'!F$15*100</f>
        <v>1.612034922537485</v>
      </c>
      <c r="G13" s="95">
        <f>+'Таблица №1-ПФ'!G13/'Таблица №1-ПФ'!G$15*100</f>
        <v>1.5841281569698507</v>
      </c>
      <c r="H13" s="95">
        <f>+'Таблица №1-ПФ'!H13/'Таблица №1-ПФ'!H$15*100</f>
        <v>1.5844893192937244</v>
      </c>
    </row>
    <row r="14" spans="1:8" ht="34.5" customHeight="1" x14ac:dyDescent="0.25">
      <c r="A14" s="84" t="s">
        <v>52</v>
      </c>
      <c r="B14" s="95">
        <f>+'Таблица №1-ПФ'!B14/'Таблица №1-ПФ'!B$15*100</f>
        <v>1.12296819732841</v>
      </c>
      <c r="C14" s="95">
        <f>+'Таблица №1-ПФ'!C14/'Таблица №1-ПФ'!C$15*100</f>
        <v>1.1244530613918453</v>
      </c>
      <c r="D14" s="95">
        <f>+'Таблица №1-ПФ'!D14/'Таблица №1-ПФ'!D$15*100</f>
        <v>1.1926607819341131</v>
      </c>
      <c r="E14" s="95">
        <f>+'Таблица №1-ПФ'!E14/'Таблица №1-ПФ'!E$15*100</f>
        <v>1.1942213281396321</v>
      </c>
      <c r="F14" s="95">
        <f>+'Таблица №1-ПФ'!F14/'Таблица №1-ПФ'!F$15*100</f>
        <v>1.1958198722059241</v>
      </c>
      <c r="G14" s="95">
        <f>+'Таблица №1-ПФ'!G14/'Таблица №1-ПФ'!G$15*100</f>
        <v>1.2085703619598793</v>
      </c>
      <c r="H14" s="95">
        <f>+'Таблица №1-ПФ'!H14/'Таблица №1-ПФ'!H$15*100</f>
        <v>1.2093133466625987</v>
      </c>
    </row>
    <row r="15" spans="1:8" ht="35.1" customHeight="1" x14ac:dyDescent="0.25">
      <c r="A15" s="19" t="s">
        <v>21</v>
      </c>
      <c r="B15" s="95">
        <f>+SUM(B5:B14)</f>
        <v>100</v>
      </c>
      <c r="C15" s="95">
        <f t="shared" ref="C15:H15" si="0">+SUM(C5:C14)</f>
        <v>100.00000000000001</v>
      </c>
      <c r="D15" s="95">
        <f t="shared" si="0"/>
        <v>100</v>
      </c>
      <c r="E15" s="95">
        <f t="shared" si="0"/>
        <v>100</v>
      </c>
      <c r="F15" s="95">
        <f t="shared" si="0"/>
        <v>100</v>
      </c>
      <c r="G15" s="95">
        <f t="shared" si="0"/>
        <v>100.00000000000001</v>
      </c>
      <c r="H15" s="95">
        <f t="shared" si="0"/>
        <v>99.999999999999986</v>
      </c>
    </row>
    <row r="18" spans="1:1" ht="13.5" customHeight="1" x14ac:dyDescent="0.25">
      <c r="A18" s="24" t="s">
        <v>96</v>
      </c>
    </row>
    <row r="19" spans="1:1" ht="13.5" customHeight="1" x14ac:dyDescent="0.25">
      <c r="A19" s="24" t="s">
        <v>97</v>
      </c>
    </row>
  </sheetData>
  <mergeCells count="3">
    <mergeCell ref="A3:A4"/>
    <mergeCell ref="C3:H3"/>
    <mergeCell ref="A1:H1"/>
  </mergeCells>
  <phoneticPr fontId="0" type="noConversion"/>
  <printOptions horizontalCentered="1" verticalCentered="1"/>
  <pageMargins left="0" right="0" top="0.98425196850393704" bottom="0.98425196850393704" header="0.51181102362204722" footer="0.51181102362204722"/>
  <pageSetup paperSize="9" scale="92" orientation="landscape" r:id="rId1"/>
  <headerFooter alignWithMargins="0">
    <oddHeader>&amp;R&amp;"Times New Roman,Regular"&amp;12&amp;A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A1:H18"/>
  <sheetViews>
    <sheetView showGridLines="0" zoomScale="90" zoomScaleNormal="90" zoomScaleSheetLayoutView="40" workbookViewId="0">
      <selection sqref="A1:F1"/>
    </sheetView>
  </sheetViews>
  <sheetFormatPr defaultRowHeight="12.75" x14ac:dyDescent="0.2"/>
  <cols>
    <col min="1" max="1" width="55.5703125" customWidth="1"/>
    <col min="2" max="6" width="12.85546875" customWidth="1"/>
  </cols>
  <sheetData>
    <row r="1" spans="1:8" ht="40.5" customHeight="1" x14ac:dyDescent="0.2">
      <c r="A1" s="166" t="s">
        <v>111</v>
      </c>
      <c r="B1" s="167"/>
      <c r="C1" s="167"/>
      <c r="D1" s="167"/>
      <c r="E1" s="167"/>
      <c r="F1" s="168"/>
    </row>
    <row r="2" spans="1:8" ht="12.75" customHeight="1" x14ac:dyDescent="0.2">
      <c r="A2" s="56"/>
      <c r="B2" s="57"/>
      <c r="C2" s="57"/>
      <c r="D2" s="57"/>
      <c r="E2" s="57"/>
      <c r="F2" s="58"/>
    </row>
    <row r="3" spans="1:8" ht="50.25" customHeight="1" x14ac:dyDescent="0.2">
      <c r="A3" s="68" t="s">
        <v>45</v>
      </c>
      <c r="B3" s="69" t="s">
        <v>19</v>
      </c>
      <c r="C3" s="69" t="s">
        <v>20</v>
      </c>
      <c r="D3" s="69" t="s">
        <v>13</v>
      </c>
      <c r="E3" s="69" t="s">
        <v>32</v>
      </c>
      <c r="F3" s="71" t="s">
        <v>17</v>
      </c>
    </row>
    <row r="4" spans="1:8" ht="35.1" customHeight="1" x14ac:dyDescent="0.25">
      <c r="A4" s="20" t="s">
        <v>14</v>
      </c>
      <c r="B4" s="98">
        <v>8844</v>
      </c>
      <c r="C4" s="98">
        <v>914</v>
      </c>
      <c r="D4" s="98">
        <v>645</v>
      </c>
      <c r="E4" s="115" t="s">
        <v>75</v>
      </c>
      <c r="F4" s="116">
        <f>+SUM(B4:E4)</f>
        <v>10403</v>
      </c>
      <c r="H4" s="5"/>
    </row>
    <row r="5" spans="1:8" ht="35.1" customHeight="1" x14ac:dyDescent="0.25">
      <c r="A5" s="20" t="s">
        <v>15</v>
      </c>
      <c r="B5" s="98">
        <v>5845</v>
      </c>
      <c r="C5" s="98">
        <v>513</v>
      </c>
      <c r="D5" s="98">
        <v>590</v>
      </c>
      <c r="E5" s="115" t="s">
        <v>75</v>
      </c>
      <c r="F5" s="116">
        <f t="shared" ref="F5:F14" si="0">+SUM(B5:E5)</f>
        <v>6948</v>
      </c>
      <c r="H5" s="5"/>
    </row>
    <row r="6" spans="1:8" ht="35.1" customHeight="1" x14ac:dyDescent="0.25">
      <c r="A6" s="20" t="s">
        <v>55</v>
      </c>
      <c r="B6" s="98">
        <v>7123</v>
      </c>
      <c r="C6" s="98">
        <v>450</v>
      </c>
      <c r="D6" s="98">
        <v>90</v>
      </c>
      <c r="E6" s="117">
        <v>95</v>
      </c>
      <c r="F6" s="116">
        <f>+SUM(B6:E6)</f>
        <v>7758</v>
      </c>
      <c r="H6" s="5"/>
    </row>
    <row r="7" spans="1:8" ht="35.1" customHeight="1" x14ac:dyDescent="0.25">
      <c r="A7" s="20" t="s">
        <v>4</v>
      </c>
      <c r="B7" s="98">
        <v>8228</v>
      </c>
      <c r="C7" s="98">
        <v>508</v>
      </c>
      <c r="D7" s="98">
        <v>2068</v>
      </c>
      <c r="E7" s="115" t="s">
        <v>75</v>
      </c>
      <c r="F7" s="116">
        <f t="shared" si="0"/>
        <v>10804</v>
      </c>
      <c r="H7" s="5"/>
    </row>
    <row r="8" spans="1:8" ht="35.1" customHeight="1" x14ac:dyDescent="0.25">
      <c r="A8" s="20" t="s">
        <v>58</v>
      </c>
      <c r="B8" s="98">
        <v>6373</v>
      </c>
      <c r="C8" s="98">
        <v>390</v>
      </c>
      <c r="D8" s="98">
        <v>1699</v>
      </c>
      <c r="E8" s="115" t="s">
        <v>75</v>
      </c>
      <c r="F8" s="116">
        <f t="shared" si="0"/>
        <v>8462</v>
      </c>
      <c r="H8" s="5"/>
    </row>
    <row r="9" spans="1:8" ht="35.1" customHeight="1" x14ac:dyDescent="0.25">
      <c r="A9" s="20" t="s">
        <v>82</v>
      </c>
      <c r="B9" s="98">
        <v>4757</v>
      </c>
      <c r="C9" s="98">
        <v>402</v>
      </c>
      <c r="D9" s="98">
        <v>340</v>
      </c>
      <c r="E9" s="115" t="s">
        <v>75</v>
      </c>
      <c r="F9" s="116">
        <f t="shared" si="0"/>
        <v>5499</v>
      </c>
      <c r="H9" s="5"/>
    </row>
    <row r="10" spans="1:8" ht="35.1" customHeight="1" x14ac:dyDescent="0.25">
      <c r="A10" s="70" t="s">
        <v>79</v>
      </c>
      <c r="B10" s="98">
        <v>5607</v>
      </c>
      <c r="C10" s="98">
        <v>781</v>
      </c>
      <c r="D10" s="98">
        <v>125</v>
      </c>
      <c r="E10" s="115" t="s">
        <v>75</v>
      </c>
      <c r="F10" s="116">
        <f t="shared" si="0"/>
        <v>6513</v>
      </c>
      <c r="H10" s="5"/>
    </row>
    <row r="11" spans="1:8" ht="35.1" customHeight="1" x14ac:dyDescent="0.25">
      <c r="A11" s="20" t="s">
        <v>5</v>
      </c>
      <c r="B11" s="98">
        <v>5045</v>
      </c>
      <c r="C11" s="98">
        <v>1062</v>
      </c>
      <c r="D11" s="98">
        <v>207</v>
      </c>
      <c r="E11" s="115" t="s">
        <v>75</v>
      </c>
      <c r="F11" s="116">
        <f t="shared" si="0"/>
        <v>6314</v>
      </c>
      <c r="H11" s="5"/>
    </row>
    <row r="12" spans="1:8" ht="35.1" customHeight="1" x14ac:dyDescent="0.25">
      <c r="A12" s="20" t="s">
        <v>102</v>
      </c>
      <c r="B12" s="98">
        <v>2453</v>
      </c>
      <c r="C12" s="98">
        <v>226</v>
      </c>
      <c r="D12" s="98">
        <v>2</v>
      </c>
      <c r="E12" s="115" t="s">
        <v>75</v>
      </c>
      <c r="F12" s="116">
        <f t="shared" si="0"/>
        <v>2681</v>
      </c>
      <c r="H12" s="5"/>
    </row>
    <row r="13" spans="1:8" ht="35.1" customHeight="1" x14ac:dyDescent="0.25">
      <c r="A13" s="20" t="s">
        <v>52</v>
      </c>
      <c r="B13" s="98">
        <v>3716</v>
      </c>
      <c r="C13" s="98">
        <v>331</v>
      </c>
      <c r="D13" s="98">
        <v>408</v>
      </c>
      <c r="E13" s="115" t="s">
        <v>75</v>
      </c>
      <c r="F13" s="116">
        <f t="shared" si="0"/>
        <v>4455</v>
      </c>
      <c r="H13" s="5"/>
    </row>
    <row r="14" spans="1:8" ht="35.1" customHeight="1" x14ac:dyDescent="0.25">
      <c r="A14" s="20" t="s">
        <v>17</v>
      </c>
      <c r="B14" s="98">
        <f>SUM(B4:B13)</f>
        <v>57991</v>
      </c>
      <c r="C14" s="98">
        <f t="shared" ref="C14:E14" si="1">SUM(C4:C13)</f>
        <v>5577</v>
      </c>
      <c r="D14" s="98">
        <f t="shared" si="1"/>
        <v>6174</v>
      </c>
      <c r="E14" s="98">
        <f t="shared" si="1"/>
        <v>95</v>
      </c>
      <c r="F14" s="98">
        <f t="shared" si="0"/>
        <v>69837</v>
      </c>
    </row>
    <row r="17" spans="1:1" ht="15.75" x14ac:dyDescent="0.25">
      <c r="A17" s="24" t="s">
        <v>96</v>
      </c>
    </row>
    <row r="18" spans="1:1" ht="15.75" x14ac:dyDescent="0.25">
      <c r="A18" s="24" t="s">
        <v>97</v>
      </c>
    </row>
  </sheetData>
  <mergeCells count="1">
    <mergeCell ref="A1:F1"/>
  </mergeCells>
  <phoneticPr fontId="45" type="noConversion"/>
  <printOptions horizontalCentered="1" verticalCentered="1"/>
  <pageMargins left="0" right="0" top="0.98425196850393704" bottom="0.98425196850393704" header="0.51181102362204722" footer="0.51181102362204722"/>
  <pageSetup paperSize="9" scale="95" orientation="landscape" r:id="rId1"/>
  <headerFooter alignWithMargins="0">
    <oddHeader>&amp;R&amp;"Times New Roman,Regular"&amp;12&amp;A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A1:J19"/>
  <sheetViews>
    <sheetView showGridLines="0" zoomScale="90" zoomScaleNormal="90" workbookViewId="0">
      <selection sqref="A1:H1"/>
    </sheetView>
  </sheetViews>
  <sheetFormatPr defaultRowHeight="12.75" x14ac:dyDescent="0.2"/>
  <cols>
    <col min="1" max="1" width="51.5703125" customWidth="1"/>
    <col min="2" max="7" width="11.42578125" customWidth="1"/>
    <col min="8" max="8" width="11.28515625" bestFit="1" customWidth="1"/>
    <col min="11" max="11" width="9.140625" customWidth="1"/>
  </cols>
  <sheetData>
    <row r="1" spans="1:10" ht="38.25" customHeight="1" x14ac:dyDescent="0.2">
      <c r="A1" s="174" t="s">
        <v>76</v>
      </c>
      <c r="B1" s="174"/>
      <c r="C1" s="174"/>
      <c r="D1" s="174"/>
      <c r="E1" s="174"/>
      <c r="F1" s="174"/>
      <c r="G1" s="174"/>
      <c r="H1" s="174"/>
    </row>
    <row r="2" spans="1:10" ht="16.5" customHeight="1" x14ac:dyDescent="0.25">
      <c r="B2" s="61"/>
      <c r="C2" s="62"/>
      <c r="D2" s="62"/>
      <c r="E2" s="62"/>
      <c r="F2" s="62"/>
      <c r="G2" s="62"/>
      <c r="H2" s="110" t="s">
        <v>95</v>
      </c>
    </row>
    <row r="3" spans="1:10" ht="30" customHeight="1" x14ac:dyDescent="0.2">
      <c r="A3" s="169" t="s">
        <v>49</v>
      </c>
      <c r="B3" s="2">
        <v>2025</v>
      </c>
      <c r="C3" s="171">
        <v>2026</v>
      </c>
      <c r="D3" s="172"/>
      <c r="E3" s="172"/>
      <c r="F3" s="172"/>
      <c r="G3" s="172"/>
      <c r="H3" s="173"/>
    </row>
    <row r="4" spans="1:10" ht="30" customHeight="1" x14ac:dyDescent="0.2">
      <c r="A4" s="170"/>
      <c r="B4" s="66">
        <v>12</v>
      </c>
      <c r="C4" s="67">
        <v>1</v>
      </c>
      <c r="D4" s="67">
        <v>2</v>
      </c>
      <c r="E4" s="67">
        <v>3</v>
      </c>
      <c r="F4" s="67">
        <v>4</v>
      </c>
      <c r="G4" s="67">
        <v>5</v>
      </c>
      <c r="H4" s="67">
        <v>6</v>
      </c>
    </row>
    <row r="5" spans="1:10" ht="30" customHeight="1" x14ac:dyDescent="0.25">
      <c r="A5" s="3" t="s">
        <v>14</v>
      </c>
      <c r="B5" s="108">
        <v>3815029</v>
      </c>
      <c r="C5" s="108">
        <v>3873725</v>
      </c>
      <c r="D5" s="108">
        <v>3949203</v>
      </c>
      <c r="E5" s="108">
        <v>3845174</v>
      </c>
      <c r="F5" s="108">
        <v>3987291</v>
      </c>
      <c r="G5" s="108">
        <v>4127252</v>
      </c>
      <c r="H5" s="108">
        <v>4141985</v>
      </c>
    </row>
    <row r="6" spans="1:10" ht="30" customHeight="1" x14ac:dyDescent="0.25">
      <c r="A6" s="3" t="s">
        <v>15</v>
      </c>
      <c r="B6" s="108">
        <v>1255063</v>
      </c>
      <c r="C6" s="108">
        <v>1277231</v>
      </c>
      <c r="D6" s="108">
        <v>1254236</v>
      </c>
      <c r="E6" s="108">
        <v>1245132</v>
      </c>
      <c r="F6" s="108">
        <v>1256267</v>
      </c>
      <c r="G6" s="108">
        <v>1259788</v>
      </c>
      <c r="H6" s="108">
        <v>1273814</v>
      </c>
    </row>
    <row r="7" spans="1:10" ht="30" customHeight="1" x14ac:dyDescent="0.25">
      <c r="A7" s="21" t="s">
        <v>55</v>
      </c>
      <c r="B7" s="108">
        <v>3161088</v>
      </c>
      <c r="C7" s="108">
        <v>3215927</v>
      </c>
      <c r="D7" s="108">
        <v>3283856</v>
      </c>
      <c r="E7" s="108">
        <v>3179642</v>
      </c>
      <c r="F7" s="108">
        <v>3297109</v>
      </c>
      <c r="G7" s="108">
        <v>3405349</v>
      </c>
      <c r="H7" s="108">
        <v>3449795</v>
      </c>
    </row>
    <row r="8" spans="1:10" ht="30" customHeight="1" x14ac:dyDescent="0.25">
      <c r="A8" s="3" t="s">
        <v>4</v>
      </c>
      <c r="B8" s="108">
        <v>3189623</v>
      </c>
      <c r="C8" s="108">
        <v>3255849</v>
      </c>
      <c r="D8" s="108">
        <v>3301469</v>
      </c>
      <c r="E8" s="108">
        <v>3186939</v>
      </c>
      <c r="F8" s="108">
        <v>3297139</v>
      </c>
      <c r="G8" s="108">
        <v>3391457</v>
      </c>
      <c r="H8" s="108">
        <v>3423654</v>
      </c>
    </row>
    <row r="9" spans="1:10" ht="30" customHeight="1" x14ac:dyDescent="0.25">
      <c r="A9" s="21" t="s">
        <v>58</v>
      </c>
      <c r="B9" s="108">
        <v>2072049</v>
      </c>
      <c r="C9" s="108">
        <v>2109023</v>
      </c>
      <c r="D9" s="108">
        <v>2166580</v>
      </c>
      <c r="E9" s="108">
        <v>2081489</v>
      </c>
      <c r="F9" s="108">
        <v>2165288</v>
      </c>
      <c r="G9" s="108">
        <v>2261832</v>
      </c>
      <c r="H9" s="108">
        <v>2290455</v>
      </c>
    </row>
    <row r="10" spans="1:10" ht="30" customHeight="1" x14ac:dyDescent="0.25">
      <c r="A10" s="21" t="s">
        <v>83</v>
      </c>
      <c r="B10" s="108">
        <v>1357699</v>
      </c>
      <c r="C10" s="108">
        <v>1371330</v>
      </c>
      <c r="D10" s="108">
        <v>1380392</v>
      </c>
      <c r="E10" s="108">
        <v>1367216</v>
      </c>
      <c r="F10" s="108">
        <v>1385998</v>
      </c>
      <c r="G10" s="108">
        <v>1396537</v>
      </c>
      <c r="H10" s="108">
        <v>1412599</v>
      </c>
    </row>
    <row r="11" spans="1:10" ht="30" customHeight="1" x14ac:dyDescent="0.25">
      <c r="A11" s="51" t="s">
        <v>78</v>
      </c>
      <c r="B11" s="108">
        <v>366307</v>
      </c>
      <c r="C11" s="108">
        <v>374281</v>
      </c>
      <c r="D11" s="108">
        <v>370985</v>
      </c>
      <c r="E11" s="108">
        <v>380865</v>
      </c>
      <c r="F11" s="108">
        <v>379734</v>
      </c>
      <c r="G11" s="108">
        <v>381695</v>
      </c>
      <c r="H11" s="108">
        <v>394332</v>
      </c>
    </row>
    <row r="12" spans="1:10" ht="30" customHeight="1" x14ac:dyDescent="0.25">
      <c r="A12" s="3" t="s">
        <v>5</v>
      </c>
      <c r="B12" s="108">
        <v>259484</v>
      </c>
      <c r="C12" s="108">
        <v>264667</v>
      </c>
      <c r="D12" s="108">
        <v>261695</v>
      </c>
      <c r="E12" s="108">
        <v>265537</v>
      </c>
      <c r="F12" s="108">
        <v>264168</v>
      </c>
      <c r="G12" s="108">
        <v>263982</v>
      </c>
      <c r="H12" s="108">
        <v>278538</v>
      </c>
    </row>
    <row r="13" spans="1:10" ht="30" customHeight="1" x14ac:dyDescent="0.25">
      <c r="A13" s="20" t="s">
        <v>102</v>
      </c>
      <c r="B13" s="108">
        <v>151266</v>
      </c>
      <c r="C13" s="108">
        <v>154276</v>
      </c>
      <c r="D13" s="108">
        <v>153356</v>
      </c>
      <c r="E13" s="108">
        <v>149825</v>
      </c>
      <c r="F13" s="108">
        <v>156377</v>
      </c>
      <c r="G13" s="108">
        <v>156302</v>
      </c>
      <c r="H13" s="108">
        <v>159255</v>
      </c>
    </row>
    <row r="14" spans="1:10" ht="30" customHeight="1" x14ac:dyDescent="0.25">
      <c r="A14" s="20" t="s">
        <v>52</v>
      </c>
      <c r="B14" s="108">
        <v>110643</v>
      </c>
      <c r="C14" s="108">
        <v>111498</v>
      </c>
      <c r="D14" s="108">
        <v>116490</v>
      </c>
      <c r="E14" s="108">
        <v>114679</v>
      </c>
      <c r="F14" s="108">
        <v>118741</v>
      </c>
      <c r="G14" s="108">
        <v>123300</v>
      </c>
      <c r="H14" s="108">
        <v>124005</v>
      </c>
    </row>
    <row r="15" spans="1:10" ht="30" customHeight="1" x14ac:dyDescent="0.25">
      <c r="A15" s="4" t="s">
        <v>17</v>
      </c>
      <c r="B15" s="99">
        <f t="shared" ref="B15" si="0">+SUM(B5:B14)</f>
        <v>15738251</v>
      </c>
      <c r="C15" s="99">
        <f t="shared" ref="C15" si="1">+SUM(C5:C14)</f>
        <v>16007807</v>
      </c>
      <c r="D15" s="99">
        <f t="shared" ref="D15:H15" si="2">+SUM(D5:D14)</f>
        <v>16238262</v>
      </c>
      <c r="E15" s="99">
        <f t="shared" si="2"/>
        <v>15816498</v>
      </c>
      <c r="F15" s="99">
        <f t="shared" si="2"/>
        <v>16308112</v>
      </c>
      <c r="G15" s="99">
        <f t="shared" si="2"/>
        <v>16767494</v>
      </c>
      <c r="H15" s="99">
        <f t="shared" si="2"/>
        <v>16948432</v>
      </c>
      <c r="J15" s="53"/>
    </row>
    <row r="16" spans="1:10" ht="15.75" x14ac:dyDescent="0.25">
      <c r="J16" s="6"/>
    </row>
    <row r="18" spans="1:1" ht="15.75" x14ac:dyDescent="0.25">
      <c r="A18" s="24" t="s">
        <v>96</v>
      </c>
    </row>
    <row r="19" spans="1:1" ht="15.75" x14ac:dyDescent="0.25">
      <c r="A19" s="24" t="s">
        <v>97</v>
      </c>
    </row>
  </sheetData>
  <mergeCells count="3">
    <mergeCell ref="A3:A4"/>
    <mergeCell ref="C3:H3"/>
    <mergeCell ref="A1:H1"/>
  </mergeCells>
  <phoneticPr fontId="45" type="noConversion"/>
  <printOptions horizontalCentered="1" verticalCentered="1"/>
  <pageMargins left="0.19685039370078741" right="0.19685039370078741" top="0.98425196850393704" bottom="0.98425196850393704" header="0.51181102362204722" footer="0.51181102362204722"/>
  <pageSetup paperSize="9" scale="89" orientation="landscape" r:id="rId1"/>
  <headerFooter alignWithMargins="0">
    <oddHeader>&amp;R&amp;"Times New Roman,Regular"&amp;12&amp;A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A1:H19"/>
  <sheetViews>
    <sheetView showGridLines="0" zoomScale="90" zoomScaleNormal="90" workbookViewId="0">
      <selection sqref="A1:H1"/>
    </sheetView>
  </sheetViews>
  <sheetFormatPr defaultRowHeight="12.75" x14ac:dyDescent="0.2"/>
  <cols>
    <col min="1" max="1" width="55.85546875" customWidth="1"/>
    <col min="2" max="2" width="10.7109375" customWidth="1"/>
    <col min="3" max="7" width="9.28515625" customWidth="1"/>
  </cols>
  <sheetData>
    <row r="1" spans="1:8" ht="44.25" customHeight="1" x14ac:dyDescent="0.2">
      <c r="A1" s="151" t="s">
        <v>70</v>
      </c>
      <c r="B1" s="151"/>
      <c r="C1" s="151"/>
      <c r="D1" s="151"/>
      <c r="E1" s="151"/>
      <c r="F1" s="151"/>
      <c r="G1" s="151"/>
      <c r="H1" s="151"/>
    </row>
    <row r="2" spans="1:8" ht="19.5" customHeight="1" x14ac:dyDescent="0.25">
      <c r="B2" s="63"/>
      <c r="C2" s="64"/>
      <c r="D2" s="64"/>
      <c r="E2" s="64"/>
      <c r="F2" s="64"/>
      <c r="G2" s="64"/>
      <c r="H2" s="102" t="s">
        <v>18</v>
      </c>
    </row>
    <row r="3" spans="1:8" ht="30" customHeight="1" x14ac:dyDescent="0.2">
      <c r="A3" s="169" t="s">
        <v>50</v>
      </c>
      <c r="B3" s="2">
        <v>2025</v>
      </c>
      <c r="C3" s="171">
        <v>2026</v>
      </c>
      <c r="D3" s="172"/>
      <c r="E3" s="172"/>
      <c r="F3" s="172"/>
      <c r="G3" s="172"/>
      <c r="H3" s="173"/>
    </row>
    <row r="4" spans="1:8" ht="30" customHeight="1" x14ac:dyDescent="0.2">
      <c r="A4" s="170"/>
      <c r="B4" s="1">
        <v>12</v>
      </c>
      <c r="C4" s="67">
        <v>1</v>
      </c>
      <c r="D4" s="67">
        <v>2</v>
      </c>
      <c r="E4" s="67">
        <v>3</v>
      </c>
      <c r="F4" s="67">
        <v>4</v>
      </c>
      <c r="G4" s="67">
        <v>5</v>
      </c>
      <c r="H4" s="67">
        <v>6</v>
      </c>
    </row>
    <row r="5" spans="1:8" ht="30" customHeight="1" x14ac:dyDescent="0.25">
      <c r="A5" s="3" t="s">
        <v>14</v>
      </c>
      <c r="B5" s="95">
        <f>+'Таблица№ 2-ПФ'!B5/'Таблица№ 2-ПФ'!B$15*100</f>
        <v>24.240488984449414</v>
      </c>
      <c r="C5" s="95">
        <f>+'Таблица№ 2-ПФ'!C5/'Таблица№ 2-ПФ'!C$15*100</f>
        <v>24.198973663288172</v>
      </c>
      <c r="D5" s="95">
        <f>+'Таблица№ 2-ПФ'!D5/'Таблица№ 2-ПФ'!D$15*100</f>
        <v>24.320355220281577</v>
      </c>
      <c r="E5" s="95">
        <f>+'Таблица№ 2-ПФ'!E5/'Таблица№ 2-ПФ'!E$15*100</f>
        <v>24.311159145343048</v>
      </c>
      <c r="F5" s="95">
        <f>+'Таблица№ 2-ПФ'!F5/'Таблица№ 2-ПФ'!F$15*100</f>
        <v>24.449740104801833</v>
      </c>
      <c r="G5" s="95">
        <f>+'Таблица№ 2-ПФ'!G5/'Таблица№ 2-ПФ'!G$15*100</f>
        <v>24.614602516034896</v>
      </c>
      <c r="H5" s="95">
        <f>+'Таблица№ 2-ПФ'!H5/'Таблица№ 2-ПФ'!H$15*100</f>
        <v>24.438750440158714</v>
      </c>
    </row>
    <row r="6" spans="1:8" ht="30" customHeight="1" x14ac:dyDescent="0.25">
      <c r="A6" s="3" t="s">
        <v>15</v>
      </c>
      <c r="B6" s="95">
        <f>+'Таблица№ 2-ПФ'!B6/'Таблица№ 2-ПФ'!B$15*100</f>
        <v>7.9746027687574692</v>
      </c>
      <c r="C6" s="95">
        <f>+'Таблица№ 2-ПФ'!C6/'Таблица№ 2-ПФ'!C$15*100</f>
        <v>7.9788005939851718</v>
      </c>
      <c r="D6" s="95">
        <f>+'Таблица№ 2-ПФ'!D6/'Таблица№ 2-ПФ'!D$15*100</f>
        <v>7.7239546941661619</v>
      </c>
      <c r="E6" s="95">
        <f>+'Таблица№ 2-ПФ'!E6/'Таблица№ 2-ПФ'!E$15*100</f>
        <v>7.8723621373075137</v>
      </c>
      <c r="F6" s="95">
        <f>+'Таблица№ 2-ПФ'!F6/'Таблица№ 2-ПФ'!F$15*100</f>
        <v>7.7033258049736233</v>
      </c>
      <c r="G6" s="95">
        <f>+'Таблица№ 2-ПФ'!G6/'Таблица№ 2-ПФ'!G$15*100</f>
        <v>7.5132753886776396</v>
      </c>
      <c r="H6" s="95">
        <f>+'Таблица№ 2-ПФ'!H6/'Таблица№ 2-ПФ'!H$15*100</f>
        <v>7.5158221126296523</v>
      </c>
    </row>
    <row r="7" spans="1:8" ht="30" customHeight="1" x14ac:dyDescent="0.25">
      <c r="A7" s="21" t="s">
        <v>55</v>
      </c>
      <c r="B7" s="95">
        <f>+'Таблица№ 2-ПФ'!B7/'Таблица№ 2-ПФ'!B$15*100</f>
        <v>20.085383058130159</v>
      </c>
      <c r="C7" s="95">
        <f>+'Таблица№ 2-ПФ'!C7/'Таблица№ 2-ПФ'!C$15*100</f>
        <v>20.089741211897419</v>
      </c>
      <c r="D7" s="95">
        <f>+'Таблица№ 2-ПФ'!D7/'Таблица№ 2-ПФ'!D$15*100</f>
        <v>20.222952431731919</v>
      </c>
      <c r="E7" s="95">
        <f>+'Таблица№ 2-ПФ'!E7/'Таблица№ 2-ПФ'!E$15*100</f>
        <v>20.103325021758923</v>
      </c>
      <c r="F7" s="95">
        <f>+'Таблица№ 2-ПФ'!F7/'Таблица№ 2-ПФ'!F$15*100</f>
        <v>20.217600909289807</v>
      </c>
      <c r="G7" s="95">
        <f>+'Таблица№ 2-ПФ'!G7/'Таблица№ 2-ПФ'!G$15*100</f>
        <v>20.309230466997633</v>
      </c>
      <c r="H7" s="95">
        <f>+'Таблица№ 2-ПФ'!H7/'Таблица№ 2-ПФ'!H$15*100</f>
        <v>20.354655817128098</v>
      </c>
    </row>
    <row r="8" spans="1:8" ht="30" customHeight="1" x14ac:dyDescent="0.25">
      <c r="A8" s="3" t="s">
        <v>4</v>
      </c>
      <c r="B8" s="95">
        <f>+'Таблица№ 2-ПФ'!B8/'Таблица№ 2-ПФ'!B$15*100</f>
        <v>20.2666929127004</v>
      </c>
      <c r="C8" s="95">
        <f>+'Таблица№ 2-ПФ'!C8/'Таблица№ 2-ПФ'!C$15*100</f>
        <v>20.339132024767665</v>
      </c>
      <c r="D8" s="95">
        <f>+'Таблица№ 2-ПФ'!D8/'Таблица№ 2-ПФ'!D$15*100</f>
        <v>20.331418473233157</v>
      </c>
      <c r="E8" s="95">
        <f>+'Таблица№ 2-ПФ'!E8/'Таблица№ 2-ПФ'!E$15*100</f>
        <v>20.149460392559718</v>
      </c>
      <c r="F8" s="95">
        <f>+'Таблица№ 2-ПФ'!F8/'Таблица№ 2-ПФ'!F$15*100</f>
        <v>20.217784866819656</v>
      </c>
      <c r="G8" s="95">
        <f>+'Таблица№ 2-ПФ'!G8/'Таблица№ 2-ПФ'!G$15*100</f>
        <v>20.22637968440603</v>
      </c>
      <c r="H8" s="95">
        <f>+'Таблица№ 2-ПФ'!H8/'Таблица№ 2-ПФ'!H$15*100</f>
        <v>20.200417360142815</v>
      </c>
    </row>
    <row r="9" spans="1:8" ht="30" customHeight="1" x14ac:dyDescent="0.25">
      <c r="A9" s="21" t="s">
        <v>58</v>
      </c>
      <c r="B9" s="95">
        <f>+'Таблица№ 2-ПФ'!B9/'Таблица№ 2-ПФ'!B$15*100</f>
        <v>13.165687851845801</v>
      </c>
      <c r="C9" s="95">
        <f>+'Таблица№ 2-ПФ'!C9/'Таблица№ 2-ПФ'!C$15*100</f>
        <v>13.174965190422396</v>
      </c>
      <c r="D9" s="95">
        <f>+'Таблица№ 2-ПФ'!D9/'Таблица№ 2-ПФ'!D$15*100</f>
        <v>13.342437755961814</v>
      </c>
      <c r="E9" s="95">
        <f>+'Таблица№ 2-ПФ'!E9/'Таблица№ 2-ПФ'!E$15*100</f>
        <v>13.160239390540182</v>
      </c>
      <c r="F9" s="95">
        <f>+'Таблица№ 2-ПФ'!F9/'Таблица№ 2-ПФ'!F$15*100</f>
        <v>13.277367729630503</v>
      </c>
      <c r="G9" s="95">
        <f>+'Таблица№ 2-ПФ'!G9/'Таблица№ 2-ПФ'!G$15*100</f>
        <v>13.489386070452747</v>
      </c>
      <c r="H9" s="95">
        <f>+'Таблица№ 2-ПФ'!H9/'Таблица№ 2-ПФ'!H$15*100</f>
        <v>13.514259018179381</v>
      </c>
    </row>
    <row r="10" spans="1:8" ht="30" customHeight="1" x14ac:dyDescent="0.25">
      <c r="A10" s="21" t="s">
        <v>83</v>
      </c>
      <c r="B10" s="95">
        <f>+'Таблица№ 2-ПФ'!B10/'Таблица№ 2-ПФ'!B$15*100</f>
        <v>8.6267463900531265</v>
      </c>
      <c r="C10" s="95">
        <f>+'Таблица№ 2-ПФ'!C10/'Таблица№ 2-ПФ'!C$15*100</f>
        <v>8.5666325187453847</v>
      </c>
      <c r="D10" s="95">
        <f>+'Таблица№ 2-ПФ'!D10/'Таблица№ 2-ПФ'!D$15*100</f>
        <v>8.5008604984942355</v>
      </c>
      <c r="E10" s="95">
        <f>+'Таблица№ 2-ПФ'!E10/'Таблица№ 2-ПФ'!E$15*100</f>
        <v>8.6442397046425832</v>
      </c>
      <c r="F10" s="95">
        <f>+'Таблица№ 2-ПФ'!F10/'Таблица№ 2-ПФ'!F$15*100</f>
        <v>8.4988256151294514</v>
      </c>
      <c r="G10" s="95">
        <f>+'Таблица№ 2-ПФ'!G10/'Таблица№ 2-ПФ'!G$15*100</f>
        <v>8.3288355433435672</v>
      </c>
      <c r="H10" s="95">
        <f>+'Таблица№ 2-ПФ'!H10/'Таблица№ 2-ПФ'!H$15*100</f>
        <v>8.3346884242742938</v>
      </c>
    </row>
    <row r="11" spans="1:8" ht="30" customHeight="1" x14ac:dyDescent="0.25">
      <c r="A11" s="51" t="s">
        <v>78</v>
      </c>
      <c r="B11" s="95">
        <f>+'Таблица№ 2-ПФ'!B11/'Таблица№ 2-ПФ'!B$15*100</f>
        <v>2.3274949675157681</v>
      </c>
      <c r="C11" s="95">
        <f>+'Таблица№ 2-ПФ'!C11/'Таблица№ 2-ПФ'!C$15*100</f>
        <v>2.3381153958190524</v>
      </c>
      <c r="D11" s="95">
        <f>+'Таблица№ 2-ПФ'!D11/'Таблица№ 2-ПФ'!D$15*100</f>
        <v>2.2846348950398756</v>
      </c>
      <c r="E11" s="95">
        <f>+'Таблица№ 2-ПФ'!E11/'Таблица№ 2-ПФ'!E$15*100</f>
        <v>2.4080235713367144</v>
      </c>
      <c r="F11" s="95">
        <f>+'Таблица№ 2-ПФ'!F11/'Таблица№ 2-ПФ'!F$15*100</f>
        <v>2.3284976213065005</v>
      </c>
      <c r="G11" s="95">
        <f>+'Таблица№ 2-ПФ'!G11/'Таблица№ 2-ПФ'!G$15*100</f>
        <v>2.2763986079255494</v>
      </c>
      <c r="H11" s="95">
        <f>+'Таблица№ 2-ПФ'!H11/'Таблица№ 2-ПФ'!H$15*100</f>
        <v>2.3266577108726048</v>
      </c>
    </row>
    <row r="12" spans="1:8" ht="30" customHeight="1" x14ac:dyDescent="0.25">
      <c r="A12" s="3" t="s">
        <v>5</v>
      </c>
      <c r="B12" s="95">
        <f>+'Таблица№ 2-ПФ'!B12/'Таблица№ 2-ПФ'!B$15*100</f>
        <v>1.6487473735169174</v>
      </c>
      <c r="C12" s="95">
        <f>+'Таблица№ 2-ПФ'!C12/'Таблица№ 2-ПФ'!C$15*100</f>
        <v>1.6533620126729414</v>
      </c>
      <c r="D12" s="95">
        <f>+'Таблица№ 2-ПФ'!D12/'Таблица№ 2-ПФ'!D$15*100</f>
        <v>1.6115948862014913</v>
      </c>
      <c r="E12" s="95">
        <f>+'Таблица№ 2-ПФ'!E12/'Таблица№ 2-ПФ'!E$15*100</f>
        <v>1.6788608957558113</v>
      </c>
      <c r="F12" s="95">
        <f>+'Таблица№ 2-ПФ'!F12/'Таблица№ 2-ПФ'!F$15*100</f>
        <v>1.6198564248271046</v>
      </c>
      <c r="G12" s="95">
        <f>+'Таблица№ 2-ПФ'!G12/'Таблица№ 2-ПФ'!G$15*100</f>
        <v>1.5743676425350146</v>
      </c>
      <c r="H12" s="95">
        <f>+'Таблица№ 2-ПФ'!H12/'Таблица№ 2-ПФ'!H$15*100</f>
        <v>1.6434440660941378</v>
      </c>
    </row>
    <row r="13" spans="1:8" ht="30" customHeight="1" x14ac:dyDescent="0.25">
      <c r="A13" s="20" t="s">
        <v>102</v>
      </c>
      <c r="B13" s="95">
        <f>+'Таблица№ 2-ПФ'!B13/'Таблица№ 2-ПФ'!B$15*100</f>
        <v>0.96113602458113045</v>
      </c>
      <c r="C13" s="95">
        <f>+'Таблица№ 2-ПФ'!C13/'Таблица№ 2-ПФ'!C$15*100</f>
        <v>0.96375474791768789</v>
      </c>
      <c r="D13" s="95">
        <f>+'Таблица№ 2-ПФ'!D13/'Таблица№ 2-ПФ'!D$15*100</f>
        <v>0.94441141545813212</v>
      </c>
      <c r="E13" s="95">
        <f>+'Таблица№ 2-ПФ'!E13/'Таблица№ 2-ПФ'!E$15*100</f>
        <v>0.9472703755281352</v>
      </c>
      <c r="F13" s="95">
        <f>+'Таблица№ 2-ПФ'!F13/'Таблица№ 2-ПФ'!F$15*100</f>
        <v>0.95889088816657631</v>
      </c>
      <c r="G13" s="95">
        <f>+'Таблица№ 2-ПФ'!G13/'Таблица№ 2-ПФ'!G$15*100</f>
        <v>0.93217269080281173</v>
      </c>
      <c r="H13" s="95">
        <f>+'Таблица№ 2-ПФ'!H13/'Таблица№ 2-ПФ'!H$15*100</f>
        <v>0.93964444616469533</v>
      </c>
    </row>
    <row r="14" spans="1:8" ht="30" customHeight="1" x14ac:dyDescent="0.25">
      <c r="A14" s="20" t="s">
        <v>52</v>
      </c>
      <c r="B14" s="95">
        <f>+'Таблица№ 2-ПФ'!B14/'Таблица№ 2-ПФ'!B$15*100</f>
        <v>0.703019668449817</v>
      </c>
      <c r="C14" s="95">
        <f>+'Таблица№ 2-ПФ'!C14/'Таблица№ 2-ПФ'!C$15*100</f>
        <v>0.69652264048410872</v>
      </c>
      <c r="D14" s="95">
        <f>+'Таблица№ 2-ПФ'!D14/'Таблица№ 2-ПФ'!D$15*100</f>
        <v>0.71737972943163497</v>
      </c>
      <c r="E14" s="95">
        <f>+'Таблица№ 2-ПФ'!E14/'Таблица№ 2-ПФ'!E$15*100</f>
        <v>0.72505936522737202</v>
      </c>
      <c r="F14" s="95">
        <f>+'Таблица№ 2-ПФ'!F14/'Таблица№ 2-ПФ'!F$15*100</f>
        <v>0.72811003505494687</v>
      </c>
      <c r="G14" s="95">
        <f>+'Таблица№ 2-ПФ'!G14/'Таблица№ 2-ПФ'!G$15*100</f>
        <v>0.7353513888241141</v>
      </c>
      <c r="H14" s="95">
        <f>+'Таблица№ 2-ПФ'!H14/'Таблица№ 2-ПФ'!H$15*100</f>
        <v>0.73166060435561242</v>
      </c>
    </row>
    <row r="15" spans="1:8" ht="30" customHeight="1" x14ac:dyDescent="0.25">
      <c r="A15" s="88" t="s">
        <v>17</v>
      </c>
      <c r="B15" s="95">
        <f t="shared" ref="B15:H15" si="0">+SUM(B5:B14)</f>
        <v>99.999999999999986</v>
      </c>
      <c r="C15" s="95">
        <f t="shared" si="0"/>
        <v>100</v>
      </c>
      <c r="D15" s="95">
        <f t="shared" si="0"/>
        <v>99.999999999999986</v>
      </c>
      <c r="E15" s="95">
        <f t="shared" si="0"/>
        <v>100</v>
      </c>
      <c r="F15" s="95">
        <f t="shared" si="0"/>
        <v>100</v>
      </c>
      <c r="G15" s="95">
        <f t="shared" si="0"/>
        <v>100</v>
      </c>
      <c r="H15" s="95">
        <f t="shared" si="0"/>
        <v>100</v>
      </c>
    </row>
    <row r="18" spans="1:1" ht="15.75" x14ac:dyDescent="0.25">
      <c r="A18" s="24" t="s">
        <v>96</v>
      </c>
    </row>
    <row r="19" spans="1:1" ht="15.75" x14ac:dyDescent="0.25">
      <c r="A19" s="24" t="s">
        <v>97</v>
      </c>
    </row>
  </sheetData>
  <mergeCells count="3">
    <mergeCell ref="A3:A4"/>
    <mergeCell ref="C3:H3"/>
    <mergeCell ref="A1:H1"/>
  </mergeCells>
  <phoneticPr fontId="45" type="noConversion"/>
  <printOptions horizontalCentered="1" verticalCentered="1"/>
  <pageMargins left="0" right="0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0">
    <pageSetUpPr fitToPage="1"/>
  </sheetPr>
  <dimension ref="A1:I18"/>
  <sheetViews>
    <sheetView showGridLines="0" zoomScale="90" zoomScaleNormal="90" zoomScaleSheetLayoutView="40" workbookViewId="0">
      <selection sqref="A1:H1"/>
    </sheetView>
  </sheetViews>
  <sheetFormatPr defaultRowHeight="12.75" x14ac:dyDescent="0.2"/>
  <cols>
    <col min="1" max="1" width="54.7109375" customWidth="1"/>
    <col min="2" max="2" width="10.7109375" customWidth="1"/>
    <col min="3" max="3" width="16.140625" customWidth="1"/>
    <col min="4" max="4" width="16" customWidth="1"/>
    <col min="5" max="5" width="16.7109375" customWidth="1"/>
    <col min="6" max="6" width="14" customWidth="1"/>
    <col min="7" max="7" width="18.28515625" customWidth="1"/>
    <col min="8" max="8" width="12.7109375" customWidth="1"/>
    <col min="9" max="9" width="12.28515625" customWidth="1"/>
  </cols>
  <sheetData>
    <row r="1" spans="1:9" ht="40.5" customHeight="1" x14ac:dyDescent="0.2">
      <c r="A1" s="175" t="s">
        <v>112</v>
      </c>
      <c r="B1" s="176"/>
      <c r="C1" s="176"/>
      <c r="D1" s="176"/>
      <c r="E1" s="176"/>
      <c r="F1" s="176"/>
      <c r="G1" s="176"/>
      <c r="H1" s="177"/>
    </row>
    <row r="2" spans="1:9" ht="16.5" customHeight="1" x14ac:dyDescent="0.2">
      <c r="A2" s="56"/>
      <c r="B2" s="57"/>
      <c r="C2" s="57"/>
      <c r="D2" s="57"/>
      <c r="E2" s="57"/>
      <c r="F2" s="57"/>
      <c r="G2" s="57"/>
      <c r="H2" s="58"/>
    </row>
    <row r="3" spans="1:9" ht="50.25" customHeight="1" x14ac:dyDescent="0.2">
      <c r="A3" s="49" t="s">
        <v>92</v>
      </c>
      <c r="B3" s="69" t="s">
        <v>86</v>
      </c>
      <c r="C3" s="69" t="s">
        <v>87</v>
      </c>
      <c r="D3" s="69" t="s">
        <v>88</v>
      </c>
      <c r="E3" s="69" t="s">
        <v>89</v>
      </c>
      <c r="F3" s="69" t="s">
        <v>90</v>
      </c>
      <c r="G3" s="69" t="s">
        <v>91</v>
      </c>
      <c r="H3" s="18" t="s">
        <v>17</v>
      </c>
    </row>
    <row r="4" spans="1:9" ht="35.1" customHeight="1" x14ac:dyDescent="0.25">
      <c r="A4" s="16" t="s">
        <v>14</v>
      </c>
      <c r="B4" s="96">
        <v>1024441</v>
      </c>
      <c r="C4" s="96">
        <v>82650</v>
      </c>
      <c r="D4" s="96">
        <v>137240</v>
      </c>
      <c r="E4" s="93">
        <v>0</v>
      </c>
      <c r="F4" s="118">
        <v>2654</v>
      </c>
      <c r="G4" s="118">
        <v>12869</v>
      </c>
      <c r="H4" s="96">
        <f>SUM(B4:G4)</f>
        <v>1259854</v>
      </c>
      <c r="I4" s="5"/>
    </row>
    <row r="5" spans="1:9" ht="35.1" customHeight="1" x14ac:dyDescent="0.25">
      <c r="A5" s="16" t="s">
        <v>15</v>
      </c>
      <c r="B5" s="96">
        <v>328742</v>
      </c>
      <c r="C5" s="96">
        <v>40087</v>
      </c>
      <c r="D5" s="96">
        <v>49604</v>
      </c>
      <c r="E5" s="93">
        <v>0</v>
      </c>
      <c r="F5" s="118">
        <v>1116</v>
      </c>
      <c r="G5" s="118">
        <v>3214</v>
      </c>
      <c r="H5" s="96">
        <f t="shared" ref="H5:H13" si="0">SUM(B5:G5)</f>
        <v>422763</v>
      </c>
      <c r="I5" s="5"/>
    </row>
    <row r="6" spans="1:9" ht="35.1" customHeight="1" x14ac:dyDescent="0.25">
      <c r="A6" s="20" t="s">
        <v>55</v>
      </c>
      <c r="B6" s="96">
        <v>853498</v>
      </c>
      <c r="C6" s="96">
        <v>58005</v>
      </c>
      <c r="D6" s="96">
        <v>101836</v>
      </c>
      <c r="E6" s="96">
        <v>9905</v>
      </c>
      <c r="F6" s="118">
        <v>2009</v>
      </c>
      <c r="G6" s="118">
        <v>8168</v>
      </c>
      <c r="H6" s="96">
        <f t="shared" si="0"/>
        <v>1033421</v>
      </c>
      <c r="I6" s="5"/>
    </row>
    <row r="7" spans="1:9" ht="35.1" customHeight="1" x14ac:dyDescent="0.25">
      <c r="A7" s="16" t="s">
        <v>4</v>
      </c>
      <c r="B7" s="96">
        <v>801424</v>
      </c>
      <c r="C7" s="96">
        <v>51393</v>
      </c>
      <c r="D7" s="96">
        <v>212774</v>
      </c>
      <c r="E7" s="93">
        <v>0</v>
      </c>
      <c r="F7" s="118">
        <v>2232</v>
      </c>
      <c r="G7" s="118">
        <v>6651</v>
      </c>
      <c r="H7" s="96">
        <f t="shared" si="0"/>
        <v>1074474</v>
      </c>
      <c r="I7" s="5"/>
    </row>
    <row r="8" spans="1:9" ht="35.1" customHeight="1" x14ac:dyDescent="0.25">
      <c r="A8" s="20" t="s">
        <v>58</v>
      </c>
      <c r="B8" s="96">
        <v>462226</v>
      </c>
      <c r="C8" s="96">
        <v>23956</v>
      </c>
      <c r="D8" s="96">
        <v>47242</v>
      </c>
      <c r="E8" s="93">
        <v>0</v>
      </c>
      <c r="F8" s="118">
        <v>1304</v>
      </c>
      <c r="G8" s="118">
        <v>2776</v>
      </c>
      <c r="H8" s="96">
        <f t="shared" si="0"/>
        <v>537504</v>
      </c>
      <c r="I8" s="5"/>
    </row>
    <row r="9" spans="1:9" ht="35.1" customHeight="1" x14ac:dyDescent="0.25">
      <c r="A9" s="20" t="s">
        <v>82</v>
      </c>
      <c r="B9" s="96">
        <v>312113</v>
      </c>
      <c r="C9" s="96">
        <v>30299</v>
      </c>
      <c r="D9" s="96">
        <v>54449</v>
      </c>
      <c r="E9" s="93">
        <v>0</v>
      </c>
      <c r="F9" s="118">
        <v>1104</v>
      </c>
      <c r="G9" s="118">
        <v>2728</v>
      </c>
      <c r="H9" s="96">
        <f t="shared" si="0"/>
        <v>400693</v>
      </c>
      <c r="I9" s="5"/>
    </row>
    <row r="10" spans="1:9" ht="35.1" customHeight="1" x14ac:dyDescent="0.25">
      <c r="A10" s="70" t="s">
        <v>79</v>
      </c>
      <c r="B10" s="96">
        <v>172420</v>
      </c>
      <c r="C10" s="96">
        <v>15779</v>
      </c>
      <c r="D10" s="96">
        <v>7889</v>
      </c>
      <c r="E10" s="93">
        <v>0</v>
      </c>
      <c r="F10" s="118">
        <v>68</v>
      </c>
      <c r="G10" s="118">
        <v>257</v>
      </c>
      <c r="H10" s="96">
        <f t="shared" si="0"/>
        <v>196413</v>
      </c>
      <c r="I10" s="5"/>
    </row>
    <row r="11" spans="1:9" ht="35.1" customHeight="1" x14ac:dyDescent="0.25">
      <c r="A11" s="16" t="s">
        <v>5</v>
      </c>
      <c r="B11" s="96">
        <v>110820</v>
      </c>
      <c r="C11" s="96">
        <v>21329</v>
      </c>
      <c r="D11" s="96">
        <v>11837</v>
      </c>
      <c r="E11" s="93">
        <v>0</v>
      </c>
      <c r="F11" s="118">
        <v>51</v>
      </c>
      <c r="G11" s="118">
        <v>362</v>
      </c>
      <c r="H11" s="96">
        <f t="shared" si="0"/>
        <v>144399</v>
      </c>
      <c r="I11" s="5"/>
    </row>
    <row r="12" spans="1:9" ht="35.1" customHeight="1" x14ac:dyDescent="0.25">
      <c r="A12" s="20" t="s">
        <v>102</v>
      </c>
      <c r="B12" s="96">
        <v>72459</v>
      </c>
      <c r="C12" s="96">
        <v>8970</v>
      </c>
      <c r="D12" s="96">
        <v>419</v>
      </c>
      <c r="E12" s="93">
        <v>0</v>
      </c>
      <c r="F12" s="118">
        <v>47</v>
      </c>
      <c r="G12" s="118">
        <v>153</v>
      </c>
      <c r="H12" s="96">
        <f t="shared" si="0"/>
        <v>82048</v>
      </c>
      <c r="I12" s="5"/>
    </row>
    <row r="13" spans="1:9" ht="35.1" customHeight="1" x14ac:dyDescent="0.25">
      <c r="A13" s="16" t="s">
        <v>73</v>
      </c>
      <c r="B13" s="96">
        <v>52060</v>
      </c>
      <c r="C13" s="96">
        <v>5992</v>
      </c>
      <c r="D13" s="96">
        <v>4416</v>
      </c>
      <c r="E13" s="93">
        <v>0</v>
      </c>
      <c r="F13" s="118">
        <v>29</v>
      </c>
      <c r="G13" s="118">
        <v>100</v>
      </c>
      <c r="H13" s="96">
        <f t="shared" si="0"/>
        <v>62597</v>
      </c>
      <c r="I13" s="5"/>
    </row>
    <row r="14" spans="1:9" ht="35.1" customHeight="1" x14ac:dyDescent="0.25">
      <c r="A14" s="3" t="s">
        <v>17</v>
      </c>
      <c r="B14" s="96">
        <f>SUM(B4:B13)</f>
        <v>4190203</v>
      </c>
      <c r="C14" s="96">
        <f t="shared" ref="C14:H14" si="1">SUM(C4:C13)</f>
        <v>338460</v>
      </c>
      <c r="D14" s="96">
        <f t="shared" si="1"/>
        <v>627706</v>
      </c>
      <c r="E14" s="96">
        <f t="shared" si="1"/>
        <v>9905</v>
      </c>
      <c r="F14" s="96">
        <f t="shared" si="1"/>
        <v>10614</v>
      </c>
      <c r="G14" s="96">
        <f t="shared" si="1"/>
        <v>37278</v>
      </c>
      <c r="H14" s="96">
        <f t="shared" si="1"/>
        <v>5214166</v>
      </c>
      <c r="I14" s="5"/>
    </row>
    <row r="15" spans="1:9" x14ac:dyDescent="0.2">
      <c r="B15" s="5"/>
      <c r="C15" s="5"/>
      <c r="D15" s="5"/>
      <c r="E15" s="5"/>
      <c r="F15" s="5"/>
      <c r="G15" s="5"/>
      <c r="H15" s="5"/>
    </row>
    <row r="16" spans="1:9" x14ac:dyDescent="0.2">
      <c r="B16" s="5"/>
      <c r="C16" s="5"/>
      <c r="D16" s="5"/>
      <c r="E16" s="5"/>
      <c r="F16" s="5"/>
      <c r="G16" s="5"/>
      <c r="H16" s="5"/>
    </row>
    <row r="17" spans="1:1" ht="15.75" x14ac:dyDescent="0.25">
      <c r="A17" s="24" t="s">
        <v>96</v>
      </c>
    </row>
    <row r="18" spans="1:1" ht="15.75" x14ac:dyDescent="0.25">
      <c r="A18" s="24" t="s">
        <v>97</v>
      </c>
    </row>
  </sheetData>
  <mergeCells count="1">
    <mergeCell ref="A1:H1"/>
  </mergeCells>
  <phoneticPr fontId="45" type="noConversion"/>
  <printOptions horizontalCentered="1" verticalCentered="1"/>
  <pageMargins left="0" right="0" top="0.98425196850393704" bottom="0.98425196850393704" header="0.51181102362204722" footer="0.51181102362204722"/>
  <pageSetup paperSize="9" scale="94" orientation="landscape" r:id="rId1"/>
  <headerFooter alignWithMargins="0">
    <oddHeader>&amp;R&amp;"Times New Roman,Regular"&amp;12&amp;A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1">
    <pageSetUpPr fitToPage="1"/>
  </sheetPr>
  <dimension ref="A1:K19"/>
  <sheetViews>
    <sheetView showGridLines="0" zoomScale="90" zoomScaleNormal="90" workbookViewId="0">
      <selection sqref="A1:H1"/>
    </sheetView>
  </sheetViews>
  <sheetFormatPr defaultColWidth="9.140625" defaultRowHeight="15.75" x14ac:dyDescent="0.25"/>
  <cols>
    <col min="1" max="1" width="56.28515625" style="11" customWidth="1"/>
    <col min="2" max="2" width="12.7109375" style="11" customWidth="1"/>
    <col min="3" max="3" width="16.5703125" style="11" customWidth="1"/>
    <col min="4" max="4" width="16.42578125" style="11" customWidth="1"/>
    <col min="5" max="5" width="16" style="11" customWidth="1"/>
    <col min="6" max="6" width="12.7109375" style="11" customWidth="1"/>
    <col min="7" max="7" width="20.5703125" style="11" customWidth="1"/>
    <col min="8" max="8" width="12" style="11" bestFit="1" customWidth="1"/>
    <col min="9" max="9" width="9.42578125" style="11" bestFit="1" customWidth="1"/>
    <col min="10" max="16384" width="9.140625" style="11"/>
  </cols>
  <sheetData>
    <row r="1" spans="1:11" ht="40.5" customHeight="1" x14ac:dyDescent="0.25">
      <c r="A1" s="181" t="s">
        <v>113</v>
      </c>
      <c r="B1" s="182"/>
      <c r="C1" s="182"/>
      <c r="D1" s="182"/>
      <c r="E1" s="183"/>
      <c r="F1" s="183"/>
      <c r="G1" s="183"/>
      <c r="H1" s="184"/>
    </row>
    <row r="2" spans="1:11" x14ac:dyDescent="0.25">
      <c r="A2" s="178" t="s">
        <v>18</v>
      </c>
      <c r="B2" s="179"/>
      <c r="C2" s="179"/>
      <c r="D2" s="179"/>
      <c r="E2" s="179"/>
      <c r="F2" s="179"/>
      <c r="G2" s="179"/>
      <c r="H2" s="180"/>
    </row>
    <row r="3" spans="1:11" ht="51" customHeight="1" x14ac:dyDescent="0.25">
      <c r="A3" s="49" t="s">
        <v>92</v>
      </c>
      <c r="B3" s="69" t="s">
        <v>86</v>
      </c>
      <c r="C3" s="69" t="s">
        <v>87</v>
      </c>
      <c r="D3" s="69" t="s">
        <v>88</v>
      </c>
      <c r="E3" s="69" t="s">
        <v>89</v>
      </c>
      <c r="F3" s="69" t="s">
        <v>90</v>
      </c>
      <c r="G3" s="69" t="s">
        <v>91</v>
      </c>
      <c r="H3" s="9" t="s">
        <v>17</v>
      </c>
    </row>
    <row r="4" spans="1:11" ht="30" customHeight="1" x14ac:dyDescent="0.25">
      <c r="A4" s="12" t="s">
        <v>14</v>
      </c>
      <c r="B4" s="97">
        <f>+'Таблица№1-Ф'!B4/'Таблица№1-Ф'!B$14*100</f>
        <v>24.448481374291411</v>
      </c>
      <c r="C4" s="97">
        <f>+'Таблица№1-Ф'!C4/'Таблица№1-Ф'!C$14*100</f>
        <v>24.419429179223542</v>
      </c>
      <c r="D4" s="97">
        <f>+'Таблица№1-Ф'!D4/'Таблица№1-Ф'!D$14*100</f>
        <v>21.863738756679084</v>
      </c>
      <c r="E4" s="93">
        <v>0</v>
      </c>
      <c r="F4" s="97">
        <f>+'Таблица№1-Ф'!F4/'Таблица№1-Ф'!F$14*100</f>
        <v>25.004710759374412</v>
      </c>
      <c r="G4" s="97">
        <f>+'Таблица№1-Ф'!G4/'Таблица№1-Ф'!G$14*100</f>
        <v>34.521701808036916</v>
      </c>
      <c r="H4" s="97">
        <f>+'Таблица№1-Ф'!H4/'Таблица№1-Ф'!H$14*100</f>
        <v>24.1621382978601</v>
      </c>
      <c r="I4" s="13"/>
      <c r="K4" s="13"/>
    </row>
    <row r="5" spans="1:11" ht="30" customHeight="1" x14ac:dyDescent="0.25">
      <c r="A5" s="12" t="s">
        <v>15</v>
      </c>
      <c r="B5" s="97">
        <f>+'Таблица№1-Ф'!B5/'Таблица№1-Ф'!B$14*100</f>
        <v>7.8454910179769328</v>
      </c>
      <c r="C5" s="97">
        <f>+'Таблица№1-Ф'!C5/'Таблица№1-Ф'!C$14*100</f>
        <v>11.843940199728181</v>
      </c>
      <c r="D5" s="97">
        <f>+'Таблица№1-Ф'!D5/'Таблица№1-Ф'!D$14*100</f>
        <v>7.9024256578716781</v>
      </c>
      <c r="E5" s="93">
        <v>0</v>
      </c>
      <c r="F5" s="97">
        <f>+'Таблица№1-Ф'!F5/'Таблица№1-Ф'!F$14*100</f>
        <v>10.514414923685699</v>
      </c>
      <c r="G5" s="97">
        <f>+'Таблица№1-Ф'!G5/'Таблица№1-Ф'!G$14*100</f>
        <v>8.6217071731316057</v>
      </c>
      <c r="H5" s="97">
        <f>+'Таблица№1-Ф'!H5/'Таблица№1-Ф'!H$14*100</f>
        <v>8.107969711742971</v>
      </c>
      <c r="I5" s="13"/>
      <c r="K5" s="13"/>
    </row>
    <row r="6" spans="1:11" ht="30" customHeight="1" x14ac:dyDescent="0.25">
      <c r="A6" s="77" t="s">
        <v>55</v>
      </c>
      <c r="B6" s="97">
        <f>+'Таблица№1-Ф'!B6/'Таблица№1-Ф'!B$14*100</f>
        <v>20.368893822089287</v>
      </c>
      <c r="C6" s="97">
        <f>+'Таблица№1-Ф'!C6/'Таблица№1-Ф'!C$14*100</f>
        <v>17.137918808721857</v>
      </c>
      <c r="D6" s="97">
        <f>+'Таблица№1-Ф'!D6/'Таблица№1-Ф'!D$14*100</f>
        <v>16.22351865363721</v>
      </c>
      <c r="E6" s="97">
        <f>+'Таблица№1-Ф'!E6/'Таблица№1-Ф'!E$14*100</f>
        <v>100</v>
      </c>
      <c r="F6" s="97">
        <f>+'Таблица№1-Ф'!F6/'Таблица№1-Ф'!F$14*100</f>
        <v>18.927831166384021</v>
      </c>
      <c r="G6" s="97">
        <f>+'Таблица№1-Ф'!G6/'Таблица№1-Ф'!G$14*100</f>
        <v>21.911046729974785</v>
      </c>
      <c r="H6" s="97">
        <f>+'Таблица№1-Ф'!H6/'Таблица№1-Ф'!H$14*100</f>
        <v>19.819487910434766</v>
      </c>
      <c r="I6" s="13"/>
      <c r="K6" s="13"/>
    </row>
    <row r="7" spans="1:11" ht="30" customHeight="1" x14ac:dyDescent="0.25">
      <c r="A7" s="12" t="s">
        <v>4</v>
      </c>
      <c r="B7" s="97">
        <f>+'Таблица№1-Ф'!B7/'Таблица№1-Ф'!B$14*100</f>
        <v>19.126137802870172</v>
      </c>
      <c r="C7" s="97">
        <f>+'Таблица№1-Ф'!C7/'Таблица№1-Ф'!C$14*100</f>
        <v>15.184364474383974</v>
      </c>
      <c r="D7" s="97">
        <f>+'Таблица№1-Ф'!D7/'Таблица№1-Ф'!D$14*100</f>
        <v>33.897079205870263</v>
      </c>
      <c r="E7" s="93">
        <v>0</v>
      </c>
      <c r="F7" s="97">
        <f>+'Таблица№1-Ф'!F7/'Таблица№1-Ф'!F$14*100</f>
        <v>21.028829847371398</v>
      </c>
      <c r="G7" s="97">
        <f>+'Таблица№1-Ф'!G7/'Таблица№1-Ф'!G$14*100</f>
        <v>17.841622404635441</v>
      </c>
      <c r="H7" s="97">
        <f>+'Таблица№1-Ф'!H7/'Таблица№1-Ф'!H$14*100</f>
        <v>20.606823795023018</v>
      </c>
      <c r="I7" s="13"/>
      <c r="K7" s="13"/>
    </row>
    <row r="8" spans="1:11" ht="30" customHeight="1" x14ac:dyDescent="0.25">
      <c r="A8" s="77" t="s">
        <v>58</v>
      </c>
      <c r="B8" s="97">
        <f>+'Таблица№1-Ф'!B8/'Таблица№1-Ф'!B$14*100</f>
        <v>11.031112335130302</v>
      </c>
      <c r="C8" s="97">
        <f>+'Таблица№1-Ф'!C8/'Таблица№1-Ф'!C$14*100</f>
        <v>7.0779412633693788</v>
      </c>
      <c r="D8" s="97">
        <f>+'Таблица№1-Ф'!D8/'Таблица№1-Ф'!D$14*100</f>
        <v>7.526134846568298</v>
      </c>
      <c r="E8" s="93">
        <v>0</v>
      </c>
      <c r="F8" s="97">
        <f>+'Таблица№1-Ф'!F8/'Таблица№1-Ф'!F$14*100</f>
        <v>12.285660448464293</v>
      </c>
      <c r="G8" s="97">
        <f>+'Таблица№1-Ф'!G8/'Таблица№1-Ф'!G$14*100</f>
        <v>7.446751435162831</v>
      </c>
      <c r="H8" s="97">
        <f>+'Таблица№1-Ф'!H8/'Таблица№1-Ф'!H$14*100</f>
        <v>10.308532563021584</v>
      </c>
      <c r="I8" s="13"/>
      <c r="K8" s="13"/>
    </row>
    <row r="9" spans="1:11" ht="30" customHeight="1" x14ac:dyDescent="0.25">
      <c r="A9" s="77" t="s">
        <v>82</v>
      </c>
      <c r="B9" s="97">
        <f>+'Таблица№1-Ф'!B9/'Таблица№1-Ф'!B$14*100</f>
        <v>7.44863673669271</v>
      </c>
      <c r="C9" s="97">
        <f>+'Таблица№1-Ф'!C9/'Таблица№1-Ф'!C$14*100</f>
        <v>8.9520179637180171</v>
      </c>
      <c r="D9" s="97">
        <f>+'Таблица№1-Ф'!D9/'Таблица№1-Ф'!D$14*100</f>
        <v>8.6742838207695954</v>
      </c>
      <c r="E9" s="93">
        <v>0</v>
      </c>
      <c r="F9" s="97">
        <f>+'Таблица№1-Ф'!F9/'Таблица№1-Ф'!F$14*100</f>
        <v>10.40135669869983</v>
      </c>
      <c r="G9" s="97">
        <f>+'Таблица№1-Ф'!G9/'Таблица№1-Ф'!G$14*100</f>
        <v>7.3179891625087183</v>
      </c>
      <c r="H9" s="97">
        <f>+'Таблица№1-Ф'!H9/'Таблица№1-Ф'!H$14*100</f>
        <v>7.6846997199552138</v>
      </c>
      <c r="I9" s="13"/>
      <c r="K9" s="13"/>
    </row>
    <row r="10" spans="1:11" ht="30" customHeight="1" x14ac:dyDescent="0.25">
      <c r="A10" s="51" t="s">
        <v>78</v>
      </c>
      <c r="B10" s="97">
        <f>+'Таблица№1-Ф'!B10/'Таблица№1-Ф'!B$14*100</f>
        <v>4.1148364410984382</v>
      </c>
      <c r="C10" s="97">
        <f>+'Таблица№1-Ф'!C10/'Таблица№1-Ф'!C$14*100</f>
        <v>4.6619984636293799</v>
      </c>
      <c r="D10" s="97">
        <f>+'Таблица№1-Ф'!D10/'Таблица№1-Ф'!D$14*100</f>
        <v>1.2567985649332649</v>
      </c>
      <c r="E10" s="93">
        <v>0</v>
      </c>
      <c r="F10" s="97">
        <f>+'Таблица№1-Ф'!F10/'Таблица№1-Ф'!F$14*100</f>
        <v>0.64066327491991715</v>
      </c>
      <c r="G10" s="97">
        <f>+'Таблица№1-Ф'!G10/'Таблица№1-Ф'!G$14*100</f>
        <v>0.68941466816889319</v>
      </c>
      <c r="H10" s="97">
        <f>+'Таблица№1-Ф'!H10/'Таблица№1-Ф'!H$14*100</f>
        <v>3.766911141685938</v>
      </c>
      <c r="I10" s="13"/>
      <c r="K10" s="13"/>
    </row>
    <row r="11" spans="1:11" ht="30" customHeight="1" x14ac:dyDescent="0.25">
      <c r="A11" s="3" t="s">
        <v>5</v>
      </c>
      <c r="B11" s="97">
        <f>+'Таблица№1-Ф'!B11/'Таблица№1-Ф'!B$14*100</f>
        <v>2.6447406008730363</v>
      </c>
      <c r="C11" s="97">
        <f>+'Таблица№1-Ф'!C11/'Таблица№1-Ф'!C$14*100</f>
        <v>6.3017786444483841</v>
      </c>
      <c r="D11" s="97">
        <f>+'Таблица№1-Ф'!D11/'Таблица№1-Ф'!D$14*100</f>
        <v>1.885755433276088</v>
      </c>
      <c r="E11" s="93">
        <v>0</v>
      </c>
      <c r="F11" s="97">
        <f>+'Таблица№1-Ф'!F11/'Таблица№1-Ф'!F$14*100</f>
        <v>0.48049745618993778</v>
      </c>
      <c r="G11" s="97">
        <f>+'Таблица№1-Ф'!G11/'Таблица№1-Ф'!G$14*100</f>
        <v>0.97108213959976386</v>
      </c>
      <c r="H11" s="97">
        <f>+'Таблица№1-Ф'!H11/'Таблица№1-Ф'!H$14*100</f>
        <v>2.7693594718695187</v>
      </c>
      <c r="I11" s="13"/>
      <c r="K11" s="13"/>
    </row>
    <row r="12" spans="1:11" ht="30" customHeight="1" x14ac:dyDescent="0.25">
      <c r="A12" s="20" t="s">
        <v>102</v>
      </c>
      <c r="B12" s="97">
        <f>+'Таблица№1-Ф'!B12/'Таблица№1-Ф'!B$14*100</f>
        <v>1.729247962449552</v>
      </c>
      <c r="C12" s="97">
        <f>+'Таблица№1-Ф'!C12/'Таблица№1-Ф'!C$14*100</f>
        <v>2.650239319269633</v>
      </c>
      <c r="D12" s="97">
        <f>+'Таблица№1-Ф'!D12/'Таблица№1-Ф'!D$14*100</f>
        <v>6.6750994892513377E-2</v>
      </c>
      <c r="E12" s="93">
        <v>0</v>
      </c>
      <c r="F12" s="97">
        <f>+'Таблица№1-Ф'!F12/'Таблица№1-Ф'!F$14*100</f>
        <v>0.44281138119464858</v>
      </c>
      <c r="G12" s="97">
        <f>+'Таблица№1-Ф'!G12/'Таблица№1-Ф'!G$14*100</f>
        <v>0.41042974408498312</v>
      </c>
      <c r="H12" s="97">
        <f>+'Таблица№1-Ф'!H12/'Таблица№1-Ф'!H$14*100</f>
        <v>1.5735594148709495</v>
      </c>
      <c r="I12" s="13"/>
      <c r="K12" s="13"/>
    </row>
    <row r="13" spans="1:11" ht="30" customHeight="1" x14ac:dyDescent="0.25">
      <c r="A13" s="84" t="s">
        <v>52</v>
      </c>
      <c r="B13" s="97">
        <f>+'Таблица№1-Ф'!B13/'Таблица№1-Ф'!B$14*100</f>
        <v>1.2424219065281563</v>
      </c>
      <c r="C13" s="97">
        <f>+'Таблица№1-Ф'!C13/'Таблица№1-Ф'!C$14*100</f>
        <v>1.7703716835076524</v>
      </c>
      <c r="D13" s="97">
        <f>+'Таблица№1-Ф'!D13/'Таблица№1-Ф'!D$14*100</f>
        <v>0.70351406550200257</v>
      </c>
      <c r="E13" s="93">
        <v>0</v>
      </c>
      <c r="F13" s="97">
        <f>+'Таблица№1-Ф'!F13/'Таблица№1-Ф'!F$14*100</f>
        <v>0.27322404371584702</v>
      </c>
      <c r="G13" s="97">
        <f>+'Таблица№1-Ф'!G13/'Таблица№1-Ф'!G$14*100</f>
        <v>0.26825473469606737</v>
      </c>
      <c r="H13" s="97">
        <f>+'Таблица№1-Ф'!H13/'Таблица№1-Ф'!H$14*100</f>
        <v>1.2005179735359404</v>
      </c>
      <c r="I13" s="13"/>
      <c r="K13" s="13"/>
    </row>
    <row r="14" spans="1:11" ht="30" customHeight="1" x14ac:dyDescent="0.25">
      <c r="A14" s="19" t="s">
        <v>21</v>
      </c>
      <c r="B14" s="97">
        <f>+SUM(B4:B13)</f>
        <v>99.999999999999986</v>
      </c>
      <c r="C14" s="97">
        <f t="shared" ref="C14:H14" si="0">+SUM(C4:C13)</f>
        <v>100</v>
      </c>
      <c r="D14" s="97">
        <f t="shared" si="0"/>
        <v>100</v>
      </c>
      <c r="E14" s="97">
        <f t="shared" si="0"/>
        <v>100</v>
      </c>
      <c r="F14" s="97">
        <f>+SUM(F4:F13)</f>
        <v>100</v>
      </c>
      <c r="G14" s="97">
        <f>+SUM(G4:G13)</f>
        <v>100.00000000000001</v>
      </c>
      <c r="H14" s="97">
        <f t="shared" si="0"/>
        <v>100</v>
      </c>
      <c r="I14" s="13"/>
    </row>
    <row r="15" spans="1:11" ht="39" customHeight="1" x14ac:dyDescent="0.25">
      <c r="A15" s="103" t="s">
        <v>67</v>
      </c>
      <c r="B15" s="104">
        <f>+'Таблица№1-Ф'!B14/'Таблица№1-Ф'!$H14*100</f>
        <v>80.361902555461413</v>
      </c>
      <c r="C15" s="104">
        <f>+'Таблица№1-Ф'!C14/'Таблица№1-Ф'!$H14*100</f>
        <v>6.4911627286127827</v>
      </c>
      <c r="D15" s="104">
        <f>+'Таблица№1-Ф'!D14/'Таблица№1-Ф'!$H14*100</f>
        <v>12.038473650436138</v>
      </c>
      <c r="E15" s="104">
        <f>+'Таблица№1-Ф'!E14/'Таблица№1-Ф'!$H14*100</f>
        <v>0.18996326545798503</v>
      </c>
      <c r="F15" s="104">
        <f>+'Таблица№1-Ф'!F14/'Таблица№1-Ф'!$H14*100</f>
        <v>0.20356083791731985</v>
      </c>
      <c r="G15" s="104">
        <f>+'Таблица№1-Ф'!G14/'Таблица№1-Ф'!$H14*100</f>
        <v>0.71493696211436308</v>
      </c>
      <c r="H15" s="97">
        <f>+SUM(B15:G15)</f>
        <v>100</v>
      </c>
      <c r="I15" s="13"/>
    </row>
    <row r="16" spans="1:11" x14ac:dyDescent="0.25">
      <c r="A16" s="14"/>
      <c r="B16" s="15"/>
      <c r="C16" s="15"/>
      <c r="D16" s="15"/>
      <c r="E16" s="15"/>
      <c r="F16" s="15"/>
      <c r="G16" s="15"/>
      <c r="H16" s="6"/>
      <c r="I16" s="13"/>
    </row>
    <row r="18" spans="1:1" x14ac:dyDescent="0.25">
      <c r="A18" s="24" t="s">
        <v>96</v>
      </c>
    </row>
    <row r="19" spans="1:1" x14ac:dyDescent="0.25">
      <c r="A19" s="24" t="s">
        <v>97</v>
      </c>
    </row>
  </sheetData>
  <mergeCells count="2">
    <mergeCell ref="A2:H2"/>
    <mergeCell ref="A1:H1"/>
  </mergeCells>
  <phoneticPr fontId="0" type="noConversion"/>
  <printOptions horizontalCentered="1" verticalCentered="1"/>
  <pageMargins left="0" right="0" top="0.98425196850393704" bottom="0.98425196850393704" header="0.51181102362204722" footer="0.51181102362204722"/>
  <pageSetup paperSize="9" scale="95" orientation="landscape" r:id="rId1"/>
  <headerFooter alignWithMargins="0">
    <oddHeader>&amp;R&amp;"Times New Roman,Regular"&amp;12&amp;A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pageSetUpPr fitToPage="1"/>
  </sheetPr>
  <dimension ref="A1:H18"/>
  <sheetViews>
    <sheetView showGridLines="0" zoomScale="90" zoomScaleNormal="90" workbookViewId="0">
      <selection sqref="A1:H1"/>
    </sheetView>
  </sheetViews>
  <sheetFormatPr defaultRowHeight="12.75" x14ac:dyDescent="0.2"/>
  <cols>
    <col min="1" max="1" width="55.28515625" customWidth="1"/>
    <col min="2" max="2" width="11.85546875" bestFit="1" customWidth="1"/>
    <col min="3" max="7" width="10.7109375" customWidth="1"/>
    <col min="8" max="8" width="12.7109375" customWidth="1"/>
    <col min="9" max="9" width="13" customWidth="1"/>
  </cols>
  <sheetData>
    <row r="1" spans="1:8" ht="40.5" customHeight="1" x14ac:dyDescent="0.2">
      <c r="A1" s="151" t="s">
        <v>114</v>
      </c>
      <c r="B1" s="185"/>
      <c r="C1" s="185"/>
      <c r="D1" s="185"/>
      <c r="E1" s="185"/>
      <c r="F1" s="185"/>
      <c r="G1" s="185"/>
      <c r="H1" s="186"/>
    </row>
    <row r="2" spans="1:8" ht="13.5" x14ac:dyDescent="0.25">
      <c r="A2" s="187" t="s">
        <v>95</v>
      </c>
      <c r="B2" s="188"/>
      <c r="C2" s="188"/>
      <c r="D2" s="188"/>
      <c r="E2" s="188"/>
      <c r="F2" s="188"/>
      <c r="G2" s="188"/>
      <c r="H2" s="168"/>
    </row>
    <row r="3" spans="1:8" ht="51" customHeight="1" x14ac:dyDescent="0.2">
      <c r="A3" s="50" t="s">
        <v>93</v>
      </c>
      <c r="B3" s="2" t="s">
        <v>19</v>
      </c>
      <c r="C3" s="2" t="s">
        <v>20</v>
      </c>
      <c r="D3" s="2" t="s">
        <v>13</v>
      </c>
      <c r="E3" s="2" t="s">
        <v>32</v>
      </c>
      <c r="F3" s="105" t="s">
        <v>61</v>
      </c>
      <c r="G3" s="105" t="s">
        <v>62</v>
      </c>
      <c r="H3" s="1" t="s">
        <v>17</v>
      </c>
    </row>
    <row r="4" spans="1:8" ht="30" customHeight="1" x14ac:dyDescent="0.25">
      <c r="A4" s="3" t="s">
        <v>14</v>
      </c>
      <c r="B4" s="89">
        <v>3753845</v>
      </c>
      <c r="C4" s="89">
        <v>275877</v>
      </c>
      <c r="D4" s="89">
        <v>112263</v>
      </c>
      <c r="E4" s="89">
        <v>0</v>
      </c>
      <c r="F4" s="89">
        <v>28828</v>
      </c>
      <c r="G4" s="89">
        <v>40446</v>
      </c>
      <c r="H4" s="89">
        <f>SUM(B4:G4)</f>
        <v>4211259</v>
      </c>
    </row>
    <row r="5" spans="1:8" ht="30" customHeight="1" x14ac:dyDescent="0.25">
      <c r="A5" s="3" t="s">
        <v>15</v>
      </c>
      <c r="B5" s="89">
        <v>1089459</v>
      </c>
      <c r="C5" s="89">
        <v>126456</v>
      </c>
      <c r="D5" s="89">
        <v>57899</v>
      </c>
      <c r="E5" s="89">
        <v>0</v>
      </c>
      <c r="F5" s="89">
        <v>12108</v>
      </c>
      <c r="G5" s="89">
        <v>10006</v>
      </c>
      <c r="H5" s="89">
        <f t="shared" ref="H5:H13" si="0">SUM(B5:G5)</f>
        <v>1295928</v>
      </c>
    </row>
    <row r="6" spans="1:8" ht="30" customHeight="1" x14ac:dyDescent="0.25">
      <c r="A6" s="21" t="s">
        <v>55</v>
      </c>
      <c r="B6" s="89">
        <v>3144399</v>
      </c>
      <c r="C6" s="89">
        <v>202517</v>
      </c>
      <c r="D6" s="89">
        <v>91981</v>
      </c>
      <c r="E6" s="89">
        <v>10898</v>
      </c>
      <c r="F6" s="89">
        <v>21154</v>
      </c>
      <c r="G6" s="89">
        <v>24131</v>
      </c>
      <c r="H6" s="89">
        <f t="shared" si="0"/>
        <v>3495080</v>
      </c>
    </row>
    <row r="7" spans="1:8" ht="30" customHeight="1" x14ac:dyDescent="0.25">
      <c r="A7" s="3" t="s">
        <v>4</v>
      </c>
      <c r="B7" s="89">
        <v>2835963</v>
      </c>
      <c r="C7" s="89">
        <v>187545</v>
      </c>
      <c r="D7" s="89">
        <v>400146</v>
      </c>
      <c r="E7" s="89">
        <v>0</v>
      </c>
      <c r="F7" s="89">
        <v>23234</v>
      </c>
      <c r="G7" s="89">
        <v>19717</v>
      </c>
      <c r="H7" s="89">
        <f t="shared" si="0"/>
        <v>3466605</v>
      </c>
    </row>
    <row r="8" spans="1:8" ht="30" customHeight="1" x14ac:dyDescent="0.25">
      <c r="A8" s="21" t="s">
        <v>58</v>
      </c>
      <c r="B8" s="89">
        <v>2067974</v>
      </c>
      <c r="C8" s="89">
        <v>77351</v>
      </c>
      <c r="D8" s="89">
        <v>145130</v>
      </c>
      <c r="E8" s="89">
        <v>0</v>
      </c>
      <c r="F8" s="89">
        <v>14406</v>
      </c>
      <c r="G8" s="89">
        <v>8384</v>
      </c>
      <c r="H8" s="89">
        <f t="shared" si="0"/>
        <v>2313245</v>
      </c>
    </row>
    <row r="9" spans="1:8" ht="30" customHeight="1" x14ac:dyDescent="0.25">
      <c r="A9" s="21" t="s">
        <v>83</v>
      </c>
      <c r="B9" s="89">
        <v>1246468</v>
      </c>
      <c r="C9" s="89">
        <v>93465</v>
      </c>
      <c r="D9" s="89">
        <v>72666</v>
      </c>
      <c r="E9" s="89">
        <v>0</v>
      </c>
      <c r="F9" s="89">
        <v>11681</v>
      </c>
      <c r="G9" s="89">
        <v>8784</v>
      </c>
      <c r="H9" s="89">
        <f t="shared" si="0"/>
        <v>1433064</v>
      </c>
    </row>
    <row r="10" spans="1:8" ht="30" customHeight="1" x14ac:dyDescent="0.25">
      <c r="A10" s="51" t="s">
        <v>78</v>
      </c>
      <c r="B10" s="89">
        <v>350419</v>
      </c>
      <c r="C10" s="89">
        <v>31601</v>
      </c>
      <c r="D10" s="89">
        <v>12312</v>
      </c>
      <c r="E10" s="89">
        <v>0</v>
      </c>
      <c r="F10" s="89">
        <v>735</v>
      </c>
      <c r="G10" s="89">
        <v>720</v>
      </c>
      <c r="H10" s="89">
        <f t="shared" si="0"/>
        <v>395787</v>
      </c>
    </row>
    <row r="11" spans="1:8" ht="30" customHeight="1" x14ac:dyDescent="0.25">
      <c r="A11" s="3" t="s">
        <v>5</v>
      </c>
      <c r="B11" s="89">
        <v>215627</v>
      </c>
      <c r="C11" s="89">
        <v>53192</v>
      </c>
      <c r="D11" s="89">
        <v>9719</v>
      </c>
      <c r="E11" s="89">
        <v>0</v>
      </c>
      <c r="F11" s="89">
        <v>493</v>
      </c>
      <c r="G11" s="89">
        <v>1055</v>
      </c>
      <c r="H11" s="89">
        <f t="shared" si="0"/>
        <v>280086</v>
      </c>
    </row>
    <row r="12" spans="1:8" ht="30" customHeight="1" x14ac:dyDescent="0.25">
      <c r="A12" s="20" t="s">
        <v>102</v>
      </c>
      <c r="B12" s="89">
        <v>140672</v>
      </c>
      <c r="C12" s="89">
        <v>17936</v>
      </c>
      <c r="D12" s="89">
        <v>647</v>
      </c>
      <c r="E12" s="89">
        <v>0</v>
      </c>
      <c r="F12" s="89">
        <v>496</v>
      </c>
      <c r="G12" s="89">
        <v>484</v>
      </c>
      <c r="H12" s="89">
        <f t="shared" si="0"/>
        <v>160235</v>
      </c>
    </row>
    <row r="13" spans="1:8" ht="30" customHeight="1" x14ac:dyDescent="0.25">
      <c r="A13" s="16" t="s">
        <v>73</v>
      </c>
      <c r="B13" s="89">
        <v>107087</v>
      </c>
      <c r="C13" s="89">
        <v>12837</v>
      </c>
      <c r="D13" s="89">
        <v>4081</v>
      </c>
      <c r="E13" s="89">
        <v>0</v>
      </c>
      <c r="F13" s="89">
        <v>387</v>
      </c>
      <c r="G13" s="89">
        <v>254</v>
      </c>
      <c r="H13" s="89">
        <f t="shared" si="0"/>
        <v>124646</v>
      </c>
    </row>
    <row r="14" spans="1:8" ht="30" customHeight="1" x14ac:dyDescent="0.25">
      <c r="A14" s="88" t="s">
        <v>17</v>
      </c>
      <c r="B14" s="94">
        <f>+SUM(B4:B13)</f>
        <v>14951913</v>
      </c>
      <c r="C14" s="94">
        <f t="shared" ref="C14:G14" si="1">+SUM(C4:C13)</f>
        <v>1078777</v>
      </c>
      <c r="D14" s="94">
        <f t="shared" si="1"/>
        <v>906844</v>
      </c>
      <c r="E14" s="94">
        <f t="shared" si="1"/>
        <v>10898</v>
      </c>
      <c r="F14" s="94">
        <f t="shared" si="1"/>
        <v>113522</v>
      </c>
      <c r="G14" s="94">
        <f t="shared" si="1"/>
        <v>113981</v>
      </c>
      <c r="H14" s="94">
        <f>+SUM(H4:H13)</f>
        <v>17175935</v>
      </c>
    </row>
    <row r="15" spans="1:8" x14ac:dyDescent="0.2">
      <c r="B15" s="100"/>
      <c r="C15" s="100"/>
      <c r="D15" s="100"/>
      <c r="E15" s="100"/>
      <c r="F15" s="100"/>
      <c r="G15" s="100"/>
      <c r="H15" s="100"/>
    </row>
    <row r="17" spans="1:1" ht="15.75" x14ac:dyDescent="0.25">
      <c r="A17" s="24" t="s">
        <v>96</v>
      </c>
    </row>
    <row r="18" spans="1:1" ht="15.75" x14ac:dyDescent="0.25">
      <c r="A18" s="24" t="s">
        <v>97</v>
      </c>
    </row>
  </sheetData>
  <mergeCells count="2">
    <mergeCell ref="A1:H1"/>
    <mergeCell ref="A2:H2"/>
  </mergeCells>
  <phoneticPr fontId="45" type="noConversion"/>
  <printOptions horizontalCentered="1" verticalCentered="1"/>
  <pageMargins left="0" right="0" top="0.98425196850393704" bottom="0.98425196850393704" header="0.31496062992125984" footer="0.19685039370078741"/>
  <pageSetup paperSize="9" orientation="landscape" r:id="rId1"/>
  <headerFooter alignWithMargins="0">
    <oddHeader>&amp;R&amp;"Times New Roman,Regular"&amp;12&amp;A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pageSetUpPr fitToPage="1"/>
  </sheetPr>
  <dimension ref="A1:H19"/>
  <sheetViews>
    <sheetView showGridLines="0" zoomScale="90" zoomScaleNormal="90" workbookViewId="0">
      <selection sqref="A1:H1"/>
    </sheetView>
  </sheetViews>
  <sheetFormatPr defaultColWidth="9.140625" defaultRowHeight="13.5" customHeight="1" x14ac:dyDescent="0.25"/>
  <cols>
    <col min="1" max="1" width="56.85546875" style="8" bestFit="1" customWidth="1"/>
    <col min="2" max="2" width="10.42578125" style="6" customWidth="1"/>
    <col min="3" max="8" width="10.7109375" style="6" customWidth="1"/>
    <col min="9" max="16384" width="9.140625" style="6"/>
  </cols>
  <sheetData>
    <row r="1" spans="1:8" ht="40.5" customHeight="1" x14ac:dyDescent="0.25">
      <c r="A1" s="151" t="s">
        <v>115</v>
      </c>
      <c r="B1" s="185"/>
      <c r="C1" s="185"/>
      <c r="D1" s="185"/>
      <c r="E1" s="185"/>
      <c r="F1" s="185"/>
      <c r="G1" s="185"/>
      <c r="H1" s="186"/>
    </row>
    <row r="2" spans="1:8" ht="14.25" customHeight="1" x14ac:dyDescent="0.25">
      <c r="A2" s="189" t="s">
        <v>18</v>
      </c>
      <c r="B2" s="188"/>
      <c r="C2" s="188"/>
      <c r="D2" s="188"/>
      <c r="E2" s="188"/>
      <c r="F2" s="188"/>
      <c r="G2" s="188"/>
      <c r="H2" s="168"/>
    </row>
    <row r="3" spans="1:8" ht="57" customHeight="1" x14ac:dyDescent="0.25">
      <c r="A3" s="54" t="s">
        <v>94</v>
      </c>
      <c r="B3" s="2" t="s">
        <v>19</v>
      </c>
      <c r="C3" s="2" t="s">
        <v>20</v>
      </c>
      <c r="D3" s="2" t="s">
        <v>13</v>
      </c>
      <c r="E3" s="2" t="s">
        <v>32</v>
      </c>
      <c r="F3" s="105" t="s">
        <v>61</v>
      </c>
      <c r="G3" s="105" t="s">
        <v>62</v>
      </c>
      <c r="H3" s="9" t="s">
        <v>17</v>
      </c>
    </row>
    <row r="4" spans="1:8" ht="30" customHeight="1" x14ac:dyDescent="0.25">
      <c r="A4" s="3" t="s">
        <v>14</v>
      </c>
      <c r="B4" s="101">
        <f>+'Таблица №2-Ф'!B4/'Таблица №2-Ф'!B$14*100</f>
        <v>25.106118528110748</v>
      </c>
      <c r="C4" s="101">
        <f>+'Таблица №2-Ф'!C4/'Таблица №2-Ф'!C$14*100</f>
        <v>25.573125863825425</v>
      </c>
      <c r="D4" s="101">
        <f>+'Таблица №2-Ф'!D4/'Таблица №2-Ф'!D$14*100</f>
        <v>12.37952723952521</v>
      </c>
      <c r="E4" s="93">
        <v>0</v>
      </c>
      <c r="F4" s="101">
        <f>+'Таблица №2-Ф'!F4/'Таблица №2-Ф'!F$14*100</f>
        <v>25.394196719578581</v>
      </c>
      <c r="G4" s="101">
        <f>+'Таблица №2-Ф'!G4/'Таблица №2-Ф'!G$14*100</f>
        <v>35.48486151200639</v>
      </c>
      <c r="H4" s="101">
        <f>+'Таблица №2-Ф'!H4/'Таблица №2-Ф'!H$14*100</f>
        <v>24.518368286791954</v>
      </c>
    </row>
    <row r="5" spans="1:8" ht="30" customHeight="1" x14ac:dyDescent="0.25">
      <c r="A5" s="3" t="s">
        <v>15</v>
      </c>
      <c r="B5" s="101">
        <f>+'Таблица №2-Ф'!B5/'Таблица №2-Ф'!B$14*100</f>
        <v>7.2864188013935074</v>
      </c>
      <c r="C5" s="101">
        <f>+'Таблица №2-Ф'!C5/'Таблица №2-Ф'!C$14*100</f>
        <v>11.722163153274495</v>
      </c>
      <c r="D5" s="101">
        <f>+'Таблица №2-Ф'!D5/'Таблица №2-Ф'!D$14*100</f>
        <v>6.3846703512401248</v>
      </c>
      <c r="E5" s="93">
        <v>0</v>
      </c>
      <c r="F5" s="101">
        <f>+'Таблица №2-Ф'!F5/'Таблица №2-Ф'!F$14*100</f>
        <v>10.665774034988813</v>
      </c>
      <c r="G5" s="101">
        <f>+'Таблица №2-Ф'!G5/'Таблица №2-Ф'!G$14*100</f>
        <v>8.7786560918047751</v>
      </c>
      <c r="H5" s="101">
        <f>+'Таблица №2-Ф'!H5/'Таблица №2-Ф'!H$14*100</f>
        <v>7.545021566511517</v>
      </c>
    </row>
    <row r="6" spans="1:8" ht="30" customHeight="1" x14ac:dyDescent="0.25">
      <c r="A6" s="21" t="s">
        <v>55</v>
      </c>
      <c r="B6" s="101">
        <f>+'Таблица №2-Ф'!B6/'Таблица №2-Ф'!B$14*100</f>
        <v>21.030078224772979</v>
      </c>
      <c r="C6" s="101">
        <f>+'Таблица №2-Ф'!C6/'Таблица №2-Ф'!C$14*100</f>
        <v>18.772832568732927</v>
      </c>
      <c r="D6" s="101">
        <f>+'Таблица №2-Ф'!D6/'Таблица №2-Ф'!D$14*100</f>
        <v>10.142979387855021</v>
      </c>
      <c r="E6" s="101">
        <f>+'Таблица №2-Ф'!E6/'Таблица №2-Ф'!E$14*100</f>
        <v>100</v>
      </c>
      <c r="F6" s="101">
        <f>+'Таблица №2-Ф'!F6/'Таблица №2-Ф'!F$14*100</f>
        <v>18.634273532883494</v>
      </c>
      <c r="G6" s="101">
        <f>+'Таблица №2-Ф'!G6/'Таблица №2-Ф'!G$14*100</f>
        <v>21.171072371711077</v>
      </c>
      <c r="H6" s="101">
        <f>+'Таблица №2-Ф'!H6/'Таблица №2-Ф'!H$14*100</f>
        <v>20.348702996372541</v>
      </c>
    </row>
    <row r="7" spans="1:8" ht="30" customHeight="1" x14ac:dyDescent="0.25">
      <c r="A7" s="3" t="s">
        <v>4</v>
      </c>
      <c r="B7" s="101">
        <f>+'Таблица №2-Ф'!B7/'Таблица №2-Ф'!B$14*100</f>
        <v>18.967225130322792</v>
      </c>
      <c r="C7" s="101">
        <f>+'Таблица №2-Ф'!C7/'Таблица №2-Ф'!C$14*100</f>
        <v>17.384964640514212</v>
      </c>
      <c r="D7" s="101">
        <f>+'Таблица №2-Ф'!D7/'Таблица №2-Ф'!D$14*100</f>
        <v>44.125119645716353</v>
      </c>
      <c r="E7" s="93">
        <v>0</v>
      </c>
      <c r="F7" s="101">
        <f>+'Таблица №2-Ф'!F7/'Таблица №2-Ф'!F$14*100</f>
        <v>20.466517503215236</v>
      </c>
      <c r="G7" s="101">
        <f>+'Таблица №2-Ф'!G7/'Таблица №2-Ф'!G$14*100</f>
        <v>17.298497117940709</v>
      </c>
      <c r="H7" s="101">
        <f>+'Таблица №2-Ф'!H7/'Таблица №2-Ф'!H$14*100</f>
        <v>20.18291871737987</v>
      </c>
    </row>
    <row r="8" spans="1:8" ht="30" customHeight="1" x14ac:dyDescent="0.25">
      <c r="A8" s="21" t="s">
        <v>58</v>
      </c>
      <c r="B8" s="101">
        <f>+'Таблица №2-Ф'!B8/'Таблица №2-Ф'!B$14*100</f>
        <v>13.830832215248979</v>
      </c>
      <c r="C8" s="101">
        <f>+'Таблица №2-Ф'!C8/'Таблица №2-Ф'!C$14*100</f>
        <v>7.1702492730193539</v>
      </c>
      <c r="D8" s="101">
        <f>+'Таблица №2-Ф'!D8/'Таблица №2-Ф'!D$14*100</f>
        <v>16.003855128335193</v>
      </c>
      <c r="E8" s="93">
        <v>0</v>
      </c>
      <c r="F8" s="101">
        <f>+'Таблица №2-Ф'!F8/'Таблица №2-Ф'!F$14*100</f>
        <v>12.69005126759571</v>
      </c>
      <c r="G8" s="101">
        <f>+'Таблица №2-Ф'!G8/'Таблица №2-Ф'!G$14*100</f>
        <v>7.3556119002289853</v>
      </c>
      <c r="H8" s="101">
        <f>+'Таблица №2-Ф'!H8/'Таблица №2-Ф'!H$14*100</f>
        <v>13.467942211006271</v>
      </c>
    </row>
    <row r="9" spans="1:8" ht="30" customHeight="1" x14ac:dyDescent="0.25">
      <c r="A9" s="21" t="s">
        <v>83</v>
      </c>
      <c r="B9" s="101">
        <f>+'Таблица №2-Ф'!B9/'Таблица №2-Ф'!B$14*100</f>
        <v>8.3365118563758358</v>
      </c>
      <c r="C9" s="101">
        <f>+'Таблица №2-Ф'!C9/'Таблица №2-Ф'!C$14*100</f>
        <v>8.6639778193268864</v>
      </c>
      <c r="D9" s="101">
        <f>+'Таблица №2-Ф'!D9/'Таблица №2-Ф'!D$14*100</f>
        <v>8.0130650916805983</v>
      </c>
      <c r="E9" s="93">
        <v>0</v>
      </c>
      <c r="F9" s="101">
        <f>+'Таблица №2-Ф'!F9/'Таблица №2-Ф'!F$14*100</f>
        <v>10.289635489156288</v>
      </c>
      <c r="G9" s="101">
        <f>+'Таблица №2-Ф'!G9/'Таблица №2-Ф'!G$14*100</f>
        <v>7.7065475824918188</v>
      </c>
      <c r="H9" s="101">
        <f>+'Таблица №2-Ф'!H9/'Таблица №2-Ф'!H$14*100</f>
        <v>8.3434409829799669</v>
      </c>
    </row>
    <row r="10" spans="1:8" ht="30" customHeight="1" x14ac:dyDescent="0.25">
      <c r="A10" s="51" t="s">
        <v>78</v>
      </c>
      <c r="B10" s="101">
        <f>+'Таблица №2-Ф'!B10/'Таблица №2-Ф'!B$14*100</f>
        <v>2.3436399074820726</v>
      </c>
      <c r="C10" s="101">
        <f>+'Таблица №2-Ф'!C10/'Таблица №2-Ф'!C$14*100</f>
        <v>2.9293357199866144</v>
      </c>
      <c r="D10" s="101">
        <f>+'Таблица №2-Ф'!D10/'Таблица №2-Ф'!D$14*100</f>
        <v>1.3576756310898017</v>
      </c>
      <c r="E10" s="93">
        <v>0</v>
      </c>
      <c r="F10" s="101">
        <f>+'Таблица №2-Ф'!F10/'Таблица №2-Ф'!F$14*100</f>
        <v>0.64745159528549534</v>
      </c>
      <c r="G10" s="101">
        <f>+'Таблица №2-Ф'!G10/'Таблица №2-Ф'!G$14*100</f>
        <v>0.63168422807309987</v>
      </c>
      <c r="H10" s="101">
        <f>+'Таблица №2-Ф'!H10/'Таблица №2-Ф'!H$14*100</f>
        <v>2.3043112354582154</v>
      </c>
    </row>
    <row r="11" spans="1:8" ht="30" customHeight="1" x14ac:dyDescent="0.25">
      <c r="A11" s="3" t="s">
        <v>5</v>
      </c>
      <c r="B11" s="101">
        <f>+'Таблица №2-Ф'!B11/'Таблица №2-Ф'!B$14*100</f>
        <v>1.4421365346360697</v>
      </c>
      <c r="C11" s="101">
        <f>+'Таблица №2-Ф'!C11/'Таблица №2-Ф'!C$14*100</f>
        <v>4.9307688243260657</v>
      </c>
      <c r="D11" s="101">
        <f>+'Таблица №2-Ф'!D11/'Таблица №2-Ф'!D$14*100</f>
        <v>1.0717389098896835</v>
      </c>
      <c r="E11" s="93">
        <v>0</v>
      </c>
      <c r="F11" s="101">
        <f>+'Таблица №2-Ф'!F11/'Таблица №2-Ф'!F$14*100</f>
        <v>0.43427705642959069</v>
      </c>
      <c r="G11" s="101">
        <f>+'Таблица №2-Ф'!G11/'Таблица №2-Ф'!G$14*100</f>
        <v>0.92559286196822277</v>
      </c>
      <c r="H11" s="101">
        <f>+'Таблица №2-Ф'!H11/'Таблица №2-Ф'!H$14*100</f>
        <v>1.6306885185580873</v>
      </c>
    </row>
    <row r="12" spans="1:8" ht="30" customHeight="1" x14ac:dyDescent="0.25">
      <c r="A12" s="20" t="s">
        <v>102</v>
      </c>
      <c r="B12" s="101">
        <f>+'Таблица №2-Ф'!B12/'Таблица №2-Ф'!B$14*100</f>
        <v>0.94082944436608207</v>
      </c>
      <c r="C12" s="101">
        <f>+'Таблица №2-Ф'!C12/'Таблица №2-Ф'!C$14*100</f>
        <v>1.6626235079168357</v>
      </c>
      <c r="D12" s="101">
        <f>+'Таблица №2-Ф'!D12/'Таблица №2-Ф'!D$14*100</f>
        <v>7.1346339612987461E-2</v>
      </c>
      <c r="E12" s="93">
        <v>0</v>
      </c>
      <c r="F12" s="101">
        <f>+'Таблица №2-Ф'!F12/'Таблица №2-Ф'!F$14*100</f>
        <v>0.43691971600218454</v>
      </c>
      <c r="G12" s="101">
        <f>+'Таблица №2-Ф'!G12/'Таблица №2-Ф'!G$14*100</f>
        <v>0.42463217553802823</v>
      </c>
      <c r="H12" s="101">
        <f>+'Таблица №2-Ф'!H12/'Таблица №2-Ф'!H$14*100</f>
        <v>0.93290408935525204</v>
      </c>
    </row>
    <row r="13" spans="1:8" ht="30" customHeight="1" x14ac:dyDescent="0.25">
      <c r="A13" s="20" t="s">
        <v>52</v>
      </c>
      <c r="B13" s="101">
        <f>+'Таблица №2-Ф'!B13/'Таблица №2-Ф'!B$14*100</f>
        <v>0.7162093572909366</v>
      </c>
      <c r="C13" s="101">
        <f>+'Таблица №2-Ф'!C13/'Таблица №2-Ф'!C$14*100</f>
        <v>1.1899586290771864</v>
      </c>
      <c r="D13" s="101">
        <f>+'Таблица №2-Ф'!D13/'Таблица №2-Ф'!D$14*100</f>
        <v>0.45002227505502601</v>
      </c>
      <c r="E13" s="93">
        <v>0</v>
      </c>
      <c r="F13" s="101">
        <f>+'Таблица №2-Ф'!F13/'Таблица №2-Ф'!F$14*100</f>
        <v>0.34090308486460774</v>
      </c>
      <c r="G13" s="101">
        <f>+'Таблица №2-Ф'!G13/'Таблица №2-Ф'!G$14*100</f>
        <v>0.22284415823689915</v>
      </c>
      <c r="H13" s="101">
        <f>+'Таблица №2-Ф'!H13/'Таблица №2-Ф'!H$14*100</f>
        <v>0.72570139558632463</v>
      </c>
    </row>
    <row r="14" spans="1:8" ht="30" customHeight="1" x14ac:dyDescent="0.25">
      <c r="A14" s="4" t="s">
        <v>17</v>
      </c>
      <c r="B14" s="101">
        <f t="shared" ref="B14:E14" si="0">+SUM(B4:B13)</f>
        <v>100</v>
      </c>
      <c r="C14" s="101">
        <f t="shared" si="0"/>
        <v>99.999999999999986</v>
      </c>
      <c r="D14" s="101">
        <f t="shared" si="0"/>
        <v>100</v>
      </c>
      <c r="E14" s="101">
        <f t="shared" si="0"/>
        <v>100</v>
      </c>
      <c r="F14" s="101">
        <f t="shared" ref="F14:G14" si="1">+SUM(F4:F13)</f>
        <v>99.999999999999986</v>
      </c>
      <c r="G14" s="101">
        <f t="shared" si="1"/>
        <v>100</v>
      </c>
      <c r="H14" s="101">
        <f>+SUM(H4:H13)</f>
        <v>100</v>
      </c>
    </row>
    <row r="15" spans="1:8" ht="36.75" customHeight="1" x14ac:dyDescent="0.25">
      <c r="A15" s="103" t="s">
        <v>67</v>
      </c>
      <c r="B15" s="109">
        <f>'Таблица №2-Ф'!B14/'Таблица №2-Ф'!$H14*100</f>
        <v>87.051522959303227</v>
      </c>
      <c r="C15" s="109">
        <f>'Таблица №2-Ф'!C14/'Таблица №2-Ф'!$H14*100</f>
        <v>6.280746870548823</v>
      </c>
      <c r="D15" s="109">
        <f>'Таблица №2-Ф'!D14/'Таблица №2-Ф'!$H14*100</f>
        <v>5.2797358629966862</v>
      </c>
      <c r="E15" s="109">
        <f>'Таблица №2-Ф'!E14/'Таблица №2-Ф'!$H14*100</f>
        <v>6.3449238716844228E-2</v>
      </c>
      <c r="F15" s="109">
        <f>'Таблица №2-Ф'!F14/'Таблица №2-Ф'!$H14*100</f>
        <v>0.66093636241636922</v>
      </c>
      <c r="G15" s="109">
        <f>'Таблица №2-Ф'!G14/'Таблица №2-Ф'!$H14*100</f>
        <v>0.66360870601804212</v>
      </c>
      <c r="H15" s="109">
        <f>SUM(B15:G15)</f>
        <v>99.999999999999986</v>
      </c>
    </row>
    <row r="18" spans="1:1" ht="13.5" customHeight="1" x14ac:dyDescent="0.25">
      <c r="A18" s="24" t="s">
        <v>96</v>
      </c>
    </row>
    <row r="19" spans="1:1" ht="13.5" customHeight="1" x14ac:dyDescent="0.25">
      <c r="A19" s="24" t="s">
        <v>97</v>
      </c>
    </row>
  </sheetData>
  <mergeCells count="2">
    <mergeCell ref="A1:H1"/>
    <mergeCell ref="A2:H2"/>
  </mergeCells>
  <phoneticPr fontId="0" type="noConversion"/>
  <printOptions horizontalCentered="1" verticalCentered="1"/>
  <pageMargins left="0" right="0" top="0.98425196850393704" bottom="0.98425196850393704" header="0.31496062992125984" footer="0.19685039370078741"/>
  <pageSetup paperSize="9" scale="97" orientation="landscape" r:id="rId1"/>
  <headerFooter alignWithMargins="0">
    <oddHeader>&amp;R&amp;"Times New Roman,Regular"&amp;12&amp;A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Charts</vt:lpstr>
      </vt:variant>
      <vt:variant>
        <vt:i4>4</vt:i4>
      </vt:variant>
    </vt:vector>
  </HeadingPairs>
  <TitlesOfParts>
    <vt:vector size="20" baseType="lpstr">
      <vt:lpstr>Таблица №1-ПОД </vt:lpstr>
      <vt:lpstr>Таблица №2-ПОД</vt:lpstr>
      <vt:lpstr>Таблица №2.1-ПОД</vt:lpstr>
      <vt:lpstr>Таблица №3-ПОД</vt:lpstr>
      <vt:lpstr>Таблица №3.1-ПОД</vt:lpstr>
      <vt:lpstr>Таблица №4-ПОД</vt:lpstr>
      <vt:lpstr>Таблица №4.1-ПОД</vt:lpstr>
      <vt:lpstr>Таблица №1-ПФ</vt:lpstr>
      <vt:lpstr>Таблица №1.1-ПФ</vt:lpstr>
      <vt:lpstr>Таблица№1.2-ПФ</vt:lpstr>
      <vt:lpstr>Таблица№ 2-ПФ</vt:lpstr>
      <vt:lpstr>Таблица №2.1-ПФ</vt:lpstr>
      <vt:lpstr>Таблица№1-Ф</vt:lpstr>
      <vt:lpstr>Таблица №1.1-Ф</vt:lpstr>
      <vt:lpstr>Таблица №2-Ф</vt:lpstr>
      <vt:lpstr>Таблица №2.1-Ф </vt:lpstr>
      <vt:lpstr>Графика №1-Ф </vt:lpstr>
      <vt:lpstr>Графика №2-Ф </vt:lpstr>
      <vt:lpstr>Графика №3-Ф</vt:lpstr>
      <vt:lpstr>Графика №4-Ф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Dimitur Dimitrov</dc:creator>
  <cp:lastModifiedBy>Nenko Dimov</cp:lastModifiedBy>
  <cp:lastPrinted>2026-05-21T13:14:08Z</cp:lastPrinted>
  <dcterms:created xsi:type="dcterms:W3CDTF">2008-05-09T10:07:54Z</dcterms:created>
  <dcterms:modified xsi:type="dcterms:W3CDTF">2026-08-11T12:35:24Z</dcterms:modified>
</cp:coreProperties>
</file>