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.zhelev\Desktop\New folder\Файлове Александър\Месечна статистика\q2 2026\готови\"/>
    </mc:Choice>
  </mc:AlternateContent>
  <xr:revisionPtr revIDLastSave="0" documentId="13_ncr:1_{48371048-244C-46DA-BDAD-AAF92DFEED32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Таблица № 1-Д" sheetId="6" r:id="rId1"/>
    <sheet name="Таблица № 1.1-Д" sheetId="5" r:id="rId2"/>
    <sheet name="Таблица № 1.2-Д" sheetId="41" r:id="rId3"/>
    <sheet name="Таблица № 2-Д" sheetId="7" r:id="rId4"/>
    <sheet name="Таблица № 2.1-Д" sheetId="28" r:id="rId5"/>
    <sheet name="Таблица № 3 -Д" sheetId="10" r:id="rId6"/>
    <sheet name="Таблица № 3.1-Д" sheetId="18" r:id="rId7"/>
    <sheet name="Таблица № 4-Д" sheetId="11" r:id="rId8"/>
    <sheet name="Таблица № 4.1-Д" sheetId="19" r:id="rId9"/>
    <sheet name="Таблица № 5-Д" sheetId="20" r:id="rId10"/>
    <sheet name="Таблица №6-Д" sheetId="35" r:id="rId11"/>
    <sheet name="Таблица № 6.1-Д" sheetId="36" r:id="rId12"/>
    <sheet name="Таблица № 6.2-Д" sheetId="39" r:id="rId13"/>
    <sheet name="Таблица № 6.3-Д" sheetId="40" r:id="rId14"/>
    <sheet name="Графика № 1-Д" sheetId="29" r:id="rId15"/>
    <sheet name="Графика № 2-Д" sheetId="8" r:id="rId16"/>
    <sheet name="Графика № 3-Д" sheetId="34" r:id="rId17"/>
    <sheet name="Графика №4-Д" sheetId="43" r:id="rId18"/>
  </sheets>
  <definedNames>
    <definedName name="_xlnm.Print_Area" localSheetId="6">'Таблица № 3.1-Д'!$A$1:$K$20</definedName>
    <definedName name="_xlnm.Print_Area" localSheetId="7">'Таблица № 4-Д'!$A$1:$M$17</definedName>
    <definedName name="_xlnm.Print_Area" localSheetId="10">'Таблица №6-Д'!$A$1:$M$14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0" l="1"/>
  <c r="D7" i="20"/>
  <c r="E7" i="20"/>
  <c r="F7" i="20"/>
  <c r="G7" i="20"/>
  <c r="H7" i="20"/>
  <c r="C8" i="20"/>
  <c r="D8" i="20"/>
  <c r="E8" i="20"/>
  <c r="F8" i="20"/>
  <c r="G8" i="20"/>
  <c r="H8" i="20"/>
  <c r="C9" i="20"/>
  <c r="D9" i="20"/>
  <c r="E9" i="20"/>
  <c r="F9" i="20"/>
  <c r="G9" i="20"/>
  <c r="H9" i="20"/>
  <c r="C10" i="20"/>
  <c r="D10" i="20"/>
  <c r="E10" i="20"/>
  <c r="F10" i="20"/>
  <c r="G10" i="20"/>
  <c r="H10" i="20"/>
  <c r="C11" i="20"/>
  <c r="D11" i="20"/>
  <c r="E11" i="20"/>
  <c r="F11" i="20"/>
  <c r="G11" i="20"/>
  <c r="H11" i="20"/>
  <c r="C12" i="20"/>
  <c r="D12" i="20"/>
  <c r="E12" i="20"/>
  <c r="F12" i="20"/>
  <c r="G12" i="20"/>
  <c r="H12" i="20"/>
  <c r="C13" i="20"/>
  <c r="D13" i="20"/>
  <c r="E13" i="20"/>
  <c r="F13" i="20"/>
  <c r="G13" i="20"/>
  <c r="H13" i="20"/>
  <c r="C14" i="20"/>
  <c r="D14" i="20"/>
  <c r="E14" i="20"/>
  <c r="F14" i="20"/>
  <c r="G14" i="20"/>
  <c r="H14" i="20"/>
  <c r="C15" i="20"/>
  <c r="D15" i="20"/>
  <c r="E15" i="20"/>
  <c r="F15" i="20"/>
  <c r="G15" i="20"/>
  <c r="H15" i="20"/>
  <c r="C16" i="20"/>
  <c r="D16" i="20"/>
  <c r="E16" i="20"/>
  <c r="F16" i="20"/>
  <c r="G16" i="20"/>
  <c r="H16" i="20"/>
  <c r="D6" i="20"/>
  <c r="E6" i="20"/>
  <c r="F6" i="20"/>
  <c r="G6" i="20"/>
  <c r="H6" i="20"/>
  <c r="M10" i="11"/>
  <c r="J16" i="10" l="1"/>
  <c r="J15" i="10"/>
  <c r="J14" i="10"/>
  <c r="J13" i="10"/>
  <c r="J12" i="10"/>
  <c r="J11" i="10"/>
  <c r="J10" i="10"/>
  <c r="J17" i="10" s="1"/>
  <c r="J9" i="10"/>
  <c r="J8" i="10"/>
  <c r="J7" i="10"/>
  <c r="G17" i="10"/>
  <c r="F17" i="10"/>
  <c r="H17" i="10"/>
  <c r="I17" i="10"/>
  <c r="D7" i="28" l="1"/>
  <c r="E7" i="28"/>
  <c r="F7" i="28"/>
  <c r="G7" i="28"/>
  <c r="H7" i="28"/>
  <c r="D8" i="28"/>
  <c r="E8" i="28"/>
  <c r="F8" i="28"/>
  <c r="G8" i="28"/>
  <c r="H8" i="28"/>
  <c r="D9" i="28"/>
  <c r="E9" i="28"/>
  <c r="F9" i="28"/>
  <c r="G9" i="28"/>
  <c r="H9" i="28"/>
  <c r="D10" i="28"/>
  <c r="E10" i="28"/>
  <c r="F10" i="28"/>
  <c r="G10" i="28"/>
  <c r="H10" i="28"/>
  <c r="D11" i="28"/>
  <c r="E11" i="28"/>
  <c r="F11" i="28"/>
  <c r="G11" i="28"/>
  <c r="H11" i="28"/>
  <c r="D12" i="28"/>
  <c r="E12" i="28"/>
  <c r="F12" i="28"/>
  <c r="G12" i="28"/>
  <c r="H12" i="28"/>
  <c r="D13" i="28"/>
  <c r="E13" i="28"/>
  <c r="F13" i="28"/>
  <c r="G13" i="28"/>
  <c r="H13" i="28"/>
  <c r="D14" i="28"/>
  <c r="E14" i="28"/>
  <c r="F14" i="28"/>
  <c r="G14" i="28"/>
  <c r="H14" i="28"/>
  <c r="D15" i="28"/>
  <c r="E15" i="28"/>
  <c r="F15" i="28"/>
  <c r="G15" i="28"/>
  <c r="H15" i="28"/>
  <c r="D16" i="28"/>
  <c r="E16" i="28"/>
  <c r="F16" i="28"/>
  <c r="G16" i="28"/>
  <c r="H16" i="28"/>
  <c r="E6" i="28"/>
  <c r="F6" i="28"/>
  <c r="G6" i="28"/>
  <c r="H6" i="28"/>
  <c r="D6" i="28"/>
  <c r="D16" i="7"/>
  <c r="E16" i="7"/>
  <c r="F16" i="7"/>
  <c r="G16" i="7"/>
  <c r="H16" i="7"/>
  <c r="C7" i="5"/>
  <c r="D7" i="5"/>
  <c r="E7" i="5"/>
  <c r="F7" i="5"/>
  <c r="G7" i="5"/>
  <c r="H7" i="5"/>
  <c r="C8" i="5"/>
  <c r="D8" i="5"/>
  <c r="E8" i="5"/>
  <c r="F8" i="5"/>
  <c r="G8" i="5"/>
  <c r="H8" i="5"/>
  <c r="C9" i="5"/>
  <c r="D9" i="5"/>
  <c r="E9" i="5"/>
  <c r="F9" i="5"/>
  <c r="G9" i="5"/>
  <c r="H9" i="5"/>
  <c r="C10" i="5"/>
  <c r="D10" i="5"/>
  <c r="E10" i="5"/>
  <c r="F10" i="5"/>
  <c r="G10" i="5"/>
  <c r="H10" i="5"/>
  <c r="C11" i="5"/>
  <c r="D11" i="5"/>
  <c r="E11" i="5"/>
  <c r="F11" i="5"/>
  <c r="G11" i="5"/>
  <c r="H11" i="5"/>
  <c r="C12" i="5"/>
  <c r="D12" i="5"/>
  <c r="E12" i="5"/>
  <c r="F12" i="5"/>
  <c r="G12" i="5"/>
  <c r="H12" i="5"/>
  <c r="C13" i="5"/>
  <c r="D13" i="5"/>
  <c r="E13" i="5"/>
  <c r="F13" i="5"/>
  <c r="G13" i="5"/>
  <c r="H13" i="5"/>
  <c r="C14" i="5"/>
  <c r="D14" i="5"/>
  <c r="E14" i="5"/>
  <c r="F14" i="5"/>
  <c r="G14" i="5"/>
  <c r="H14" i="5"/>
  <c r="C15" i="5"/>
  <c r="D15" i="5"/>
  <c r="E15" i="5"/>
  <c r="F15" i="5"/>
  <c r="G15" i="5"/>
  <c r="H15" i="5"/>
  <c r="C16" i="5"/>
  <c r="D16" i="5"/>
  <c r="E16" i="5"/>
  <c r="F16" i="5"/>
  <c r="G16" i="5"/>
  <c r="H16" i="5"/>
  <c r="D6" i="5"/>
  <c r="E6" i="5"/>
  <c r="F6" i="5"/>
  <c r="G6" i="5"/>
  <c r="H6" i="5"/>
  <c r="D15" i="6"/>
  <c r="E15" i="6"/>
  <c r="F15" i="6"/>
  <c r="G15" i="6"/>
  <c r="H15" i="6"/>
  <c r="B17" i="10"/>
  <c r="M5" i="39" l="1"/>
  <c r="M6" i="39"/>
  <c r="M4" i="39"/>
  <c r="M5" i="35"/>
  <c r="J9" i="18" l="1"/>
  <c r="C10" i="36"/>
  <c r="D10" i="36"/>
  <c r="E10" i="36"/>
  <c r="F10" i="36"/>
  <c r="G10" i="36"/>
  <c r="H10" i="36"/>
  <c r="I10" i="36"/>
  <c r="J10" i="36"/>
  <c r="K10" i="36"/>
  <c r="B10" i="36"/>
  <c r="L6" i="36"/>
  <c r="L7" i="36"/>
  <c r="L8" i="36"/>
  <c r="L9" i="36"/>
  <c r="L5" i="36"/>
  <c r="B16" i="7"/>
  <c r="L6" i="41"/>
  <c r="L10" i="36" l="1"/>
  <c r="C15" i="19" l="1"/>
  <c r="D15" i="19"/>
  <c r="E15" i="19"/>
  <c r="F15" i="19"/>
  <c r="G15" i="19"/>
  <c r="H15" i="19"/>
  <c r="I15" i="19"/>
  <c r="J15" i="19"/>
  <c r="L15" i="19"/>
  <c r="C16" i="19"/>
  <c r="D16" i="19"/>
  <c r="E16" i="19"/>
  <c r="F16" i="19"/>
  <c r="G16" i="19"/>
  <c r="H16" i="19"/>
  <c r="I16" i="19"/>
  <c r="J16" i="19"/>
  <c r="L16" i="19"/>
  <c r="C17" i="19"/>
  <c r="D17" i="19"/>
  <c r="E17" i="19"/>
  <c r="F17" i="19"/>
  <c r="G17" i="19"/>
  <c r="H17" i="19"/>
  <c r="I17" i="19"/>
  <c r="J17" i="19"/>
  <c r="L17" i="19"/>
  <c r="C18" i="19"/>
  <c r="D18" i="19"/>
  <c r="E18" i="19"/>
  <c r="F18" i="19"/>
  <c r="G18" i="19"/>
  <c r="H18" i="19"/>
  <c r="I18" i="19"/>
  <c r="J18" i="19"/>
  <c r="L18" i="19"/>
  <c r="J17" i="18"/>
  <c r="J16" i="18"/>
  <c r="J15" i="18"/>
  <c r="J14" i="18"/>
  <c r="J13" i="18"/>
  <c r="J12" i="18"/>
  <c r="J11" i="18"/>
  <c r="J10" i="18"/>
  <c r="J8" i="18"/>
  <c r="J7" i="18"/>
  <c r="C17" i="10"/>
  <c r="D17" i="10"/>
  <c r="E17" i="10"/>
  <c r="H5" i="28" l="1"/>
  <c r="H5" i="5"/>
  <c r="K18" i="19" l="1"/>
  <c r="K17" i="19"/>
  <c r="K16" i="19"/>
  <c r="K15" i="19"/>
  <c r="H7" i="19" l="1"/>
  <c r="H9" i="19"/>
  <c r="H6" i="19"/>
  <c r="H8" i="19"/>
  <c r="H10" i="19"/>
  <c r="H12" i="19"/>
  <c r="H14" i="19"/>
  <c r="H11" i="19"/>
  <c r="H13" i="19"/>
  <c r="G6" i="19"/>
  <c r="G8" i="19"/>
  <c r="G10" i="19"/>
  <c r="G12" i="19"/>
  <c r="G7" i="19"/>
  <c r="G9" i="19"/>
  <c r="G11" i="19"/>
  <c r="G13" i="19"/>
  <c r="G14" i="19"/>
  <c r="J6" i="19"/>
  <c r="J8" i="19"/>
  <c r="J10" i="19"/>
  <c r="J7" i="19"/>
  <c r="J9" i="19"/>
  <c r="J11" i="19"/>
  <c r="J13" i="19"/>
  <c r="J12" i="19"/>
  <c r="J14" i="19"/>
  <c r="F6" i="19"/>
  <c r="F8" i="19"/>
  <c r="F10" i="19"/>
  <c r="F7" i="19"/>
  <c r="F9" i="19"/>
  <c r="F11" i="19"/>
  <c r="F13" i="19"/>
  <c r="F14" i="19"/>
  <c r="F12" i="19"/>
  <c r="L7" i="19"/>
  <c r="L9" i="19"/>
  <c r="L6" i="19"/>
  <c r="L8" i="19"/>
  <c r="L10" i="19"/>
  <c r="L12" i="19"/>
  <c r="L14" i="19"/>
  <c r="L11" i="19"/>
  <c r="L13" i="19"/>
  <c r="K6" i="19"/>
  <c r="K8" i="19"/>
  <c r="K10" i="19"/>
  <c r="K11" i="19"/>
  <c r="K13" i="19"/>
  <c r="K7" i="19"/>
  <c r="K9" i="19"/>
  <c r="K12" i="19"/>
  <c r="K14" i="19"/>
  <c r="C6" i="19"/>
  <c r="C8" i="19"/>
  <c r="C10" i="19"/>
  <c r="C14" i="19"/>
  <c r="C7" i="19"/>
  <c r="C9" i="19"/>
  <c r="C11" i="19"/>
  <c r="C13" i="19"/>
  <c r="C12" i="19"/>
  <c r="I7" i="19"/>
  <c r="I9" i="19"/>
  <c r="I12" i="19"/>
  <c r="I14" i="19"/>
  <c r="I11" i="19"/>
  <c r="I6" i="19"/>
  <c r="I8" i="19"/>
  <c r="I10" i="19"/>
  <c r="I13" i="19"/>
  <c r="E7" i="19"/>
  <c r="E9" i="19"/>
  <c r="E11" i="19"/>
  <c r="E13" i="19"/>
  <c r="E6" i="19"/>
  <c r="E8" i="19"/>
  <c r="E10" i="19"/>
  <c r="E12" i="19"/>
  <c r="E14" i="19"/>
  <c r="D7" i="19"/>
  <c r="D9" i="19"/>
  <c r="D11" i="19"/>
  <c r="D6" i="19"/>
  <c r="D8" i="19"/>
  <c r="D10" i="19"/>
  <c r="D12" i="19"/>
  <c r="D14" i="19"/>
  <c r="D13" i="19"/>
  <c r="G5" i="28"/>
  <c r="C5" i="28"/>
  <c r="G5" i="5"/>
  <c r="C5" i="5"/>
  <c r="F5" i="19" l="1"/>
  <c r="C5" i="19"/>
  <c r="L5" i="19"/>
  <c r="D5" i="19"/>
  <c r="H5" i="19"/>
  <c r="E5" i="19"/>
  <c r="J5" i="19"/>
  <c r="K5" i="19"/>
  <c r="G5" i="19"/>
  <c r="I5" i="19"/>
  <c r="B7" i="20"/>
  <c r="B8" i="20"/>
  <c r="B9" i="20"/>
  <c r="B10" i="20"/>
  <c r="B11" i="20"/>
  <c r="B12" i="20"/>
  <c r="B13" i="20"/>
  <c r="B14" i="20"/>
  <c r="B15" i="20"/>
  <c r="B6" i="20"/>
  <c r="M6" i="35" l="1"/>
  <c r="M7" i="35"/>
  <c r="M8" i="35"/>
  <c r="M9" i="35"/>
  <c r="M10" i="35"/>
  <c r="M12" i="35"/>
  <c r="M13" i="35"/>
  <c r="M14" i="35"/>
  <c r="C6" i="20"/>
  <c r="C26" i="35" l="1"/>
  <c r="C25" i="35"/>
  <c r="C27" i="35"/>
  <c r="M6" i="11"/>
  <c r="M7" i="11"/>
  <c r="M8" i="11"/>
  <c r="M9" i="11"/>
  <c r="M11" i="11"/>
  <c r="M12" i="11"/>
  <c r="M13" i="11"/>
  <c r="M15" i="11"/>
  <c r="M16" i="11"/>
  <c r="M17" i="11"/>
  <c r="M5" i="11"/>
  <c r="C16" i="7"/>
  <c r="C6" i="28" s="1"/>
  <c r="M14" i="11" l="1"/>
  <c r="B10" i="28"/>
  <c r="B7" i="28"/>
  <c r="B9" i="28"/>
  <c r="C28" i="35"/>
  <c r="D25" i="35" s="1"/>
  <c r="M4" i="11"/>
  <c r="M12" i="19" s="1"/>
  <c r="B6" i="28"/>
  <c r="B13" i="28"/>
  <c r="B16" i="28"/>
  <c r="B12" i="28"/>
  <c r="B8" i="28"/>
  <c r="B15" i="28"/>
  <c r="B11" i="28"/>
  <c r="C16" i="28"/>
  <c r="C15" i="28"/>
  <c r="C14" i="28"/>
  <c r="C13" i="28"/>
  <c r="C12" i="28"/>
  <c r="C11" i="28"/>
  <c r="C10" i="28"/>
  <c r="C9" i="28"/>
  <c r="C8" i="28"/>
  <c r="C7" i="28"/>
  <c r="B14" i="28"/>
  <c r="L5" i="41"/>
  <c r="L7" i="41"/>
  <c r="L4" i="41"/>
  <c r="M10" i="19" l="1"/>
  <c r="M6" i="19"/>
  <c r="M7" i="19"/>
  <c r="M13" i="19"/>
  <c r="M8" i="19"/>
  <c r="M14" i="19"/>
  <c r="M9" i="19"/>
  <c r="M11" i="19"/>
  <c r="M18" i="19"/>
  <c r="M17" i="19"/>
  <c r="M16" i="19"/>
  <c r="D26" i="35"/>
  <c r="D27" i="35"/>
  <c r="B15" i="6"/>
  <c r="B16" i="20" s="1"/>
  <c r="C15" i="6"/>
  <c r="M15" i="19" l="1"/>
  <c r="M5" i="19"/>
  <c r="D28" i="35"/>
  <c r="C6" i="5"/>
  <c r="B9" i="5"/>
  <c r="B13" i="5"/>
  <c r="B6" i="5"/>
  <c r="B11" i="5"/>
  <c r="B12" i="5"/>
  <c r="B10" i="5"/>
  <c r="B14" i="5"/>
  <c r="B7" i="5"/>
  <c r="B15" i="5"/>
  <c r="B8" i="5"/>
  <c r="B16" i="5"/>
</calcChain>
</file>

<file path=xl/sharedStrings.xml><?xml version="1.0" encoding="utf-8"?>
<sst xmlns="http://schemas.openxmlformats.org/spreadsheetml/2006/main" count="291" uniqueCount="107">
  <si>
    <t>ДПФ "ДОВЕРИЕ"</t>
  </si>
  <si>
    <t>ДПФ "СЪГЛАСИЕ"</t>
  </si>
  <si>
    <t>ДПФ "АЛИАНЦ БЪЛГАРИЯ"</t>
  </si>
  <si>
    <t>Инвестиционни инструменти</t>
  </si>
  <si>
    <t>Общински облигации</t>
  </si>
  <si>
    <t>ДПФ 
Показатели</t>
  </si>
  <si>
    <t>Общо</t>
  </si>
  <si>
    <t xml:space="preserve">№ </t>
  </si>
  <si>
    <t>ДПФ "ЦКБ-СИЛА"</t>
  </si>
  <si>
    <t>Инвестиционни имоти</t>
  </si>
  <si>
    <t>ДПФ                                        Година, месец</t>
  </si>
  <si>
    <t>ДПФ "ДСК -РОДИНА"</t>
  </si>
  <si>
    <t xml:space="preserve">месец </t>
  </si>
  <si>
    <t>Корпоративни облигации</t>
  </si>
  <si>
    <t>Среден размер за всички ДПФ</t>
  </si>
  <si>
    <t xml:space="preserve">    ДПФ                                     Година, месец</t>
  </si>
  <si>
    <t xml:space="preserve">                     ДПФ                                        Година, период</t>
  </si>
  <si>
    <t>ДПФ "ДСК-РОДИНА"</t>
  </si>
  <si>
    <t xml:space="preserve">  Пенсионери - общо</t>
  </si>
  <si>
    <t xml:space="preserve">  с лична пенсия за старост</t>
  </si>
  <si>
    <t xml:space="preserve">  1.1.</t>
  </si>
  <si>
    <t xml:space="preserve">   пожизнена</t>
  </si>
  <si>
    <t xml:space="preserve">  1.2.</t>
  </si>
  <si>
    <t xml:space="preserve">   срочна</t>
  </si>
  <si>
    <t xml:space="preserve">  с лична пенсия за инвалидност</t>
  </si>
  <si>
    <t xml:space="preserve">  2.1.</t>
  </si>
  <si>
    <t xml:space="preserve">  2.2.</t>
  </si>
  <si>
    <t xml:space="preserve">   с наследствена пенсия</t>
  </si>
  <si>
    <t xml:space="preserve">  3.1.</t>
  </si>
  <si>
    <t xml:space="preserve">  3.2.</t>
  </si>
  <si>
    <t>Пенсии</t>
  </si>
  <si>
    <t>Година</t>
  </si>
  <si>
    <t>ДПФ "ТОПЛИНА"</t>
  </si>
  <si>
    <t>Брутни постъпления от осигурителни вноски в ДПФ</t>
  </si>
  <si>
    <t>Среден размер на месечните постъпления от осигурителни вноски на едно осигурено лице в ДПФ*</t>
  </si>
  <si>
    <t>(брой лица)</t>
  </si>
  <si>
    <t>Парични средства</t>
  </si>
  <si>
    <t>Краткосрочни вземания</t>
  </si>
  <si>
    <t>ІІ.</t>
  </si>
  <si>
    <t>Брой на осигурените лица, размер на натрупаните средства и размер на постъпленията по договори с работодатели в ДПФ</t>
  </si>
  <si>
    <t>(%)</t>
  </si>
  <si>
    <t>Относителен дял</t>
  </si>
  <si>
    <t>Лични вноски</t>
  </si>
  <si>
    <t>Вноски от работодател</t>
  </si>
  <si>
    <t>Вноски от друг осигурител</t>
  </si>
  <si>
    <t>I.</t>
  </si>
  <si>
    <t xml:space="preserve">Пазарен дял на ДПФ по размер на нетните им активи                                                                             </t>
  </si>
  <si>
    <t>Инвестиции общо</t>
  </si>
  <si>
    <t>Инвестиции общо, в т.ч.</t>
  </si>
  <si>
    <t>Балансови активи, в т.ч.</t>
  </si>
  <si>
    <t>"ДПФ - БЪДЕЩЕ"</t>
  </si>
  <si>
    <t>І.</t>
  </si>
  <si>
    <t>Месечни вноски</t>
  </si>
  <si>
    <t>Еднократни или за друг период</t>
  </si>
  <si>
    <t>Структура на постъпленията от вноски според осигурителя:</t>
  </si>
  <si>
    <t>Структура на постъпленията от вноски според периодичността им:</t>
  </si>
  <si>
    <t>ДПФ 
Вид договор</t>
  </si>
  <si>
    <t>Осигурени лица - общо, в т.ч.</t>
  </si>
  <si>
    <t>Забележка:</t>
  </si>
  <si>
    <t xml:space="preserve"> *Едно лице може да се осигурява в ДПФ по повече от един договор.</t>
  </si>
  <si>
    <t xml:space="preserve">  Брой на осигурените лица по договори с лични вноски</t>
  </si>
  <si>
    <t xml:space="preserve">  Брой на осигурените лица по договори с работодател</t>
  </si>
  <si>
    <t xml:space="preserve">  Брой на осигурените лица по договори с друг осигурител</t>
  </si>
  <si>
    <t>Средства за еднократно или разсрочено изплащане на осигурени лица, придобили право на пенсия</t>
  </si>
  <si>
    <t>Изтеглени средства от осигурени лица</t>
  </si>
  <si>
    <t>ДПФ                                      Година, месец</t>
  </si>
  <si>
    <t xml:space="preserve">Среден размер*  на натрупаните средства на едно осигурено лице в ДПФ
(към края на съответния месец) </t>
  </si>
  <si>
    <t xml:space="preserve">* 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
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</si>
  <si>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</si>
  <si>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</si>
  <si>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</si>
  <si>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</si>
  <si>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 xml:space="preserve">Пазарен дял на ДПФ по броя на осигурените в тях лица                                                              </t>
  </si>
  <si>
    <t>Средства за изплащане на наследници на осигурени лица</t>
  </si>
  <si>
    <t>Средства за изплащане на наследници на пенсионери</t>
  </si>
  <si>
    <t>"ДПФ ОББ"</t>
  </si>
  <si>
    <t>ДПФ "ДАЛЛБОГГ: ЖИВОТ И ЗДРАВЕ"</t>
  </si>
  <si>
    <t>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месец.</t>
  </si>
  <si>
    <t xml:space="preserve">* Забележка: </t>
  </si>
  <si>
    <t>Дългови финансови инструменти</t>
  </si>
  <si>
    <t>Дялови финансови инструменти</t>
  </si>
  <si>
    <t>С лична пенсия за старост</t>
  </si>
  <si>
    <t>С лична пенсия за инвалидност</t>
  </si>
  <si>
    <t>С наследствена пенсия</t>
  </si>
  <si>
    <t>Година, среднопретеглено</t>
  </si>
  <si>
    <t xml:space="preserve">Динамика на броя на осигурените лица в доброволните пенсионни фондове (ДПФ) </t>
  </si>
  <si>
    <t xml:space="preserve">*Предишно наименование ДПФ "Пенсионноосигурителен институт" </t>
  </si>
  <si>
    <t xml:space="preserve">**Предишно наименование ДПФ "Пенсионноосигурителен институт" </t>
  </si>
  <si>
    <t>Динамика на нетните активи в ДПФ през 2026 г. (по месеци)</t>
  </si>
  <si>
    <t>(хил.eвро)</t>
  </si>
  <si>
    <t>(евро)</t>
  </si>
  <si>
    <t>(хил.евро)</t>
  </si>
  <si>
    <t>Постъпления от осигурителни вноски по работодателски договори за 2026 г. (хил. евро)</t>
  </si>
  <si>
    <t>ДПФ "ЛЕВ ИНС ПЕНСИОННО ОСИГУРЯВАНЕ" *</t>
  </si>
  <si>
    <t>ДПФ "ЛЕВ ИНС ПЕНСИОННО ОСИГУРЯВАНЕ" **</t>
  </si>
  <si>
    <t>Брой на осигурените лица* по видове договори в ДПФ към 30.06.2026 г.</t>
  </si>
  <si>
    <t>I-во полугодие</t>
  </si>
  <si>
    <t>I-во полугодие, среднопретеглено</t>
  </si>
  <si>
    <t>I-во полугодие, средноаритметично</t>
  </si>
  <si>
    <t xml:space="preserve">Инвестиционен портфейл и балансови активи на ДПФ към 30.06.2026 г. </t>
  </si>
  <si>
    <t>.</t>
  </si>
  <si>
    <t>Структура на инвестиционния портфейл и балансовите активи на ДПФ към 30.06.2026 г.</t>
  </si>
  <si>
    <t>Брой на пенсионерите в ДПФ към 30.06.2026 г.</t>
  </si>
  <si>
    <t xml:space="preserve">Начислени и изплатени суми на осигурени лица и пенсионери за периода  01.01.2026 г. - 30.06.2026 г. </t>
  </si>
  <si>
    <t>Брой на осигурените лица по договор от работодател към 30.06.2026 г. (брой лица)</t>
  </si>
  <si>
    <t>Натрупани средства по партидите на лицата с работодателски договори към 30.06.2026 г.(хил. евро)</t>
  </si>
  <si>
    <t>Структура на осигурителните вноски в ДПФ за полугодието на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</si>
</sst>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\ &quot;лв&quot;;\-#,##0\ &quot;лв&quot;"/>
    <numFmt numFmtId="165" formatCode="#,##0.00\ &quot;лв&quot;;\-#,##0.00\ &quot;лв&quot;"/>
    <numFmt numFmtId="166" formatCode="_-* #,##0\ _л_в_-;\-* #,##0\ _л_в_-;_-* &quot;-&quot;\ _л_в_-;_-@_-"/>
    <numFmt numFmtId="167" formatCode="_-* #,##0.00\ _л_в_-;\-* #,##0.00\ _л_в_-;_-* &quot;-&quot;??\ _л_в_-;_-@_-"/>
    <numFmt numFmtId="168" formatCode="_-* #,##0\ _л_в_-;\-* #,##0\ _л_в_-;_-* &quot;-&quot;??\ _л_в_-;_-@_-"/>
    <numFmt numFmtId="169" formatCode="_-* #,##0.00\ _ _-;\-* #,##0.00\ _ _-;_-* &quot;-&quot;??\ _ _-;_-@_-"/>
    <numFmt numFmtId="170" formatCode="_-* #,##0.00\ _л_в_-;\-* #,##0.00\ _л_в_-;_-* &quot;-&quot;\ _л_в_-;_-@_-"/>
    <numFmt numFmtId="171" formatCode="0.00_ ;\-0.00\ "/>
    <numFmt numFmtId="172" formatCode="0.000"/>
    <numFmt numFmtId="173" formatCode="0.0000"/>
    <numFmt numFmtId="174" formatCode="0.0"/>
    <numFmt numFmtId="175" formatCode="_-* #,##0.000\ _л_в_-;\-* #,##0.000\ _л_в_-;_-* &quot;-&quot;??\ _л_в_-;_-@_-"/>
  </numFmts>
  <fonts count="3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17"/>
      <name val="Arial"/>
      <family val="2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0"/>
      <color rgb="FF080000"/>
      <name val="Tahoma"/>
      <family val="2"/>
      <charset val="204"/>
    </font>
    <font>
      <sz val="12"/>
      <color rgb="FFFF0000"/>
      <name val="Times New Roman"/>
      <family val="1"/>
    </font>
    <font>
      <sz val="11"/>
      <name val="Times New Roman"/>
      <family val="1"/>
      <charset val="204"/>
    </font>
    <font>
      <sz val="8"/>
      <color rgb="FF080000"/>
      <name val="Tahoma"/>
      <family val="2"/>
      <charset val="204"/>
    </font>
    <font>
      <b/>
      <sz val="10"/>
      <color rgb="FF08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0">
    <xf numFmtId="0" fontId="0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/>
    <xf numFmtId="0" fontId="10" fillId="0" borderId="0"/>
    <xf numFmtId="9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" fillId="0" borderId="0"/>
    <xf numFmtId="0" fontId="8" fillId="0" borderId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74">
    <xf numFmtId="0" fontId="0" fillId="0" borderId="0" xfId="0"/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167" fontId="11" fillId="0" borderId="2" xfId="1" applyFont="1" applyBorder="1" applyAlignment="1">
      <alignment horizontal="left" wrapText="1"/>
    </xf>
    <xf numFmtId="3" fontId="11" fillId="0" borderId="0" xfId="4" applyNumberFormat="1" applyFont="1" applyAlignment="1">
      <alignment horizontal="center" vertical="center" wrapText="1"/>
    </xf>
    <xf numFmtId="167" fontId="11" fillId="0" borderId="2" xfId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168" fontId="11" fillId="0" borderId="0" xfId="1" applyNumberFormat="1" applyFont="1" applyBorder="1" applyAlignment="1">
      <alignment horizontal="center" vertical="center" wrapText="1"/>
    </xf>
    <xf numFmtId="168" fontId="11" fillId="0" borderId="0" xfId="1" applyNumberFormat="1" applyFont="1" applyBorder="1" applyAlignment="1">
      <alignment vertical="center" wrapText="1"/>
    </xf>
    <xf numFmtId="168" fontId="11" fillId="0" borderId="0" xfId="1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1" applyNumberFormat="1" applyFont="1" applyBorder="1" applyAlignment="1">
      <alignment horizontal="center" vertical="center" wrapText="1"/>
    </xf>
    <xf numFmtId="3" fontId="11" fillId="0" borderId="0" xfId="1" applyNumberFormat="1" applyFont="1" applyBorder="1" applyAlignment="1">
      <alignment vertical="center" wrapText="1"/>
    </xf>
    <xf numFmtId="0" fontId="11" fillId="0" borderId="0" xfId="3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3" applyFont="1"/>
    <xf numFmtId="0" fontId="11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11" fillId="0" borderId="0" xfId="3" applyFont="1" applyAlignment="1">
      <alignment horizontal="left" wrapText="1"/>
    </xf>
    <xf numFmtId="0" fontId="11" fillId="0" borderId="0" xfId="3" applyFont="1" applyAlignment="1">
      <alignment horizontal="right" wrapText="1"/>
    </xf>
    <xf numFmtId="0" fontId="11" fillId="0" borderId="0" xfId="3" applyFont="1" applyAlignment="1">
      <alignment horizontal="left"/>
    </xf>
    <xf numFmtId="10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1" fillId="0" borderId="0" xfId="0" applyFont="1"/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3" fontId="14" fillId="0" borderId="0" xfId="0" applyNumberFormat="1" applyFont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3" fontId="15" fillId="0" borderId="1" xfId="0" applyNumberFormat="1" applyFont="1" applyBorder="1"/>
    <xf numFmtId="3" fontId="14" fillId="0" borderId="2" xfId="0" applyNumberFormat="1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left" wrapText="1"/>
    </xf>
    <xf numFmtId="0" fontId="14" fillId="0" borderId="0" xfId="3" applyFont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167" fontId="14" fillId="0" borderId="3" xfId="1" applyFont="1" applyFill="1" applyBorder="1" applyAlignment="1">
      <alignment horizontal="center" vertical="center" wrapText="1"/>
    </xf>
    <xf numFmtId="10" fontId="14" fillId="0" borderId="0" xfId="3" applyNumberFormat="1" applyFont="1" applyAlignment="1">
      <alignment horizontal="center" vertical="center" wrapText="1"/>
    </xf>
    <xf numFmtId="0" fontId="14" fillId="0" borderId="2" xfId="3" applyFont="1" applyBorder="1" applyAlignment="1">
      <alignment horizontal="left" vertical="center" wrapText="1"/>
    </xf>
    <xf numFmtId="167" fontId="14" fillId="0" borderId="2" xfId="1" applyFont="1" applyFill="1" applyBorder="1" applyAlignment="1">
      <alignment horizontal="left" vertical="center" wrapText="1"/>
    </xf>
    <xf numFmtId="0" fontId="0" fillId="0" borderId="0" xfId="0" quotePrefix="1"/>
    <xf numFmtId="165" fontId="0" fillId="0" borderId="0" xfId="0" applyNumberFormat="1"/>
    <xf numFmtId="167" fontId="11" fillId="0" borderId="0" xfId="1" applyFont="1" applyBorder="1" applyAlignment="1">
      <alignment horizontal="left" wrapText="1"/>
    </xf>
    <xf numFmtId="0" fontId="19" fillId="0" borderId="0" xfId="0" applyFont="1" applyAlignment="1">
      <alignment horizontal="right" vertical="center" wrapText="1"/>
    </xf>
    <xf numFmtId="167" fontId="11" fillId="0" borderId="0" xfId="1" applyFont="1" applyFill="1" applyBorder="1" applyAlignment="1">
      <alignment horizontal="left" wrapText="1"/>
    </xf>
    <xf numFmtId="0" fontId="13" fillId="0" borderId="0" xfId="3" applyFont="1"/>
    <xf numFmtId="0" fontId="13" fillId="0" borderId="0" xfId="3" applyFont="1" applyAlignment="1">
      <alignment horizontal="center"/>
    </xf>
    <xf numFmtId="0" fontId="20" fillId="0" borderId="2" xfId="0" applyFont="1" applyBorder="1" applyAlignment="1">
      <alignment horizontal="left" wrapText="1"/>
    </xf>
    <xf numFmtId="0" fontId="20" fillId="0" borderId="0" xfId="0" applyFont="1" applyAlignment="1">
      <alignment horizontal="center"/>
    </xf>
    <xf numFmtId="3" fontId="15" fillId="0" borderId="0" xfId="0" applyNumberFormat="1" applyFont="1"/>
    <xf numFmtId="3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21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/>
    </xf>
    <xf numFmtId="10" fontId="14" fillId="0" borderId="0" xfId="0" applyNumberFormat="1" applyFont="1" applyAlignment="1">
      <alignment horizontal="center"/>
    </xf>
    <xf numFmtId="0" fontId="14" fillId="0" borderId="0" xfId="4" applyFont="1" applyAlignment="1">
      <alignment horizontal="right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167" fontId="14" fillId="0" borderId="5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justify" vertical="top" wrapText="1"/>
    </xf>
    <xf numFmtId="2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vertical="top" wrapText="1"/>
    </xf>
    <xf numFmtId="3" fontId="20" fillId="0" borderId="4" xfId="0" applyNumberFormat="1" applyFont="1" applyBorder="1" applyAlignment="1">
      <alignment horizontal="center" vertical="center" wrapText="1"/>
    </xf>
    <xf numFmtId="167" fontId="20" fillId="0" borderId="6" xfId="1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3" fontId="16" fillId="0" borderId="2" xfId="0" applyNumberFormat="1" applyFont="1" applyBorder="1" applyAlignment="1">
      <alignment horizontal="center" vertical="center" wrapText="1"/>
    </xf>
    <xf numFmtId="3" fontId="15" fillId="0" borderId="2" xfId="1" applyNumberFormat="1" applyFont="1" applyFill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3" fontId="15" fillId="0" borderId="2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0" fillId="0" borderId="0" xfId="0" quotePrefix="1" applyNumberFormat="1" applyAlignment="1">
      <alignment horizontal="right"/>
    </xf>
    <xf numFmtId="3" fontId="0" fillId="0" borderId="0" xfId="0" applyNumberFormat="1" applyAlignment="1">
      <alignment horizontal="right"/>
    </xf>
    <xf numFmtId="3" fontId="11" fillId="0" borderId="0" xfId="3" applyNumberFormat="1" applyFont="1" applyAlignment="1">
      <alignment horizontal="right"/>
    </xf>
    <xf numFmtId="3" fontId="14" fillId="0" borderId="2" xfId="0" applyNumberFormat="1" applyFont="1" applyBorder="1" applyAlignment="1">
      <alignment horizontal="left" wrapText="1"/>
    </xf>
    <xf numFmtId="2" fontId="8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0" fontId="11" fillId="0" borderId="0" xfId="0" applyFont="1" applyAlignment="1">
      <alignment wrapText="1"/>
    </xf>
    <xf numFmtId="0" fontId="11" fillId="0" borderId="7" xfId="3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left"/>
    </xf>
    <xf numFmtId="2" fontId="19" fillId="0" borderId="0" xfId="0" applyNumberFormat="1" applyFont="1" applyAlignment="1">
      <alignment horizontal="right" vertical="center" wrapText="1"/>
    </xf>
    <xf numFmtId="0" fontId="14" fillId="0" borderId="0" xfId="3" applyFont="1" applyAlignment="1">
      <alignment horizontal="right" vertical="center" wrapText="1"/>
    </xf>
    <xf numFmtId="3" fontId="11" fillId="0" borderId="0" xfId="4" applyNumberFormat="1" applyFont="1" applyAlignment="1">
      <alignment horizontal="right" wrapText="1"/>
    </xf>
    <xf numFmtId="2" fontId="11" fillId="0" borderId="0" xfId="3" applyNumberFormat="1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3" fontId="11" fillId="0" borderId="0" xfId="3" applyNumberFormat="1" applyFont="1"/>
    <xf numFmtId="3" fontId="11" fillId="0" borderId="2" xfId="4" applyNumberFormat="1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right" vertical="center" wrapText="1" indent="1"/>
    </xf>
    <xf numFmtId="3" fontId="14" fillId="0" borderId="0" xfId="3" applyNumberFormat="1" applyFont="1" applyAlignment="1">
      <alignment horizontal="center" vertical="center" wrapText="1"/>
    </xf>
    <xf numFmtId="1" fontId="14" fillId="0" borderId="0" xfId="3" applyNumberFormat="1" applyFont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2" fontId="9" fillId="0" borderId="0" xfId="3" applyNumberFormat="1" applyAlignment="1">
      <alignment horizontal="right"/>
    </xf>
    <xf numFmtId="2" fontId="11" fillId="0" borderId="0" xfId="3" applyNumberFormat="1" applyFont="1" applyAlignment="1">
      <alignment horizontal="right"/>
    </xf>
    <xf numFmtId="0" fontId="20" fillId="0" borderId="2" xfId="9" applyFont="1" applyBorder="1" applyAlignment="1">
      <alignment horizontal="center" vertical="center"/>
    </xf>
    <xf numFmtId="0" fontId="20" fillId="0" borderId="2" xfId="9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2" fontId="8" fillId="0" borderId="0" xfId="0" applyNumberFormat="1" applyFont="1"/>
    <xf numFmtId="1" fontId="14" fillId="0" borderId="2" xfId="0" applyNumberFormat="1" applyFont="1" applyBorder="1" applyAlignment="1">
      <alignment horizontal="center" vertical="center" wrapText="1"/>
    </xf>
    <xf numFmtId="3" fontId="11" fillId="0" borderId="0" xfId="4" applyNumberFormat="1" applyFont="1" applyAlignment="1">
      <alignment vertical="center" wrapText="1"/>
    </xf>
    <xf numFmtId="3" fontId="14" fillId="0" borderId="0" xfId="3" applyNumberFormat="1" applyFont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10" fontId="20" fillId="0" borderId="0" xfId="5" applyNumberFormat="1" applyFont="1" applyFill="1" applyAlignment="1">
      <alignment horizontal="center" vertical="center" wrapText="1"/>
    </xf>
    <xf numFmtId="10" fontId="9" fillId="0" borderId="0" xfId="5" applyNumberFormat="1" applyFont="1" applyFill="1" applyAlignment="1">
      <alignment horizontal="center" vertical="center" wrapText="1"/>
    </xf>
    <xf numFmtId="2" fontId="20" fillId="0" borderId="0" xfId="3" applyNumberFormat="1" applyFont="1" applyAlignment="1">
      <alignment horizontal="center" vertical="center" wrapText="1"/>
    </xf>
    <xf numFmtId="3" fontId="14" fillId="0" borderId="0" xfId="3" applyNumberFormat="1" applyFont="1" applyAlignment="1">
      <alignment horizontal="left" vertical="center" wrapText="1"/>
    </xf>
    <xf numFmtId="167" fontId="11" fillId="0" borderId="2" xfId="1" applyFont="1" applyFill="1" applyBorder="1" applyAlignment="1">
      <alignment horizontal="left" vertical="center" wrapText="1"/>
    </xf>
    <xf numFmtId="167" fontId="11" fillId="0" borderId="2" xfId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67" fontId="9" fillId="0" borderId="2" xfId="1" applyFont="1" applyBorder="1" applyAlignment="1">
      <alignment horizontal="left" vertical="center" wrapText="1"/>
    </xf>
    <xf numFmtId="167" fontId="9" fillId="0" borderId="2" xfId="1" applyFont="1" applyFill="1" applyBorder="1" applyAlignment="1">
      <alignment horizontal="left" vertical="center" wrapText="1"/>
    </xf>
    <xf numFmtId="10" fontId="14" fillId="0" borderId="0" xfId="5" applyNumberFormat="1" applyFont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0" xfId="3" applyAlignment="1">
      <alignment horizontal="center" vertical="center" wrapText="1"/>
    </xf>
    <xf numFmtId="167" fontId="9" fillId="0" borderId="2" xfId="1" applyFont="1" applyFill="1" applyBorder="1" applyAlignment="1">
      <alignment horizontal="left" wrapText="1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3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168" fontId="9" fillId="0" borderId="0" xfId="1" applyNumberFormat="1" applyFont="1" applyFill="1" applyBorder="1" applyAlignment="1">
      <alignment vertical="center" wrapText="1"/>
    </xf>
    <xf numFmtId="168" fontId="9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8" fontId="9" fillId="0" borderId="0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1" fontId="9" fillId="0" borderId="2" xfId="0" quotePrefix="1" applyNumberFormat="1" applyFont="1" applyBorder="1" applyAlignment="1">
      <alignment horizontal="right" vertical="center" wrapText="1" inden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righ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1" fontId="9" fillId="0" borderId="0" xfId="0" applyNumberFormat="1" applyFont="1" applyAlignment="1">
      <alignment horizontal="center"/>
    </xf>
    <xf numFmtId="0" fontId="9" fillId="0" borderId="2" xfId="0" quotePrefix="1" applyFont="1" applyBorder="1" applyAlignment="1">
      <alignment horizontal="right" vertical="center" wrapText="1" indent="1"/>
    </xf>
    <xf numFmtId="1" fontId="20" fillId="0" borderId="2" xfId="0" applyNumberFormat="1" applyFont="1" applyBorder="1" applyAlignment="1">
      <alignment horizontal="center"/>
    </xf>
    <xf numFmtId="172" fontId="9" fillId="0" borderId="0" xfId="0" applyNumberFormat="1" applyFont="1" applyAlignment="1">
      <alignment horizontal="center"/>
    </xf>
    <xf numFmtId="1" fontId="9" fillId="0" borderId="0" xfId="0" applyNumberFormat="1" applyFont="1"/>
    <xf numFmtId="1" fontId="9" fillId="0" borderId="2" xfId="0" applyNumberFormat="1" applyFont="1" applyBorder="1" applyAlignment="1">
      <alignment horizontal="center"/>
    </xf>
    <xf numFmtId="2" fontId="9" fillId="0" borderId="0" xfId="0" applyNumberFormat="1" applyFont="1"/>
    <xf numFmtId="0" fontId="14" fillId="0" borderId="2" xfId="3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24" fillId="0" borderId="0" xfId="3" applyFont="1" applyAlignment="1">
      <alignment horizontal="left" vertical="center" wrapText="1"/>
    </xf>
    <xf numFmtId="3" fontId="24" fillId="0" borderId="0" xfId="3" applyNumberFormat="1" applyFont="1" applyAlignment="1">
      <alignment horizontal="left" vertical="center" wrapText="1"/>
    </xf>
    <xf numFmtId="0" fontId="24" fillId="0" borderId="0" xfId="3" applyFont="1" applyAlignment="1">
      <alignment horizontal="center" vertical="center" wrapText="1"/>
    </xf>
    <xf numFmtId="3" fontId="24" fillId="0" borderId="0" xfId="3" applyNumberFormat="1" applyFont="1" applyAlignment="1">
      <alignment horizontal="right" vertical="center" wrapText="1"/>
    </xf>
    <xf numFmtId="0" fontId="23" fillId="0" borderId="0" xfId="3" applyFont="1" applyAlignment="1">
      <alignment horizontal="left" vertical="center" wrapText="1"/>
    </xf>
    <xf numFmtId="3" fontId="23" fillId="0" borderId="0" xfId="3" applyNumberFormat="1" applyFont="1" applyAlignment="1">
      <alignment horizontal="left" vertical="center" wrapText="1"/>
    </xf>
    <xf numFmtId="3" fontId="23" fillId="0" borderId="0" xfId="3" applyNumberFormat="1" applyFont="1" applyAlignment="1">
      <alignment horizontal="right" vertical="center" wrapText="1"/>
    </xf>
    <xf numFmtId="3" fontId="11" fillId="0" borderId="2" xfId="4" applyNumberFormat="1" applyFont="1" applyBorder="1" applyAlignment="1">
      <alignment horizontal="right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right" wrapText="1"/>
    </xf>
    <xf numFmtId="3" fontId="9" fillId="0" borderId="2" xfId="3" applyNumberFormat="1" applyBorder="1" applyAlignment="1">
      <alignment horizontal="right" vertical="center" wrapText="1"/>
    </xf>
    <xf numFmtId="3" fontId="14" fillId="0" borderId="2" xfId="3" applyNumberFormat="1" applyFont="1" applyBorder="1" applyAlignment="1">
      <alignment horizontal="right" vertical="center" wrapText="1"/>
    </xf>
    <xf numFmtId="174" fontId="9" fillId="0" borderId="2" xfId="0" quotePrefix="1" applyNumberFormat="1" applyFont="1" applyBorder="1" applyAlignment="1">
      <alignment horizontal="right" vertical="center" wrapText="1" indent="1"/>
    </xf>
    <xf numFmtId="166" fontId="20" fillId="0" borderId="0" xfId="0" applyNumberFormat="1" applyFont="1" applyAlignment="1">
      <alignment horizontal="center"/>
    </xf>
    <xf numFmtId="2" fontId="11" fillId="0" borderId="0" xfId="5" applyNumberFormat="1" applyFont="1"/>
    <xf numFmtId="3" fontId="26" fillId="0" borderId="0" xfId="0" applyNumberFormat="1" applyFont="1" applyAlignment="1">
      <alignment horizontal="right" vertical="center" wrapText="1"/>
    </xf>
    <xf numFmtId="10" fontId="25" fillId="0" borderId="0" xfId="5" applyNumberFormat="1" applyFont="1" applyFill="1"/>
    <xf numFmtId="167" fontId="9" fillId="0" borderId="0" xfId="1" applyFont="1" applyFill="1" applyBorder="1" applyAlignment="1">
      <alignment vertical="center" wrapText="1"/>
    </xf>
    <xf numFmtId="0" fontId="27" fillId="0" borderId="0" xfId="3" applyFont="1" applyAlignment="1">
      <alignment horizontal="left" vertical="center" wrapText="1"/>
    </xf>
    <xf numFmtId="3" fontId="27" fillId="0" borderId="0" xfId="3" applyNumberFormat="1" applyFont="1" applyAlignment="1">
      <alignment horizontal="left" vertical="center" wrapText="1"/>
    </xf>
    <xf numFmtId="0" fontId="27" fillId="0" borderId="0" xfId="3" applyFont="1" applyAlignment="1">
      <alignment horizontal="center" vertical="center" wrapText="1"/>
    </xf>
    <xf numFmtId="3" fontId="27" fillId="0" borderId="0" xfId="3" applyNumberFormat="1" applyFont="1" applyAlignment="1">
      <alignment horizontal="center" vertical="center" wrapText="1"/>
    </xf>
    <xf numFmtId="3" fontId="27" fillId="0" borderId="0" xfId="3" applyNumberFormat="1" applyFont="1" applyAlignment="1">
      <alignment horizontal="right" vertical="center" wrapText="1"/>
    </xf>
    <xf numFmtId="175" fontId="11" fillId="0" borderId="0" xfId="1" applyNumberFormat="1" applyFont="1" applyBorder="1" applyAlignment="1">
      <alignment vertical="center" wrapText="1"/>
    </xf>
    <xf numFmtId="1" fontId="11" fillId="0" borderId="0" xfId="3" applyNumberFormat="1" applyFont="1"/>
    <xf numFmtId="1" fontId="11" fillId="0" borderId="0" xfId="5" applyNumberFormat="1" applyFont="1"/>
    <xf numFmtId="0" fontId="11" fillId="2" borderId="2" xfId="3" applyFont="1" applyFill="1" applyBorder="1" applyAlignment="1">
      <alignment horizontal="center" vertical="center" wrapText="1"/>
    </xf>
    <xf numFmtId="0" fontId="23" fillId="2" borderId="0" xfId="3" applyFont="1" applyFill="1" applyAlignment="1">
      <alignment horizontal="left" vertical="center" wrapText="1"/>
    </xf>
    <xf numFmtId="0" fontId="23" fillId="0" borderId="0" xfId="3" applyFont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173" fontId="23" fillId="2" borderId="0" xfId="5" applyNumberFormat="1" applyFont="1" applyFill="1" applyAlignment="1">
      <alignment horizontal="center" vertical="center" wrapText="1"/>
    </xf>
    <xf numFmtId="10" fontId="23" fillId="2" borderId="0" xfId="3" applyNumberFormat="1" applyFont="1" applyFill="1" applyAlignment="1">
      <alignment horizontal="center" vertical="center" wrapText="1"/>
    </xf>
    <xf numFmtId="3" fontId="9" fillId="0" borderId="2" xfId="4" applyNumberFormat="1" applyFont="1" applyBorder="1" applyAlignment="1">
      <alignment horizontal="right" vertical="center" wrapText="1"/>
    </xf>
    <xf numFmtId="4" fontId="9" fillId="0" borderId="0" xfId="4" applyNumberFormat="1" applyFont="1" applyAlignment="1">
      <alignment vertical="center" wrapText="1"/>
    </xf>
    <xf numFmtId="4" fontId="9" fillId="0" borderId="2" xfId="5" applyNumberFormat="1" applyFont="1" applyFill="1" applyBorder="1" applyAlignment="1">
      <alignment horizontal="right" vertical="center" wrapText="1"/>
    </xf>
    <xf numFmtId="2" fontId="9" fillId="0" borderId="0" xfId="0" applyNumberFormat="1" applyFont="1" applyAlignment="1">
      <alignment horizontal="center"/>
    </xf>
    <xf numFmtId="4" fontId="9" fillId="0" borderId="2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4" applyFont="1" applyAlignment="1">
      <alignment vertical="center"/>
    </xf>
    <xf numFmtId="0" fontId="9" fillId="0" borderId="0" xfId="0" applyFont="1" applyAlignment="1">
      <alignment horizontal="right"/>
    </xf>
    <xf numFmtId="167" fontId="9" fillId="0" borderId="2" xfId="1" applyFont="1" applyBorder="1" applyAlignment="1">
      <alignment horizontal="left" wrapText="1"/>
    </xf>
    <xf numFmtId="0" fontId="30" fillId="0" borderId="0" xfId="0" applyFont="1" applyAlignment="1">
      <alignment horizontal="right" vertical="center" wrapText="1"/>
    </xf>
    <xf numFmtId="4" fontId="9" fillId="3" borderId="2" xfId="5" applyNumberFormat="1" applyFont="1" applyFill="1" applyBorder="1" applyAlignment="1">
      <alignment horizontal="right" vertical="center" wrapText="1"/>
    </xf>
    <xf numFmtId="3" fontId="11" fillId="3" borderId="2" xfId="4" applyNumberFormat="1" applyFont="1" applyFill="1" applyBorder="1" applyAlignment="1">
      <alignment horizontal="right" vertical="center" wrapText="1"/>
    </xf>
    <xf numFmtId="4" fontId="9" fillId="3" borderId="2" xfId="1" applyNumberFormat="1" applyFont="1" applyFill="1" applyBorder="1" applyAlignment="1">
      <alignment horizontal="right" vertical="center" wrapText="1"/>
    </xf>
    <xf numFmtId="1" fontId="9" fillId="0" borderId="0" xfId="3" applyNumberFormat="1"/>
    <xf numFmtId="0" fontId="29" fillId="0" borderId="0" xfId="29" applyFont="1" applyAlignment="1">
      <alignment horizontal="right" vertical="center" wrapText="1"/>
    </xf>
    <xf numFmtId="4" fontId="11" fillId="0" borderId="0" xfId="4" applyNumberFormat="1" applyFont="1" applyAlignment="1">
      <alignment vertical="center" wrapText="1"/>
    </xf>
    <xf numFmtId="168" fontId="9" fillId="0" borderId="2" xfId="1" applyNumberFormat="1" applyFont="1" applyFill="1" applyBorder="1" applyAlignment="1">
      <alignment horizontal="right" vertical="center" wrapText="1"/>
    </xf>
    <xf numFmtId="168" fontId="11" fillId="0" borderId="2" xfId="1" applyNumberFormat="1" applyFont="1" applyFill="1" applyBorder="1" applyAlignment="1">
      <alignment horizontal="right" vertical="center" wrapText="1"/>
    </xf>
    <xf numFmtId="168" fontId="31" fillId="0" borderId="2" xfId="1" applyNumberFormat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wrapText="1"/>
    </xf>
    <xf numFmtId="167" fontId="11" fillId="0" borderId="0" xfId="1" applyFont="1" applyBorder="1" applyAlignment="1">
      <alignment vertical="center" wrapText="1"/>
    </xf>
    <xf numFmtId="3" fontId="9" fillId="0" borderId="2" xfId="3" applyNumberFormat="1" applyBorder="1"/>
    <xf numFmtId="3" fontId="11" fillId="0" borderId="2" xfId="3" applyNumberFormat="1" applyFont="1" applyBorder="1"/>
    <xf numFmtId="3" fontId="9" fillId="0" borderId="2" xfId="3" applyNumberFormat="1" applyBorder="1" applyAlignment="1">
      <alignment vertical="center"/>
    </xf>
    <xf numFmtId="2" fontId="9" fillId="0" borderId="2" xfId="3" applyNumberFormat="1" applyBorder="1" applyAlignment="1">
      <alignment horizontal="right" vertical="center"/>
    </xf>
    <xf numFmtId="166" fontId="9" fillId="0" borderId="0" xfId="0" applyNumberFormat="1" applyFont="1" applyAlignment="1">
      <alignment horizontal="center"/>
    </xf>
    <xf numFmtId="166" fontId="20" fillId="0" borderId="2" xfId="0" applyNumberFormat="1" applyFont="1" applyBorder="1" applyAlignment="1">
      <alignment horizontal="right" vertical="center" wrapText="1"/>
    </xf>
    <xf numFmtId="166" fontId="9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/>
    </xf>
    <xf numFmtId="170" fontId="20" fillId="0" borderId="2" xfId="0" applyNumberFormat="1" applyFont="1" applyBorder="1" applyAlignment="1">
      <alignment horizontal="right" vertical="center" wrapText="1"/>
    </xf>
    <xf numFmtId="170" fontId="9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3" fontId="14" fillId="0" borderId="2" xfId="3" applyNumberFormat="1" applyFont="1" applyBorder="1" applyAlignment="1">
      <alignment vertical="center" wrapText="1"/>
    </xf>
    <xf numFmtId="166" fontId="11" fillId="0" borderId="2" xfId="0" applyNumberFormat="1" applyFont="1" applyBorder="1" applyAlignment="1">
      <alignment horizontal="right" vertical="center" wrapText="1"/>
    </xf>
    <xf numFmtId="3" fontId="14" fillId="0" borderId="2" xfId="0" applyNumberFormat="1" applyFont="1" applyBorder="1" applyAlignment="1">
      <alignment horizontal="right" vertical="center" wrapText="1"/>
    </xf>
    <xf numFmtId="4" fontId="20" fillId="0" borderId="2" xfId="0" applyNumberFormat="1" applyFont="1" applyBorder="1" applyAlignment="1">
      <alignment vertical="top" wrapText="1"/>
    </xf>
    <xf numFmtId="2" fontId="11" fillId="0" borderId="7" xfId="0" applyNumberFormat="1" applyFont="1" applyBorder="1" applyAlignment="1">
      <alignment horizontal="right" wrapText="1"/>
    </xf>
    <xf numFmtId="2" fontId="9" fillId="0" borderId="7" xfId="0" applyNumberFormat="1" applyFont="1" applyBorder="1" applyAlignment="1">
      <alignment horizontal="right" wrapText="1"/>
    </xf>
    <xf numFmtId="4" fontId="11" fillId="0" borderId="7" xfId="0" applyNumberFormat="1" applyFont="1" applyBorder="1" applyAlignment="1">
      <alignment horizontal="right" wrapText="1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 wrapText="1"/>
    </xf>
    <xf numFmtId="3" fontId="11" fillId="0" borderId="0" xfId="1" applyNumberFormat="1" applyFont="1" applyBorder="1" applyAlignment="1">
      <alignment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168" fontId="9" fillId="0" borderId="0" xfId="1" applyNumberFormat="1" applyFont="1" applyBorder="1" applyAlignment="1">
      <alignment horizontal="center" vertical="center" wrapText="1"/>
    </xf>
    <xf numFmtId="168" fontId="9" fillId="0" borderId="0" xfId="1" applyNumberFormat="1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9" fillId="0" borderId="0" xfId="3" applyAlignment="1">
      <alignment horizontal="center" wrapText="1"/>
    </xf>
    <xf numFmtId="0" fontId="11" fillId="0" borderId="0" xfId="3" applyFont="1" applyAlignment="1">
      <alignment horizontal="center" wrapText="1"/>
    </xf>
    <xf numFmtId="0" fontId="11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12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9" fillId="0" borderId="0" xfId="3" applyAlignment="1">
      <alignment horizontal="left" vertical="center" wrapText="1"/>
    </xf>
    <xf numFmtId="0" fontId="11" fillId="0" borderId="11" xfId="4" applyFont="1" applyBorder="1" applyAlignment="1">
      <alignment horizontal="center" vertical="center" wrapText="1"/>
    </xf>
    <xf numFmtId="0" fontId="11" fillId="0" borderId="12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3" applyAlignment="1">
      <alignment horizontal="center" vertical="center" wrapText="1"/>
    </xf>
    <xf numFmtId="0" fontId="9" fillId="0" borderId="0" xfId="0" applyFont="1" applyAlignment="1">
      <alignment horizontal="right"/>
    </xf>
    <xf numFmtId="0" fontId="18" fillId="0" borderId="0" xfId="0" applyFont="1"/>
    <xf numFmtId="0" fontId="14" fillId="0" borderId="0" xfId="3" applyFont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</cellXfs>
  <cellStyles count="30">
    <cellStyle name="Comma" xfId="1" builtinId="3"/>
    <cellStyle name="Comma 2" xfId="6" xr:uid="{00000000-0005-0000-0000-000001000000}"/>
    <cellStyle name="Comma 2 2" xfId="10" xr:uid="{00000000-0005-0000-0000-000002000000}"/>
    <cellStyle name="Comma_DPF_Q2_2005_bul" xfId="2" xr:uid="{00000000-0005-0000-0000-000003000000}"/>
    <cellStyle name="Normal" xfId="0" builtinId="0"/>
    <cellStyle name="Normal 2" xfId="8" xr:uid="{00000000-0005-0000-0000-000005000000}"/>
    <cellStyle name="Normal 2 2" xfId="12" xr:uid="{00000000-0005-0000-0000-000006000000}"/>
    <cellStyle name="Normal 2 2 2" xfId="19" xr:uid="{00000000-0005-0000-0000-000007000000}"/>
    <cellStyle name="Normal 2 2 3" xfId="18" xr:uid="{00000000-0005-0000-0000-000008000000}"/>
    <cellStyle name="Normal 2 2 4" xfId="16" xr:uid="{00000000-0005-0000-0000-000009000000}"/>
    <cellStyle name="Normal 2 2 5" xfId="22" xr:uid="{00000000-0005-0000-0000-00000A000000}"/>
    <cellStyle name="Normal 2 2 6" xfId="27" xr:uid="{7A136947-C62F-42EE-B3A5-D177B2CC914D}"/>
    <cellStyle name="Normal 2 3" xfId="14" xr:uid="{00000000-0005-0000-0000-00000B000000}"/>
    <cellStyle name="Normal 2 4" xfId="17" xr:uid="{00000000-0005-0000-0000-00000C000000}"/>
    <cellStyle name="Normal 2 5" xfId="15" xr:uid="{00000000-0005-0000-0000-00000D000000}"/>
    <cellStyle name="Normal 2 6" xfId="21" xr:uid="{00000000-0005-0000-0000-00000E000000}"/>
    <cellStyle name="Normal 2 7" xfId="26" xr:uid="{69C4304B-AB5B-497A-ACA5-DD8E678CFFBE}"/>
    <cellStyle name="Normal 3" xfId="13" xr:uid="{00000000-0005-0000-0000-00000F000000}"/>
    <cellStyle name="Normal 3 2" xfId="20" xr:uid="{00000000-0005-0000-0000-000010000000}"/>
    <cellStyle name="Normal 3 2 2" xfId="23" xr:uid="{00000000-0005-0000-0000-000011000000}"/>
    <cellStyle name="Normal 4" xfId="24" xr:uid="{00000000-0005-0000-0000-000012000000}"/>
    <cellStyle name="Normal 4 2" xfId="28" xr:uid="{2D68201D-5353-47CB-8719-EDF4D59DBED2}"/>
    <cellStyle name="Normal 5" xfId="25" xr:uid="{00000000-0005-0000-0000-000013000000}"/>
    <cellStyle name="Normal 6" xfId="29" xr:uid="{8A0E5D39-0CB9-44F3-B294-3E2631C6571C}"/>
    <cellStyle name="Normal_DPF" xfId="3" xr:uid="{00000000-0005-0000-0000-000014000000}"/>
    <cellStyle name="Normal_Gragh_02_U" xfId="4" xr:uid="{00000000-0005-0000-0000-000015000000}"/>
    <cellStyle name="Normal_Spr_06_04" xfId="9" xr:uid="{00000000-0005-0000-0000-000016000000}"/>
    <cellStyle name="Percent" xfId="5" builtinId="5"/>
    <cellStyle name="Percent 2" xfId="7" xr:uid="{00000000-0005-0000-0000-000018000000}"/>
    <cellStyle name="Percent 2 2" xfId="11" xr:uid="{00000000-0005-0000-0000-00001900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3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BBA-4122-AE01-C74FB0F9F18E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9AED-4B6B-9951-85319C1DB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EFAA-499B-B545-E2449EB679F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434-4D9B-B2B0-64FB9C500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99BA-4248-97D6-C2B9400C21C6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76F-4CE3-B18C-D63B263B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743693941697914"/>
          <c:y val="0.3113771580516429"/>
          <c:w val="0.47805324668120602"/>
          <c:h val="0.2881456757348866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F1C-4DFA-AD6A-607A82E404D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F1C-4DFA-AD6A-607A82E404D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F1C-4DFA-AD6A-607A82E404D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F1C-4DFA-AD6A-607A82E404D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F1C-4DFA-AD6A-607A82E404D0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F1C-4DFA-AD6A-607A82E404D0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F1C-4DFA-AD6A-607A82E404D0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F1C-4DFA-AD6A-607A82E404D0}"/>
              </c:ext>
            </c:extLst>
          </c:dPt>
          <c:dLbls>
            <c:dLbl>
              <c:idx val="0"/>
              <c:layout>
                <c:manualLayout>
                  <c:x val="-0.1144823804987148"/>
                  <c:y val="-4.31152631344810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1C-4DFA-AD6A-607A82E404D0}"/>
                </c:ext>
              </c:extLst>
            </c:dLbl>
            <c:dLbl>
              <c:idx val="1"/>
              <c:layout>
                <c:manualLayout>
                  <c:x val="-3.0906638221411591E-2"/>
                  <c:y val="-0.111850883046398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1C-4DFA-AD6A-607A82E404D0}"/>
                </c:ext>
              </c:extLst>
            </c:dLbl>
            <c:dLbl>
              <c:idx val="2"/>
              <c:layout>
                <c:manualLayout>
                  <c:x val="0.15113495940643379"/>
                  <c:y val="-9.123943795077987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C-4DFA-AD6A-607A82E404D0}"/>
                </c:ext>
              </c:extLst>
            </c:dLbl>
            <c:dLbl>
              <c:idx val="3"/>
              <c:layout>
                <c:manualLayout>
                  <c:x val="3.0469536706050342E-2"/>
                  <c:y val="-0.1250393700787401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1C-4DFA-AD6A-607A82E404D0}"/>
                </c:ext>
              </c:extLst>
            </c:dLbl>
            <c:dLbl>
              <c:idx val="4"/>
              <c:layout>
                <c:manualLayout>
                  <c:x val="0.10194345148428377"/>
                  <c:y val="-6.759517772142890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1C-4DFA-AD6A-607A82E404D0}"/>
                </c:ext>
              </c:extLst>
            </c:dLbl>
            <c:dLbl>
              <c:idx val="5"/>
              <c:layout>
                <c:manualLayout>
                  <c:x val="0.14997695608628103"/>
                  <c:y val="4.07804617643134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1C-4DFA-AD6A-607A82E404D0}"/>
                </c:ext>
              </c:extLst>
            </c:dLbl>
            <c:dLbl>
              <c:idx val="6"/>
              <c:layout>
                <c:manualLayout>
                  <c:x val="8.0220830720875547E-2"/>
                  <c:y val="0.1079012411584151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1C-4DFA-AD6A-607A82E404D0}"/>
                </c:ext>
              </c:extLst>
            </c:dLbl>
            <c:dLbl>
              <c:idx val="7"/>
              <c:layout>
                <c:manualLayout>
                  <c:x val="-3.7811391484851936E-2"/>
                  <c:y val="0.14768715285384745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1C-4DFA-AD6A-607A82E404D0}"/>
                </c:ext>
              </c:extLst>
            </c:dLbl>
            <c:dLbl>
              <c:idx val="8"/>
              <c:layout>
                <c:manualLayout>
                  <c:x val="-0.17282743439050097"/>
                  <c:y val="0.1146719589674858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1C-4DFA-AD6A-607A82E404D0}"/>
                </c:ext>
              </c:extLst>
            </c:dLbl>
            <c:dLbl>
              <c:idx val="9"/>
              <c:layout>
                <c:manualLayout>
                  <c:x val="-0.24285356432781832"/>
                  <c:y val="2.51339613644856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1C-4DFA-AD6A-607A82E404D0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 1.1-Д'!$A$6:$A$15</c:f>
              <c:strCache>
                <c:ptCount val="10"/>
                <c:pt idx="0">
                  <c:v> ДПФ "ДОВЕРИЕ" </c:v>
                </c:pt>
                <c:pt idx="1">
                  <c:v> ДПФ "СЪГЛАСИЕ" </c:v>
                </c:pt>
                <c:pt idx="2">
                  <c:v> ДПФ "ДСК -РОДИНА" </c:v>
                </c:pt>
                <c:pt idx="3">
                  <c:v> ДПФ "АЛИАНЦ БЪЛГАРИЯ" </c:v>
                </c:pt>
                <c:pt idx="4">
                  <c:v> "ДПФ ОББ" </c:v>
                </c:pt>
                <c:pt idx="5">
                  <c:v> ДПФ "ЦКБ-СИЛА" </c:v>
                </c:pt>
                <c:pt idx="6">
                  <c:v> "ДПФ - БЪДЕЩЕ" </c:v>
                </c:pt>
                <c:pt idx="7">
                  <c:v> ДПФ "ТОПЛИНА" </c:v>
                </c:pt>
                <c:pt idx="8">
                  <c:v>ДПФ "ЛЕВ ИНС ПЕНСИОННО ОСИГУРЯВАНЕ" *</c:v>
                </c:pt>
                <c:pt idx="9">
                  <c:v>ДПФ "ДАЛЛБОГГ: ЖИВОТ И ЗДРАВЕ"</c:v>
                </c:pt>
              </c:strCache>
            </c:strRef>
          </c:cat>
          <c:val>
            <c:numRef>
              <c:f>'Таблица № 1.1-Д'!$H$6:$H$15</c:f>
              <c:numCache>
                <c:formatCode>#,##0.00</c:formatCode>
                <c:ptCount val="10"/>
                <c:pt idx="0">
                  <c:v>21.800165547862949</c:v>
                </c:pt>
                <c:pt idx="1">
                  <c:v>7.9084989210681194</c:v>
                </c:pt>
                <c:pt idx="2">
                  <c:v>16.23884186670367</c:v>
                </c:pt>
                <c:pt idx="3">
                  <c:v>33.925669328510438</c:v>
                </c:pt>
                <c:pt idx="4">
                  <c:v>7.5338631502897089</c:v>
                </c:pt>
                <c:pt idx="5">
                  <c:v>8.6759520198274664</c:v>
                </c:pt>
                <c:pt idx="6">
                  <c:v>1.2581956558837273</c:v>
                </c:pt>
                <c:pt idx="7">
                  <c:v>1.8876922021852955</c:v>
                </c:pt>
                <c:pt idx="8">
                  <c:v>6.6825197086485197E-2</c:v>
                </c:pt>
                <c:pt idx="9">
                  <c:v>0.7042961105821447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1C-4DFA-AD6A-607A82E40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Пазарен дял на ДПФ по размер на нетните им активи към 3</a:t>
            </a:r>
            <a:r>
              <a:rPr lang="en-GB"/>
              <a:t>0</a:t>
            </a:r>
            <a:r>
              <a:rPr lang="bg-BG"/>
              <a:t>.0</a:t>
            </a:r>
            <a:r>
              <a:rPr lang="en-GB"/>
              <a:t>6</a:t>
            </a:r>
            <a:r>
              <a:rPr lang="bg-BG"/>
              <a:t>.20</a:t>
            </a:r>
            <a:r>
              <a:rPr lang="en-US"/>
              <a:t>2</a:t>
            </a:r>
            <a:r>
              <a:rPr lang="bg-BG"/>
              <a:t>6 г. 
</a:t>
            </a:r>
          </a:p>
        </c:rich>
      </c:tx>
      <c:layout>
        <c:manualLayout>
          <c:xMode val="edge"/>
          <c:yMode val="edge"/>
          <c:x val="0.2267599753590312"/>
          <c:y val="1.525436979951975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850405378971677"/>
          <c:y val="0.26266926126869167"/>
          <c:w val="0.59670359892443925"/>
          <c:h val="0.35828464158837758"/>
        </c:manualLayout>
      </c:layout>
      <c:pie3DChart>
        <c:varyColors val="1"/>
        <c:ser>
          <c:idx val="2"/>
          <c:order val="0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3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D6E-485E-AE1C-6CD993FA894F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D6E-485E-AE1C-6CD993FA894F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D6E-485E-AE1C-6CD993FA894F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D6E-485E-AE1C-6CD993FA894F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D6E-485E-AE1C-6CD993FA894F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D6E-485E-AE1C-6CD993FA894F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D6E-485E-AE1C-6CD993FA894F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D6E-485E-AE1C-6CD993FA894F}"/>
              </c:ext>
            </c:extLst>
          </c:dPt>
          <c:dLbls>
            <c:dLbl>
              <c:idx val="0"/>
              <c:layout>
                <c:manualLayout>
                  <c:x val="-0.17162107795479958"/>
                  <c:y val="-1.1013656026220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D6E-485E-AE1C-6CD993FA894F}"/>
                </c:ext>
              </c:extLst>
            </c:dLbl>
            <c:dLbl>
              <c:idx val="1"/>
              <c:layout>
                <c:manualLayout>
                  <c:x val="-6.9016874441884132E-2"/>
                  <c:y val="-3.57905600782953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D6E-485E-AE1C-6CD993FA894F}"/>
                </c:ext>
              </c:extLst>
            </c:dLbl>
            <c:dLbl>
              <c:idx val="2"/>
              <c:layout>
                <c:manualLayout>
                  <c:x val="-2.9606881825676352E-2"/>
                  <c:y val="-0.1079215267583081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6E-485E-AE1C-6CD993FA894F}"/>
                </c:ext>
              </c:extLst>
            </c:dLbl>
            <c:dLbl>
              <c:idx val="3"/>
              <c:layout>
                <c:manualLayout>
                  <c:x val="-7.972034572260038E-2"/>
                  <c:y val="-7.947648916766759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D6E-485E-AE1C-6CD993FA894F}"/>
                </c:ext>
              </c:extLst>
            </c:dLbl>
            <c:dLbl>
              <c:idx val="4"/>
              <c:layout>
                <c:manualLayout>
                  <c:x val="6.6269301652701854E-2"/>
                  <c:y val="-0.108245028693447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D6E-485E-AE1C-6CD993FA894F}"/>
                </c:ext>
              </c:extLst>
            </c:dLbl>
            <c:dLbl>
              <c:idx val="5"/>
              <c:layout>
                <c:manualLayout>
                  <c:x val="0.15791654791858353"/>
                  <c:y val="1.27119533787090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D6E-485E-AE1C-6CD993FA894F}"/>
                </c:ext>
              </c:extLst>
            </c:dLbl>
            <c:dLbl>
              <c:idx val="6"/>
              <c:layout>
                <c:manualLayout>
                  <c:x val="0.10243440355891441"/>
                  <c:y val="8.016103919213497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D6E-485E-AE1C-6CD993FA894F}"/>
                </c:ext>
              </c:extLst>
            </c:dLbl>
            <c:dLbl>
              <c:idx val="7"/>
              <c:layout>
                <c:manualLayout>
                  <c:x val="6.0847894569352357E-2"/>
                  <c:y val="0.1472586139498520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D6E-485E-AE1C-6CD993FA894F}"/>
                </c:ext>
              </c:extLst>
            </c:dLbl>
            <c:dLbl>
              <c:idx val="8"/>
              <c:layout>
                <c:manualLayout>
                  <c:x val="-0.11323733865858536"/>
                  <c:y val="0.1359239833155061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965511402287169"/>
                      <c:h val="9.43589743589743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D6E-485E-AE1C-6CD993FA894F}"/>
                </c:ext>
              </c:extLst>
            </c:dLbl>
            <c:dLbl>
              <c:idx val="9"/>
              <c:layout>
                <c:manualLayout>
                  <c:x val="-0.27340439508465225"/>
                  <c:y val="6.689708794583974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D6E-485E-AE1C-6CD993FA894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 2.1-Д'!$A$6:$A$15</c:f>
              <c:strCache>
                <c:ptCount val="10"/>
                <c:pt idx="0">
                  <c:v> ДПФ "ДОВЕРИЕ" </c:v>
                </c:pt>
                <c:pt idx="1">
                  <c:v> ДПФ "СЪГЛАСИЕ" </c:v>
                </c:pt>
                <c:pt idx="2">
                  <c:v> ДПФ "ДСК -РОДИНА" </c:v>
                </c:pt>
                <c:pt idx="3">
                  <c:v> ДПФ "АЛИАНЦ БЪЛГАРИЯ" </c:v>
                </c:pt>
                <c:pt idx="4">
                  <c:v> "ДПФ ОББ" </c:v>
                </c:pt>
                <c:pt idx="5">
                  <c:v> ДПФ "ЦКБ-СИЛА" </c:v>
                </c:pt>
                <c:pt idx="6">
                  <c:v> "ДПФ - БЪДЕЩЕ" </c:v>
                </c:pt>
                <c:pt idx="7">
                  <c:v> ДПФ "ТОПЛИНА" </c:v>
                </c:pt>
                <c:pt idx="8">
                  <c:v> ДПФ "ЛЕВ ИНС ПЕНСИОННО ОСИГУРЯВАНЕ" * </c:v>
                </c:pt>
                <c:pt idx="9">
                  <c:v>ДПФ "ДАЛЛБОГГ: ЖИВОТ И ЗДРАВЕ"</c:v>
                </c:pt>
              </c:strCache>
            </c:strRef>
          </c:cat>
          <c:val>
            <c:numRef>
              <c:f>'Таблица № 2.1-Д'!$H$6:$H$15</c:f>
              <c:numCache>
                <c:formatCode>#,##0.00</c:formatCode>
                <c:ptCount val="10"/>
                <c:pt idx="0">
                  <c:v>12.37952723952521</c:v>
                </c:pt>
                <c:pt idx="1">
                  <c:v>6.3846703512401248</c:v>
                </c:pt>
                <c:pt idx="2">
                  <c:v>10.142979387855021</c:v>
                </c:pt>
                <c:pt idx="3">
                  <c:v>44.125119645716353</c:v>
                </c:pt>
                <c:pt idx="4">
                  <c:v>16.003855128335193</c:v>
                </c:pt>
                <c:pt idx="5">
                  <c:v>8.0130650916805983</c:v>
                </c:pt>
                <c:pt idx="6">
                  <c:v>1.3576756310898017</c:v>
                </c:pt>
                <c:pt idx="7">
                  <c:v>1.0717389098896835</c:v>
                </c:pt>
                <c:pt idx="8">
                  <c:v>7.1346339612987461E-2</c:v>
                </c:pt>
                <c:pt idx="9">
                  <c:v>0.45002227505502601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6E-485E-AE1C-6CD993FA8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 към 3</a:t>
            </a:r>
            <a:r>
              <a:rPr lang="en-GB"/>
              <a:t>0</a:t>
            </a:r>
            <a:r>
              <a:rPr lang="bg-BG"/>
              <a:t>.0</a:t>
            </a:r>
            <a:r>
              <a:rPr lang="en-GB"/>
              <a:t>6</a:t>
            </a:r>
            <a:r>
              <a:rPr lang="bg-BG"/>
              <a:t>.20</a:t>
            </a:r>
            <a:r>
              <a:rPr lang="en-US"/>
              <a:t>2</a:t>
            </a:r>
            <a:r>
              <a:rPr lang="bg-BG"/>
              <a:t>6 г.</a:t>
            </a:r>
          </a:p>
        </c:rich>
      </c:tx>
      <c:layout>
        <c:manualLayout>
          <c:xMode val="edge"/>
          <c:yMode val="edge"/>
          <c:x val="0.30955413182047897"/>
          <c:y val="2.033903122515776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993"/>
          <c:y val="0.40677966101695068"/>
          <c:w val="0.425025853154086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FFC000"/>
            </a:solidFill>
            <a:ln w="12700">
              <a:solidFill>
                <a:sysClr val="windowText" lastClr="000000"/>
              </a:solidFill>
              <a:prstDash val="solid"/>
            </a:ln>
          </c:spPr>
          <c:explosion val="9"/>
          <c:dPt>
            <c:idx val="0"/>
            <c:bubble3D val="0"/>
            <c:spPr>
              <a:solidFill>
                <a:srgbClr val="7030A0"/>
              </a:solidFill>
            </c:spPr>
            <c:extLst>
              <c:ext xmlns:c16="http://schemas.microsoft.com/office/drawing/2014/chart" uri="{C3380CC4-5D6E-409C-BE32-E72D297353CC}">
                <c16:uniqueId val="{00000000-79DC-483D-91D7-80273DFAAB46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DC-483D-91D7-80273DFAAB4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07-4D32-8ADD-C8D2959ED88A}"/>
              </c:ext>
            </c:extLst>
          </c:dPt>
          <c:dPt>
            <c:idx val="4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DC-483D-91D7-80273DFAAB46}"/>
              </c:ext>
            </c:extLst>
          </c:dPt>
          <c:dLbls>
            <c:dLbl>
              <c:idx val="0"/>
              <c:layout>
                <c:manualLayout>
                  <c:x val="4.6654669717474347E-2"/>
                  <c:y val="1.17837982116642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DC-483D-91D7-80273DFAAB46}"/>
                </c:ext>
              </c:extLst>
            </c:dLbl>
            <c:dLbl>
              <c:idx val="1"/>
              <c:layout>
                <c:manualLayout>
                  <c:x val="-5.2522752132715574E-3"/>
                  <c:y val="0.137847058457794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DC-483D-91D7-80273DFAAB46}"/>
                </c:ext>
              </c:extLst>
            </c:dLbl>
            <c:dLbl>
              <c:idx val="2"/>
              <c:layout>
                <c:manualLayout>
                  <c:x val="-3.8919188875951E-2"/>
                  <c:y val="-8.0609492341376113E-2"/>
                </c:manualLayout>
              </c:layout>
              <c:tx>
                <c:rich>
                  <a:bodyPr/>
                  <a:lstStyle/>
                  <a:p>
                    <a:pPr>
                      <a:defRPr sz="12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D1C8319-453E-45C5-8877-20BBA89F06DA}" type="CATEGORYNAME">
                      <a:rPr lang="bg-BG"/>
                      <a:pPr>
                        <a:defRPr sz="12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[CATEGORY NAME]</a:t>
                    </a:fld>
                    <a:r>
                      <a:rPr lang="bg-BG" baseline="0"/>
                      <a:t> </a:t>
                    </a:r>
                    <a:fld id="{C42B006E-B3EF-4D89-8EDD-CF0124068D64}" type="PERCENTAGE">
                      <a:rPr lang="bg-BG" baseline="0"/>
                      <a:pPr>
                        <a:defRPr sz="12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A07-4D32-8ADD-C8D2959ED88A}"/>
                </c:ext>
              </c:extLst>
            </c:dLbl>
            <c:dLbl>
              <c:idx val="3"/>
              <c:layout>
                <c:manualLayout>
                  <c:x val="3.1839280959445285E-2"/>
                  <c:y val="-5.05626390609803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DC-483D-91D7-80273DFAAB46}"/>
                </c:ext>
              </c:extLst>
            </c:dLbl>
            <c:dLbl>
              <c:idx val="4"/>
              <c:layout>
                <c:manualLayout>
                  <c:x val="5.1614783932773654E-2"/>
                  <c:y val="-7.810988093493390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9DC-483D-91D7-80273DFAAB46}"/>
                </c:ext>
              </c:extLst>
            </c:dLbl>
            <c:dLbl>
              <c:idx val="5"/>
              <c:layout>
                <c:manualLayout>
                  <c:x val="0.10203496302092663"/>
                  <c:y val="-3.43919954168165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9DC-483D-91D7-80273DFAAB46}"/>
                </c:ext>
              </c:extLst>
            </c:dLbl>
            <c:dLbl>
              <c:idx val="6"/>
              <c:layout>
                <c:manualLayout>
                  <c:xMode val="edge"/>
                  <c:yMode val="edge"/>
                  <c:x val="0.35573940020682521"/>
                  <c:y val="0.154237288135594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DC-483D-91D7-80273DFAAB46}"/>
                </c:ext>
              </c:extLst>
            </c:dLbl>
            <c:dLbl>
              <c:idx val="7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DC-483D-91D7-80273DFAAB4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('Таблица № 4.1-Д'!$B$7:$B$8,'Таблица № 4.1-Д'!$B$11:$B$14)</c15:sqref>
                  </c15:fullRef>
                </c:ext>
              </c:extLst>
              <c:f>('Таблица № 4.1-Д'!$B$7:$B$8,'Таблица № 4.1-Д'!$B$11:$B$12,'Таблица № 4.1-Д'!$B$14)</c:f>
              <c:strCache>
                <c:ptCount val="5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 и АИФ</c:v>
                </c:pt>
                <c:pt idx="4">
                  <c:v>Инвестиционни имоти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('Таблица № 4.1-Д'!$M$7:$M$8,'Таблица № 4.1-Д'!$M$11:$M$14)</c15:sqref>
                  </c15:fullRef>
                </c:ext>
              </c:extLst>
              <c:f>('Таблица № 4.1-Д'!$M$7:$M$8,'Таблица № 4.1-Д'!$M$11:$M$12,'Таблица № 4.1-Д'!$M$14)</c:f>
              <c:numCache>
                <c:formatCode>_-* #\ ##0.00\ _л_в_-;\-* #\ ##0.00\ _л_в_-;_-* "-"\ _л_в_-;_-@_-</c:formatCode>
                <c:ptCount val="5"/>
                <c:pt idx="0">
                  <c:v>45.499517894617433</c:v>
                </c:pt>
                <c:pt idx="1">
                  <c:v>4.2454767171459356</c:v>
                </c:pt>
                <c:pt idx="2">
                  <c:v>24.965458567296238</c:v>
                </c:pt>
                <c:pt idx="3">
                  <c:v>24.669048834439337</c:v>
                </c:pt>
                <c:pt idx="4">
                  <c:v>0.62049798650104937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'Таблица № 4.1-Д'!$M$13</c15:sqref>
                  <c15:spPr xmlns:c15="http://schemas.microsoft.com/office/drawing/2012/chart">
                    <a:solidFill>
                      <a:srgbClr val="92D050"/>
                    </a:solidFill>
                    <a:ln w="12700">
                      <a:solidFill>
                        <a:sysClr val="windowText" lastClr="000000"/>
                      </a:solidFill>
                      <a:prstDash val="solid"/>
                    </a:ln>
                  </c15:spPr>
                  <c15:bubble3D val="0"/>
                  <c15:dLbl>
                    <c:idx val="3"/>
                    <c:layout>
                      <c:manualLayout>
                        <c:x val="-5.5358754922956242E-2"/>
                        <c:y val="-0.17680713768646938"/>
                      </c:manualLayout>
                    </c:layout>
                    <c:numFmt formatCode="0.00%" sourceLinked="0"/>
                    <c:spPr>
                      <a:noFill/>
                      <a:ln w="25400">
                        <a:noFill/>
                      </a:ln>
                    </c:spPr>
                    <c:txPr>
                      <a:bodyPr/>
                      <a:lstStyle/>
                      <a:p>
                        <a:pPr>
                          <a:defRPr sz="1200" b="0" i="0" u="none" strike="noStrike" baseline="0">
                            <a:solidFill>
                              <a:srgbClr val="000000"/>
                            </a:solidFill>
                            <a:latin typeface="Times New Roman"/>
                            <a:ea typeface="Times New Roman"/>
                            <a:cs typeface="Times New Roman"/>
                          </a:defRPr>
                        </a:pPr>
                        <a:endParaRPr lang="en-US"/>
                      </a:p>
                    </c:tx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9-E40B-4C7F-9FAE-C49BB0738248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9-79DC-483D-91D7-80273DFAA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Структура на пенсионерите в ДПФ към 3</a:t>
            </a:r>
            <a:r>
              <a:rPr lang="en-GB"/>
              <a:t>0</a:t>
            </a:r>
            <a:r>
              <a:rPr lang="bg-BG"/>
              <a:t>.0</a:t>
            </a:r>
            <a:r>
              <a:rPr lang="en-GB"/>
              <a:t>6</a:t>
            </a:r>
            <a:r>
              <a:rPr lang="bg-BG"/>
              <a:t>.20</a:t>
            </a:r>
            <a:r>
              <a:rPr lang="en-US"/>
              <a:t>2</a:t>
            </a:r>
            <a:r>
              <a:rPr lang="bg-BG"/>
              <a:t>6 г.</a:t>
            </a:r>
          </a:p>
        </c:rich>
      </c:tx>
      <c:layout>
        <c:manualLayout>
          <c:xMode val="edge"/>
          <c:yMode val="edge"/>
          <c:x val="0.3019648630877701"/>
          <c:y val="2.0339031225157782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2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578076525336092"/>
          <c:y val="0.30847457627118813"/>
          <c:w val="0.48707342295760275"/>
          <c:h val="0.3169491525423728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BCF-4B3D-884F-DD73E44FCDE3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BCF-4B3D-884F-DD73E44FCDE3}"/>
              </c:ext>
            </c:extLst>
          </c:dPt>
          <c:dLbls>
            <c:dLbl>
              <c:idx val="0"/>
              <c:layout>
                <c:manualLayout>
                  <c:x val="-0.15185944569751991"/>
                  <c:y val="-0.1324459273099337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CF-4B3D-884F-DD73E44FCDE3}"/>
                </c:ext>
              </c:extLst>
            </c:dLbl>
            <c:dLbl>
              <c:idx val="1"/>
              <c:layout>
                <c:manualLayout>
                  <c:x val="0.11039256080580408"/>
                  <c:y val="5.23852484541126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CF-4B3D-884F-DD73E44FCDE3}"/>
                </c:ext>
              </c:extLst>
            </c:dLbl>
            <c:dLbl>
              <c:idx val="2"/>
              <c:layout>
                <c:manualLayout>
                  <c:x val="-3.6434571841911692E-2"/>
                  <c:y val="9.8904399661907366E-2"/>
                </c:manualLayout>
              </c:layout>
              <c:tx>
                <c:rich>
                  <a:bodyPr/>
                  <a:lstStyle/>
                  <a:p>
                    <a:pPr>
                      <a:defRPr sz="12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5D701D48-C1C1-4710-94BB-A180F4E30B32}" type="CATEGORYNAME">
                      <a:rPr lang="bg-BG"/>
                      <a:pPr>
                        <a:defRPr sz="12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[CATEGORY NAME]</a:t>
                    </a:fld>
                    <a:r>
                      <a:rPr lang="bg-BG" baseline="0"/>
                      <a:t>
31.70%</a:t>
                    </a:r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8BCF-4B3D-884F-DD73E44FCDE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№6-Д'!$B$6,'Таблица №6-Д'!$B$9,'Таблица №6-Д'!$B$12)</c:f>
              <c:strCache>
                <c:ptCount val="3"/>
                <c:pt idx="0">
                  <c:v>  с лична пенсия за старост</c:v>
                </c:pt>
                <c:pt idx="1">
                  <c:v>  с лична пенсия за инвалидност</c:v>
                </c:pt>
                <c:pt idx="2">
                  <c:v>   с наследствена пенсия</c:v>
                </c:pt>
              </c:strCache>
            </c:strRef>
          </c:cat>
          <c:val>
            <c:numRef>
              <c:f>'Таблица №6-Д'!$D$25:$D$27</c:f>
              <c:numCache>
                <c:formatCode>0.00%</c:formatCode>
                <c:ptCount val="3"/>
                <c:pt idx="0">
                  <c:v>0.67575322812051652</c:v>
                </c:pt>
                <c:pt idx="1">
                  <c:v>7.1736011477761836E-3</c:v>
                </c:pt>
                <c:pt idx="2">
                  <c:v>0.31707317073170732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CF-4B3D-884F-DD73E44FC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2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№1-Д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 codeName="Chart13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№2-Д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3"/>
  <sheetViews>
    <sheetView workbookViewId="0"/>
  </sheetViews>
  <pageMargins left="0.75" right="0.75" top="1" bottom="1" header="0.5" footer="0.5"/>
  <pageSetup paperSize="9" orientation="landscape" r:id="rId1"/>
  <headerFooter alignWithMargins="0">
    <oddHeader>&amp;R&amp;"Times New Roman,Regular"&amp;12Графика №3-Д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Roman,Regular"&amp;12Графика №4-Д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2085" name="Chart 1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55333" name="Chart 1">
          <a:extLst>
            <a:ext uri="{FF2B5EF4-FFF2-40B4-BE49-F238E27FC236}">
              <a16:creationId xmlns:a16="http://schemas.microsoft.com/office/drawing/2014/main" id="{00000000-0008-0000-0400-000025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graphicFrame macro="">
      <xdr:nvGraphicFramePr>
        <xdr:cNvPr id="8229" name="Chart 1">
          <a:extLst>
            <a:ext uri="{FF2B5EF4-FFF2-40B4-BE49-F238E27FC236}">
              <a16:creationId xmlns:a16="http://schemas.microsoft.com/office/drawing/2014/main" id="{00000000-0008-0000-0900-000025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6297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0.13975</cdr:x>
      <cdr:y>0.02475</cdr:y>
    </cdr:from>
    <cdr:to>
      <cdr:x>0.891</cdr:x>
      <cdr:y>0.0605</cdr:y>
    </cdr:to>
    <cdr:sp macro="" textlink="">
      <cdr:nvSpPr>
        <cdr:cNvPr id="563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0349" y="133469"/>
          <a:ext cx="6983994" cy="192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Пазарен дял на ДПФ по броя на </a:t>
          </a:r>
          <a:r>
            <a:rPr lang="bg-BG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осигурените</a:t>
          </a: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 в тях лица към 3</a:t>
          </a:r>
          <a:r>
            <a:rPr lang="en-GB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0</a:t>
          </a: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.0</a:t>
          </a:r>
          <a:r>
            <a:rPr lang="en-GB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.20</a:t>
          </a:r>
          <a:r>
            <a:rPr lang="en-US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6 г.</a:t>
          </a:r>
        </a:p>
      </cdr:txBody>
    </cdr:sp>
  </cdr:relSizeAnchor>
  <cdr:relSizeAnchor xmlns:cdr="http://schemas.openxmlformats.org/drawingml/2006/chartDrawing">
    <cdr:from>
      <cdr:x>0.50075</cdr:x>
      <cdr:y>0.493</cdr:y>
    </cdr:from>
    <cdr:to>
      <cdr:x>0.51075</cdr:x>
      <cdr:y>0.5215</cdr:y>
    </cdr:to>
    <cdr:sp macro="" textlink="">
      <cdr:nvSpPr>
        <cdr:cNvPr id="5632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5338" y="2822519"/>
          <a:ext cx="99014" cy="178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bg-BG" sz="975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0.01224</cdr:x>
      <cdr:y>0.86634</cdr:y>
    </cdr:from>
    <cdr:to>
      <cdr:x>0.76349</cdr:x>
      <cdr:y>0.90209</cdr:y>
    </cdr:to>
    <cdr:sp macro="" textlink="">
      <cdr:nvSpPr>
        <cdr:cNvPr id="2" name="Text Box 2">
          <a:extLst xmlns:a="http://schemas.openxmlformats.org/drawingml/2006/main">
            <a:ext uri="{FF2B5EF4-FFF2-40B4-BE49-F238E27FC236}">
              <a16:creationId xmlns:a16="http://schemas.microsoft.com/office/drawing/2014/main" id="{C77789F6-E277-A629-BA31-55798460FC2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4775" y="5041900"/>
          <a:ext cx="6432935" cy="208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ДПФ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6297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0.08157</cdr:x>
      <cdr:y>0.91053</cdr:y>
    </cdr:from>
    <cdr:to>
      <cdr:x>0.83449</cdr:x>
      <cdr:y>0.94628</cdr:y>
    </cdr:to>
    <cdr:sp macro="" textlink="">
      <cdr:nvSpPr>
        <cdr:cNvPr id="3" name="Text Box 2">
          <a:extLst xmlns:a="http://schemas.openxmlformats.org/drawingml/2006/main">
            <a:ext uri="{FF2B5EF4-FFF2-40B4-BE49-F238E27FC236}">
              <a16:creationId xmlns:a16="http://schemas.microsoft.com/office/drawing/2014/main" id="{45248719-16E7-1FFB-4044-2DC2E701D96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8500" y="5299075"/>
          <a:ext cx="6447246" cy="208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ДПФ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292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R45"/>
  <sheetViews>
    <sheetView showGridLines="0" tabSelected="1" zoomScaleNormal="100" workbookViewId="0">
      <selection sqref="A1:H1"/>
    </sheetView>
  </sheetViews>
  <sheetFormatPr defaultColWidth="10.28515625" defaultRowHeight="15.75"/>
  <cols>
    <col min="1" max="1" width="52.7109375" style="2" customWidth="1"/>
    <col min="2" max="7" width="10.7109375" style="2" customWidth="1"/>
    <col min="8" max="10" width="10.28515625" style="2"/>
    <col min="11" max="11" width="13.140625" style="2" bestFit="1" customWidth="1"/>
    <col min="12" max="16384" width="10.28515625" style="2"/>
  </cols>
  <sheetData>
    <row r="1" spans="1:18" ht="21" customHeight="1">
      <c r="A1" s="235" t="s">
        <v>85</v>
      </c>
      <c r="B1" s="235"/>
      <c r="C1" s="235"/>
      <c r="D1" s="235"/>
      <c r="E1" s="235"/>
      <c r="F1" s="235"/>
      <c r="G1" s="235"/>
      <c r="H1" s="235"/>
    </row>
    <row r="2" spans="1:18">
      <c r="A2" s="1"/>
      <c r="B2" s="3"/>
      <c r="C2" s="89"/>
      <c r="D2" s="89"/>
      <c r="E2" s="89"/>
      <c r="F2" s="89"/>
      <c r="G2" s="89"/>
    </row>
    <row r="3" spans="1:18" s="1" customFormat="1">
      <c r="A3" s="230" t="s">
        <v>10</v>
      </c>
      <c r="B3" s="4">
        <v>2025</v>
      </c>
      <c r="C3" s="232">
        <v>2026</v>
      </c>
      <c r="D3" s="233"/>
      <c r="E3" s="233"/>
      <c r="F3" s="233"/>
      <c r="G3" s="233"/>
      <c r="H3" s="234"/>
    </row>
    <row r="4" spans="1:18" s="1" customFormat="1">
      <c r="A4" s="231"/>
      <c r="B4" s="4">
        <v>12</v>
      </c>
      <c r="C4" s="90">
        <v>1</v>
      </c>
      <c r="D4" s="90">
        <v>2</v>
      </c>
      <c r="E4" s="90">
        <v>3</v>
      </c>
      <c r="F4" s="90">
        <v>4</v>
      </c>
      <c r="G4" s="90">
        <v>5</v>
      </c>
      <c r="H4" s="99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s="7" customFormat="1">
      <c r="A5" s="122" t="s">
        <v>0</v>
      </c>
      <c r="B5" s="191">
        <v>137814</v>
      </c>
      <c r="C5" s="191">
        <v>137358</v>
      </c>
      <c r="D5" s="191">
        <v>137291</v>
      </c>
      <c r="E5" s="191">
        <v>137150</v>
      </c>
      <c r="F5" s="191">
        <v>137064</v>
      </c>
      <c r="G5" s="191">
        <v>136968</v>
      </c>
      <c r="H5" s="191">
        <v>136689</v>
      </c>
      <c r="I5" s="2"/>
      <c r="J5" s="2"/>
      <c r="K5" s="200"/>
      <c r="L5" s="206"/>
      <c r="M5" s="2"/>
      <c r="N5" s="2"/>
      <c r="O5" s="2"/>
      <c r="P5" s="2"/>
      <c r="Q5" s="2"/>
    </row>
    <row r="6" spans="1:18" s="7" customFormat="1">
      <c r="A6" s="122" t="s">
        <v>1</v>
      </c>
      <c r="B6" s="191">
        <v>49609</v>
      </c>
      <c r="C6" s="191">
        <v>49595</v>
      </c>
      <c r="D6" s="191">
        <v>49578</v>
      </c>
      <c r="E6" s="191">
        <v>49588</v>
      </c>
      <c r="F6" s="191">
        <v>49590</v>
      </c>
      <c r="G6" s="191">
        <v>49590</v>
      </c>
      <c r="H6" s="191">
        <v>49587</v>
      </c>
      <c r="I6" s="2"/>
      <c r="J6" s="2"/>
      <c r="K6" s="200"/>
      <c r="L6" s="111"/>
      <c r="M6" s="2"/>
      <c r="N6" s="2"/>
      <c r="O6" s="2"/>
      <c r="P6" s="2"/>
      <c r="Q6" s="2"/>
    </row>
    <row r="7" spans="1:18" s="7" customFormat="1">
      <c r="A7" s="122" t="s">
        <v>11</v>
      </c>
      <c r="B7" s="191">
        <v>104633</v>
      </c>
      <c r="C7" s="191">
        <v>104292</v>
      </c>
      <c r="D7" s="191">
        <v>103709</v>
      </c>
      <c r="E7" s="191">
        <v>103124</v>
      </c>
      <c r="F7" s="191">
        <v>102668</v>
      </c>
      <c r="G7" s="191">
        <v>102264</v>
      </c>
      <c r="H7" s="191">
        <v>101819</v>
      </c>
      <c r="I7" s="2"/>
      <c r="J7" s="2"/>
      <c r="K7" s="200"/>
      <c r="L7" s="111"/>
      <c r="M7" s="2"/>
      <c r="N7" s="2"/>
      <c r="O7" s="2"/>
      <c r="P7" s="2"/>
      <c r="Q7" s="2"/>
    </row>
    <row r="8" spans="1:18" s="7" customFormat="1">
      <c r="A8" s="122" t="s">
        <v>2</v>
      </c>
      <c r="B8" s="191">
        <v>212324</v>
      </c>
      <c r="C8" s="191">
        <v>212356</v>
      </c>
      <c r="D8" s="191">
        <v>212450</v>
      </c>
      <c r="E8" s="191">
        <v>212559</v>
      </c>
      <c r="F8" s="191">
        <v>212613</v>
      </c>
      <c r="G8" s="191">
        <v>212640</v>
      </c>
      <c r="H8" s="191">
        <v>212717</v>
      </c>
      <c r="I8" s="2"/>
      <c r="J8" s="2"/>
      <c r="K8" s="200"/>
      <c r="L8" s="111"/>
      <c r="M8" s="2"/>
      <c r="N8" s="2"/>
      <c r="O8" s="2"/>
      <c r="P8" s="2"/>
      <c r="Q8" s="2"/>
    </row>
    <row r="9" spans="1:18" s="7" customFormat="1">
      <c r="A9" s="122" t="s">
        <v>75</v>
      </c>
      <c r="B9" s="191">
        <v>46014</v>
      </c>
      <c r="C9" s="191">
        <v>45984</v>
      </c>
      <c r="D9" s="191">
        <v>46162</v>
      </c>
      <c r="E9" s="191">
        <v>46327</v>
      </c>
      <c r="F9" s="191">
        <v>46753</v>
      </c>
      <c r="G9" s="191">
        <v>47030</v>
      </c>
      <c r="H9" s="191">
        <v>47238</v>
      </c>
      <c r="I9" s="2"/>
      <c r="J9" s="2"/>
      <c r="K9" s="200"/>
      <c r="L9" s="111"/>
      <c r="M9" s="2"/>
      <c r="N9" s="2"/>
      <c r="O9" s="2"/>
      <c r="P9" s="2"/>
      <c r="Q9" s="2"/>
    </row>
    <row r="10" spans="1:18" s="7" customFormat="1">
      <c r="A10" s="122" t="s">
        <v>8</v>
      </c>
      <c r="B10" s="191">
        <v>54663</v>
      </c>
      <c r="C10" s="191">
        <v>54621</v>
      </c>
      <c r="D10" s="191">
        <v>54606</v>
      </c>
      <c r="E10" s="191">
        <v>54568</v>
      </c>
      <c r="F10" s="191">
        <v>54553</v>
      </c>
      <c r="G10" s="191">
        <v>54487</v>
      </c>
      <c r="H10" s="191">
        <v>54399</v>
      </c>
      <c r="I10" s="2"/>
      <c r="J10" s="2"/>
      <c r="K10" s="200"/>
      <c r="L10" s="111"/>
      <c r="M10" s="2"/>
      <c r="N10" s="2"/>
      <c r="O10" s="2"/>
      <c r="P10" s="2"/>
      <c r="Q10" s="2"/>
    </row>
    <row r="11" spans="1:18" s="7" customFormat="1">
      <c r="A11" s="122" t="s">
        <v>50</v>
      </c>
      <c r="B11" s="191">
        <v>7836</v>
      </c>
      <c r="C11" s="191">
        <v>7845</v>
      </c>
      <c r="D11" s="191">
        <v>7845</v>
      </c>
      <c r="E11" s="191">
        <v>7842</v>
      </c>
      <c r="F11" s="191">
        <v>7869</v>
      </c>
      <c r="G11" s="191">
        <v>7876</v>
      </c>
      <c r="H11" s="191">
        <v>7889</v>
      </c>
      <c r="I11" s="2"/>
      <c r="J11" s="2"/>
      <c r="K11" s="200"/>
      <c r="L11" s="111"/>
      <c r="M11" s="2"/>
      <c r="N11" s="2"/>
      <c r="O11" s="2"/>
      <c r="P11" s="2"/>
      <c r="Q11" s="2"/>
    </row>
    <row r="12" spans="1:18" s="7" customFormat="1">
      <c r="A12" s="122" t="s">
        <v>32</v>
      </c>
      <c r="B12" s="191">
        <v>11762</v>
      </c>
      <c r="C12" s="191">
        <v>11766</v>
      </c>
      <c r="D12" s="191">
        <v>11774</v>
      </c>
      <c r="E12" s="191">
        <v>11798</v>
      </c>
      <c r="F12" s="191">
        <v>11827</v>
      </c>
      <c r="G12" s="191">
        <v>11845</v>
      </c>
      <c r="H12" s="191">
        <v>11836</v>
      </c>
      <c r="I12" s="2"/>
      <c r="J12" s="2"/>
      <c r="K12" s="200"/>
      <c r="L12" s="111"/>
      <c r="M12" s="2"/>
      <c r="N12" s="2"/>
      <c r="O12" s="2"/>
      <c r="P12" s="2"/>
      <c r="Q12" s="2"/>
    </row>
    <row r="13" spans="1:18" s="7" customFormat="1" ht="15.75" customHeight="1">
      <c r="A13" s="196" t="s">
        <v>93</v>
      </c>
      <c r="B13" s="191">
        <v>424</v>
      </c>
      <c r="C13" s="191">
        <v>424</v>
      </c>
      <c r="D13" s="191">
        <v>424</v>
      </c>
      <c r="E13" s="191">
        <v>424</v>
      </c>
      <c r="F13" s="191">
        <v>423</v>
      </c>
      <c r="G13" s="191">
        <v>424</v>
      </c>
      <c r="H13" s="191">
        <v>419</v>
      </c>
      <c r="I13" s="2"/>
      <c r="J13" s="2"/>
      <c r="K13" s="200"/>
      <c r="L13" s="111"/>
      <c r="M13" s="2"/>
      <c r="N13" s="2"/>
      <c r="O13" s="2"/>
      <c r="P13" s="2"/>
      <c r="Q13" s="2"/>
    </row>
    <row r="14" spans="1:18" s="7" customFormat="1" ht="15.75" customHeight="1">
      <c r="A14" s="120" t="s">
        <v>76</v>
      </c>
      <c r="B14" s="191">
        <v>4247</v>
      </c>
      <c r="C14" s="191">
        <v>4270</v>
      </c>
      <c r="D14" s="191">
        <v>4183</v>
      </c>
      <c r="E14" s="191">
        <v>4260</v>
      </c>
      <c r="F14" s="191">
        <v>4304</v>
      </c>
      <c r="G14" s="191">
        <v>4415</v>
      </c>
      <c r="H14" s="191">
        <v>4416</v>
      </c>
      <c r="I14" s="2"/>
      <c r="J14" s="2"/>
      <c r="K14" s="200"/>
      <c r="L14" s="111"/>
      <c r="M14" s="2"/>
      <c r="N14" s="2"/>
      <c r="O14" s="2"/>
      <c r="P14" s="2"/>
      <c r="Q14" s="2"/>
    </row>
    <row r="15" spans="1:18" s="7" customFormat="1" ht="15.75" customHeight="1">
      <c r="A15" s="123" t="s">
        <v>6</v>
      </c>
      <c r="B15" s="191">
        <f>+SUM(B5:B14)</f>
        <v>629326</v>
      </c>
      <c r="C15" s="191">
        <f>+SUM(C5:C14)</f>
        <v>628511</v>
      </c>
      <c r="D15" s="191">
        <f t="shared" ref="D15:H15" si="0">+SUM(D5:D14)</f>
        <v>628022</v>
      </c>
      <c r="E15" s="191">
        <f t="shared" si="0"/>
        <v>627640</v>
      </c>
      <c r="F15" s="191">
        <f t="shared" si="0"/>
        <v>627664</v>
      </c>
      <c r="G15" s="191">
        <f t="shared" si="0"/>
        <v>627539</v>
      </c>
      <c r="H15" s="191">
        <f t="shared" si="0"/>
        <v>627009</v>
      </c>
    </row>
    <row r="16" spans="1:18" s="7" customFormat="1">
      <c r="A16" s="51"/>
      <c r="B16" s="94"/>
      <c r="C16" s="94"/>
      <c r="D16" s="94"/>
      <c r="E16" s="94"/>
      <c r="F16" s="94"/>
      <c r="G16" s="94"/>
    </row>
    <row r="17" spans="1:9">
      <c r="A17" s="97"/>
      <c r="H17" s="7"/>
      <c r="I17" s="7"/>
    </row>
    <row r="18" spans="1:9">
      <c r="A18" s="2" t="s">
        <v>58</v>
      </c>
      <c r="B18" s="111"/>
      <c r="C18" s="111"/>
      <c r="D18" s="111"/>
      <c r="E18" s="111"/>
      <c r="F18" s="111"/>
      <c r="G18" s="111"/>
      <c r="H18" s="7"/>
      <c r="I18" s="7"/>
    </row>
    <row r="19" spans="1:9">
      <c r="A19" s="197" t="s">
        <v>86</v>
      </c>
      <c r="B19" s="111"/>
      <c r="C19" s="111"/>
      <c r="D19" s="111"/>
      <c r="E19" s="111"/>
      <c r="F19" s="111"/>
      <c r="G19" s="111"/>
      <c r="H19" s="7"/>
      <c r="I19" s="7"/>
    </row>
    <row r="20" spans="1:9">
      <c r="B20" s="111"/>
      <c r="C20" s="111"/>
      <c r="D20" s="111"/>
      <c r="E20" s="111"/>
      <c r="F20" s="111"/>
      <c r="G20" s="111"/>
      <c r="H20" s="7"/>
      <c r="I20" s="7"/>
    </row>
    <row r="21" spans="1:9">
      <c r="B21" s="111"/>
      <c r="C21" s="111"/>
      <c r="D21" s="111"/>
      <c r="E21" s="111"/>
      <c r="F21" s="111"/>
      <c r="G21" s="111"/>
      <c r="H21" s="7"/>
      <c r="I21" s="7"/>
    </row>
    <row r="22" spans="1:9">
      <c r="B22" s="111"/>
      <c r="C22" s="111"/>
      <c r="D22" s="111"/>
      <c r="E22" s="111"/>
      <c r="F22" s="111"/>
      <c r="G22" s="111"/>
      <c r="H22" s="7"/>
      <c r="I22" s="7"/>
    </row>
    <row r="23" spans="1:9">
      <c r="B23" s="111"/>
      <c r="C23" s="111"/>
      <c r="D23" s="111"/>
      <c r="E23" s="111"/>
      <c r="F23" s="111"/>
      <c r="G23" s="111"/>
      <c r="H23" s="7"/>
      <c r="I23" s="7"/>
    </row>
    <row r="24" spans="1:9">
      <c r="B24" s="111"/>
      <c r="C24" s="111"/>
      <c r="D24" s="111"/>
      <c r="E24" s="111"/>
      <c r="F24" s="111"/>
      <c r="G24" s="111"/>
      <c r="H24" s="7"/>
      <c r="I24" s="7"/>
    </row>
    <row r="25" spans="1:9">
      <c r="B25" s="111"/>
      <c r="C25" s="111"/>
      <c r="D25" s="111"/>
      <c r="E25" s="111"/>
      <c r="F25" s="111"/>
      <c r="G25" s="111"/>
      <c r="H25" s="7"/>
      <c r="I25" s="7"/>
    </row>
    <row r="26" spans="1:9">
      <c r="B26" s="111"/>
      <c r="C26" s="111"/>
      <c r="D26" s="111"/>
      <c r="E26" s="111"/>
      <c r="F26" s="111"/>
      <c r="G26" s="111"/>
      <c r="H26" s="7"/>
      <c r="I26" s="7"/>
    </row>
    <row r="27" spans="1:9">
      <c r="B27" s="111"/>
      <c r="C27" s="111"/>
      <c r="D27" s="111"/>
      <c r="E27" s="111"/>
      <c r="F27" s="111"/>
      <c r="G27" s="111"/>
      <c r="H27" s="7"/>
      <c r="I27" s="7"/>
    </row>
    <row r="28" spans="1:9">
      <c r="B28" s="111"/>
      <c r="C28" s="111"/>
      <c r="D28" s="111"/>
      <c r="E28" s="111"/>
      <c r="F28" s="111"/>
      <c r="G28" s="111"/>
      <c r="H28" s="7"/>
      <c r="I28" s="7"/>
    </row>
    <row r="29" spans="1:9">
      <c r="B29" s="111"/>
      <c r="C29" s="111"/>
      <c r="D29" s="111"/>
      <c r="E29" s="111"/>
      <c r="F29" s="111"/>
      <c r="G29" s="111"/>
      <c r="H29" s="7"/>
      <c r="I29" s="7"/>
    </row>
    <row r="30" spans="1:9">
      <c r="B30" s="111"/>
      <c r="C30" s="111"/>
      <c r="D30" s="111"/>
      <c r="E30" s="111"/>
      <c r="F30" s="111"/>
      <c r="G30" s="111"/>
      <c r="H30" s="7"/>
      <c r="I30" s="7"/>
    </row>
    <row r="31" spans="1:9">
      <c r="H31" s="7"/>
      <c r="I31" s="7"/>
    </row>
    <row r="32" spans="1:9">
      <c r="H32" s="7"/>
      <c r="I32" s="7"/>
    </row>
    <row r="33" spans="2:9">
      <c r="B33" s="111"/>
      <c r="C33" s="111"/>
      <c r="D33" s="111"/>
      <c r="E33" s="111"/>
      <c r="F33" s="111"/>
      <c r="G33" s="111"/>
      <c r="H33" s="7"/>
      <c r="I33" s="7"/>
    </row>
    <row r="34" spans="2:9">
      <c r="B34" s="111"/>
      <c r="C34" s="111"/>
      <c r="D34" s="111"/>
      <c r="E34" s="111"/>
      <c r="F34" s="111"/>
      <c r="G34" s="111"/>
      <c r="H34" s="7"/>
      <c r="I34" s="7"/>
    </row>
    <row r="35" spans="2:9">
      <c r="B35" s="111"/>
      <c r="C35" s="111"/>
      <c r="D35" s="111"/>
      <c r="E35" s="111"/>
      <c r="F35" s="111"/>
      <c r="G35" s="111"/>
      <c r="H35" s="7"/>
      <c r="I35" s="7"/>
    </row>
    <row r="36" spans="2:9">
      <c r="B36" s="111"/>
      <c r="C36" s="111"/>
      <c r="D36" s="111"/>
      <c r="E36" s="111"/>
      <c r="F36" s="111"/>
      <c r="G36" s="111"/>
      <c r="H36" s="7"/>
      <c r="I36" s="7"/>
    </row>
    <row r="37" spans="2:9">
      <c r="B37" s="111"/>
      <c r="C37" s="111"/>
      <c r="D37" s="111"/>
      <c r="E37" s="111"/>
      <c r="F37" s="111"/>
      <c r="G37" s="111"/>
      <c r="H37" s="7"/>
      <c r="I37" s="7"/>
    </row>
    <row r="38" spans="2:9">
      <c r="B38" s="111"/>
      <c r="C38" s="111"/>
      <c r="D38" s="111"/>
      <c r="E38" s="111"/>
      <c r="F38" s="111"/>
      <c r="G38" s="111"/>
    </row>
    <row r="39" spans="2:9">
      <c r="B39" s="111"/>
      <c r="C39" s="111"/>
      <c r="D39" s="111"/>
      <c r="E39" s="111"/>
      <c r="F39" s="111"/>
      <c r="G39" s="111"/>
    </row>
    <row r="40" spans="2:9">
      <c r="B40" s="111"/>
      <c r="C40" s="111"/>
      <c r="D40" s="111"/>
      <c r="E40" s="111"/>
      <c r="F40" s="111"/>
      <c r="G40" s="111"/>
    </row>
    <row r="41" spans="2:9">
      <c r="B41" s="111"/>
      <c r="C41" s="111"/>
      <c r="D41" s="111"/>
      <c r="E41" s="111"/>
      <c r="F41" s="111"/>
      <c r="G41" s="111"/>
    </row>
    <row r="42" spans="2:9">
      <c r="B42" s="111"/>
      <c r="C42" s="111"/>
      <c r="D42" s="111"/>
      <c r="E42" s="111"/>
      <c r="F42" s="111"/>
      <c r="G42" s="111"/>
    </row>
    <row r="43" spans="2:9">
      <c r="B43" s="111"/>
      <c r="C43" s="111"/>
      <c r="D43" s="111"/>
      <c r="E43" s="111"/>
      <c r="F43" s="111"/>
      <c r="G43" s="111"/>
    </row>
    <row r="44" spans="2:9">
      <c r="B44" s="111"/>
      <c r="C44" s="111"/>
      <c r="D44" s="111"/>
      <c r="E44" s="111"/>
      <c r="F44" s="111"/>
      <c r="G44" s="111"/>
    </row>
    <row r="45" spans="2:9">
      <c r="B45" s="111"/>
    </row>
  </sheetData>
  <mergeCells count="3">
    <mergeCell ref="A3:A4"/>
    <mergeCell ref="C3:H3"/>
    <mergeCell ref="A1:H1"/>
  </mergeCells>
  <phoneticPr fontId="10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№1-Д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43"/>
  <sheetViews>
    <sheetView showGridLines="0" zoomScaleNormal="75" workbookViewId="0">
      <selection sqref="A1:H1"/>
    </sheetView>
  </sheetViews>
  <sheetFormatPr defaultColWidth="10.28515625" defaultRowHeight="15.75"/>
  <cols>
    <col min="1" max="1" width="53.5703125" style="128" customWidth="1"/>
    <col min="2" max="7" width="10.7109375" style="128" customWidth="1"/>
    <col min="8" max="16384" width="10.28515625" style="128"/>
  </cols>
  <sheetData>
    <row r="1" spans="1:8" ht="18.75" customHeight="1">
      <c r="A1" s="235" t="s">
        <v>72</v>
      </c>
      <c r="B1" s="235"/>
      <c r="C1" s="235"/>
      <c r="D1" s="235"/>
      <c r="E1" s="235"/>
      <c r="F1" s="235"/>
      <c r="G1" s="235"/>
      <c r="H1" s="235"/>
    </row>
    <row r="2" spans="1:8" ht="12" customHeight="1"/>
    <row r="3" spans="1:8">
      <c r="H3" s="129" t="s">
        <v>40</v>
      </c>
    </row>
    <row r="4" spans="1:8" s="125" customFormat="1">
      <c r="A4" s="230" t="s">
        <v>10</v>
      </c>
      <c r="B4" s="130">
        <v>2025</v>
      </c>
      <c r="C4" s="236">
        <v>2026</v>
      </c>
      <c r="D4" s="237"/>
      <c r="E4" s="237"/>
      <c r="F4" s="237"/>
      <c r="G4" s="237"/>
      <c r="H4" s="238"/>
    </row>
    <row r="5" spans="1:8">
      <c r="A5" s="231"/>
      <c r="B5" s="130">
        <v>12</v>
      </c>
      <c r="C5" s="131">
        <f>+'Таблица № 1-Д'!C4</f>
        <v>1</v>
      </c>
      <c r="D5" s="131">
        <v>2</v>
      </c>
      <c r="E5" s="131">
        <v>3</v>
      </c>
      <c r="F5" s="131">
        <v>4</v>
      </c>
      <c r="G5" s="131">
        <f>+'Таблица № 1-Д'!G4</f>
        <v>5</v>
      </c>
      <c r="H5" s="131">
        <f>+'Таблица № 1-Д'!H4</f>
        <v>6</v>
      </c>
    </row>
    <row r="6" spans="1:8">
      <c r="A6" s="127" t="s">
        <v>0</v>
      </c>
      <c r="B6" s="201">
        <f>+'Таблица № 1-Д'!B5/'Таблица № 1-Д'!B$15*100</f>
        <v>21.898666192084864</v>
      </c>
      <c r="C6" s="193">
        <f>+'Таблица № 1-Д'!C5/'Таблица № 1-Д'!C$15*100</f>
        <v>21.854510104039548</v>
      </c>
      <c r="D6" s="193">
        <f>+'Таблица № 1-Д'!D5/'Таблица № 1-Д'!D$15*100</f>
        <v>21.860858377572757</v>
      </c>
      <c r="E6" s="193">
        <f>+'Таблица № 1-Д'!E5/'Таблица № 1-Д'!E$15*100</f>
        <v>21.851698425849214</v>
      </c>
      <c r="F6" s="193">
        <f>+'Таблица № 1-Д'!F5/'Таблица № 1-Д'!F$15*100</f>
        <v>21.83716128374417</v>
      </c>
      <c r="G6" s="193">
        <f>+'Таблица № 1-Д'!G5/'Таблица № 1-Д'!G$15*100</f>
        <v>21.826213191530723</v>
      </c>
      <c r="H6" s="193">
        <f>+'Таблица № 1-Д'!H5/'Таблица № 1-Д'!H$15*100</f>
        <v>21.800165547862949</v>
      </c>
    </row>
    <row r="7" spans="1:8">
      <c r="A7" s="127" t="s">
        <v>1</v>
      </c>
      <c r="B7" s="201">
        <f>+'Таблица № 1-Д'!B6/'Таблица № 1-Д'!B$15*100</f>
        <v>7.8828778725175823</v>
      </c>
      <c r="C7" s="193">
        <f>+'Таблица № 1-Д'!C6/'Таблица № 1-Д'!C$15*100</f>
        <v>7.890872236126337</v>
      </c>
      <c r="D7" s="193">
        <f>+'Таблица № 1-Д'!D6/'Таблица № 1-Д'!D$15*100</f>
        <v>7.8943094350197915</v>
      </c>
      <c r="E7" s="193">
        <f>+'Таблица № 1-Д'!E6/'Таблица № 1-Д'!E$15*100</f>
        <v>7.9007074118921672</v>
      </c>
      <c r="F7" s="193">
        <f>+'Таблица № 1-Д'!F6/'Таблица № 1-Д'!F$15*100</f>
        <v>7.9007239542175434</v>
      </c>
      <c r="G7" s="193">
        <f>+'Таблица № 1-Д'!G6/'Таблица № 1-Д'!G$15*100</f>
        <v>7.9022977057999588</v>
      </c>
      <c r="H7" s="193">
        <f>+'Таблица № 1-Д'!H6/'Таблица № 1-Д'!H$15*100</f>
        <v>7.9084989210681194</v>
      </c>
    </row>
    <row r="8" spans="1:8">
      <c r="A8" s="127" t="s">
        <v>11</v>
      </c>
      <c r="B8" s="201">
        <f>+'Таблица № 1-Д'!B7/'Таблица № 1-Д'!B$15*100</f>
        <v>16.62620009343329</v>
      </c>
      <c r="C8" s="193">
        <f>+'Таблица № 1-Д'!C7/'Таблица № 1-Д'!C$15*100</f>
        <v>16.593504330075369</v>
      </c>
      <c r="D8" s="193">
        <f>+'Таблица № 1-Д'!D7/'Таблица № 1-Д'!D$15*100</f>
        <v>16.513593472840125</v>
      </c>
      <c r="E8" s="193">
        <f>+'Таблица № 1-Д'!E7/'Таблица № 1-Д'!E$15*100</f>
        <v>16.43043783060353</v>
      </c>
      <c r="F8" s="193">
        <f>+'Таблица № 1-Д'!F7/'Таблица № 1-Д'!F$15*100</f>
        <v>16.357159244436513</v>
      </c>
      <c r="G8" s="193">
        <f>+'Таблица № 1-Д'!G7/'Таблица № 1-Д'!G$15*100</f>
        <v>16.296038971283057</v>
      </c>
      <c r="H8" s="193">
        <f>+'Таблица № 1-Д'!H7/'Таблица № 1-Д'!H$15*100</f>
        <v>16.23884186670367</v>
      </c>
    </row>
    <row r="9" spans="1:8">
      <c r="A9" s="127" t="s">
        <v>2</v>
      </c>
      <c r="B9" s="201">
        <f>+'Таблица № 1-Д'!B8/'Таблица № 1-Д'!B$15*100</f>
        <v>33.73831686598043</v>
      </c>
      <c r="C9" s="193">
        <f>+'Таблица № 1-Д'!C8/'Таблица № 1-Д'!C$15*100</f>
        <v>33.787157265346188</v>
      </c>
      <c r="D9" s="193">
        <f>+'Таблица № 1-Д'!D8/'Таблица № 1-Д'!D$15*100</f>
        <v>33.828432761909617</v>
      </c>
      <c r="E9" s="193">
        <f>+'Таблица № 1-Д'!E8/'Таблица № 1-Д'!E$15*100</f>
        <v>33.866388375501884</v>
      </c>
      <c r="F9" s="193">
        <f>+'Таблица № 1-Д'!F8/'Таблица № 1-Д'!F$15*100</f>
        <v>33.873696754951695</v>
      </c>
      <c r="G9" s="193">
        <f>+'Таблица № 1-Д'!G8/'Таблица № 1-Д'!G$15*100</f>
        <v>33.884746605390262</v>
      </c>
      <c r="H9" s="193">
        <f>+'Таблица № 1-Д'!H8/'Таблица № 1-Д'!H$15*100</f>
        <v>33.925669328510438</v>
      </c>
    </row>
    <row r="10" spans="1:8">
      <c r="A10" s="127" t="s">
        <v>75</v>
      </c>
      <c r="B10" s="201">
        <f>+'Таблица № 1-Д'!B9/'Таблица № 1-Д'!B$15*100</f>
        <v>7.3116318092689632</v>
      </c>
      <c r="C10" s="193">
        <f>+'Таблица № 1-Д'!C9/'Таблица № 1-Д'!C$15*100</f>
        <v>7.3163397299331274</v>
      </c>
      <c r="D10" s="193">
        <f>+'Таблица № 1-Д'!D9/'Таблица № 1-Д'!D$15*100</f>
        <v>7.3503794453060562</v>
      </c>
      <c r="E10" s="193">
        <f>+'Таблица № 1-Д'!E9/'Таблица № 1-Д'!E$15*100</f>
        <v>7.3811420559556433</v>
      </c>
      <c r="F10" s="193">
        <f>+'Таблица № 1-Д'!F9/'Таблица № 1-Д'!F$15*100</f>
        <v>7.4487305309847303</v>
      </c>
      <c r="G10" s="193">
        <f>+'Таблица № 1-Д'!G9/'Таблица № 1-Д'!G$15*100</f>
        <v>7.4943549325221221</v>
      </c>
      <c r="H10" s="193">
        <f>+'Таблица № 1-Д'!H9/'Таблица № 1-Д'!H$15*100</f>
        <v>7.5338631502897089</v>
      </c>
    </row>
    <row r="11" spans="1:8">
      <c r="A11" s="127" t="s">
        <v>8</v>
      </c>
      <c r="B11" s="201">
        <f>+'Таблица № 1-Д'!B10/'Таблица № 1-Д'!B$15*100</f>
        <v>8.6859592643558337</v>
      </c>
      <c r="C11" s="193">
        <f>+'Таблица № 1-Д'!C10/'Таблица № 1-Д'!C$15*100</f>
        <v>8.6905400223703335</v>
      </c>
      <c r="D11" s="193">
        <f>+'Таблица № 1-Д'!D10/'Таблица № 1-Д'!D$15*100</f>
        <v>8.6949183308864981</v>
      </c>
      <c r="E11" s="193">
        <f>+'Таблица № 1-Д'!E10/'Таблица № 1-Д'!E$15*100</f>
        <v>8.694155885539482</v>
      </c>
      <c r="F11" s="193">
        <f>+'Таблица № 1-Д'!F10/'Таблица № 1-Д'!F$15*100</f>
        <v>8.6914336332815001</v>
      </c>
      <c r="G11" s="193">
        <f>+'Таблица № 1-Д'!G10/'Таблица № 1-Д'!G$15*100</f>
        <v>8.6826476123396326</v>
      </c>
      <c r="H11" s="193">
        <f>+'Таблица № 1-Д'!H10/'Таблица № 1-Д'!H$15*100</f>
        <v>8.6759520198274664</v>
      </c>
    </row>
    <row r="12" spans="1:8">
      <c r="A12" s="127" t="s">
        <v>50</v>
      </c>
      <c r="B12" s="201">
        <f>+'Таблица № 1-Д'!B11/'Таблица № 1-Д'!B$15*100</f>
        <v>1.245141627709645</v>
      </c>
      <c r="C12" s="193">
        <f>+'Таблица № 1-Д'!C11/'Таблица № 1-Д'!C$15*100</f>
        <v>1.2481881780907573</v>
      </c>
      <c r="D12" s="193">
        <f>+'Таблица № 1-Д'!D11/'Таблица № 1-Д'!D$15*100</f>
        <v>1.2491600612717388</v>
      </c>
      <c r="E12" s="193">
        <f>+'Таблица № 1-Д'!E11/'Таблица № 1-Д'!E$15*100</f>
        <v>1.2494423554904086</v>
      </c>
      <c r="F12" s="193">
        <f>+'Таблица № 1-Д'!F11/'Таблица № 1-Д'!F$15*100</f>
        <v>1.2536962451247802</v>
      </c>
      <c r="G12" s="193">
        <f>+'Таблица № 1-Д'!G11/'Таблица № 1-Д'!G$15*100</f>
        <v>1.2550614384125927</v>
      </c>
      <c r="H12" s="193">
        <f>+'Таблица № 1-Д'!H11/'Таблица № 1-Д'!H$15*100</f>
        <v>1.2581956558837273</v>
      </c>
    </row>
    <row r="13" spans="1:8">
      <c r="A13" s="127" t="s">
        <v>32</v>
      </c>
      <c r="B13" s="201">
        <f>+'Таблица № 1-Д'!B12/'Таблица № 1-Д'!B$15*100</f>
        <v>1.8689836428178719</v>
      </c>
      <c r="C13" s="193">
        <f>+'Таблица № 1-Д'!C12/'Таблица № 1-Д'!C$15*100</f>
        <v>1.8720436078286617</v>
      </c>
      <c r="D13" s="193">
        <f>+'Таблица № 1-Д'!D12/'Таблица № 1-Д'!D$15*100</f>
        <v>1.8747750874969347</v>
      </c>
      <c r="E13" s="193">
        <f>+'Таблица № 1-Д'!E12/'Таблица № 1-Д'!E$15*100</f>
        <v>1.8797399783315276</v>
      </c>
      <c r="F13" s="193">
        <f>+'Таблица № 1-Д'!F12/'Таблица № 1-Д'!F$15*100</f>
        <v>1.8842884090851157</v>
      </c>
      <c r="G13" s="193">
        <f>+'Таблица № 1-Д'!G12/'Таблица № 1-Д'!G$15*100</f>
        <v>1.8875320896390504</v>
      </c>
      <c r="H13" s="193">
        <f>+'Таблица № 1-Д'!H12/'Таблица № 1-Д'!H$15*100</f>
        <v>1.8876922021852955</v>
      </c>
    </row>
    <row r="14" spans="1:8" ht="15.75" customHeight="1">
      <c r="A14" s="196" t="s">
        <v>93</v>
      </c>
      <c r="B14" s="201">
        <f>+'Таблица № 1-Д'!B13/'Таблица № 1-Д'!B$15*100</f>
        <v>6.7373666430435103E-2</v>
      </c>
      <c r="C14" s="193">
        <f>+'Таблица № 1-Д'!C13/'Таблица № 1-Д'!C$15*100</f>
        <v>6.7461030912744566E-2</v>
      </c>
      <c r="D14" s="193">
        <f>+'Таблица № 1-Д'!D13/'Таблица № 1-Д'!D$15*100</f>
        <v>6.7513558442220178E-2</v>
      </c>
      <c r="E14" s="193">
        <f>+'Таблица № 1-Д'!E13/'Таблица № 1-Д'!E$15*100</f>
        <v>6.755464916193997E-2</v>
      </c>
      <c r="F14" s="193">
        <f>+'Таблица № 1-Д'!F13/'Таблица № 1-Д'!F$15*100</f>
        <v>6.7392745163017159E-2</v>
      </c>
      <c r="G14" s="193">
        <f>+'Таблица № 1-Д'!G13/'Таблица № 1-Д'!G$15*100</f>
        <v>6.7565521824141606E-2</v>
      </c>
      <c r="H14" s="193">
        <f>+'Таблица № 1-Д'!H13/'Таблица № 1-Д'!H$15*100</f>
        <v>6.6825197086485197E-2</v>
      </c>
    </row>
    <row r="15" spans="1:8" ht="15.75" customHeight="1">
      <c r="A15" s="132" t="s">
        <v>76</v>
      </c>
      <c r="B15" s="201">
        <f>+'Таблица № 1-Д'!B14/'Таблица № 1-Д'!B$15*100</f>
        <v>0.67484896540107986</v>
      </c>
      <c r="C15" s="193">
        <f>+'Таблица № 1-Д'!C14/'Таблица № 1-Д'!C$15*100</f>
        <v>0.67938349527693231</v>
      </c>
      <c r="D15" s="193">
        <f>+'Таблица № 1-Д'!D14/'Таблица № 1-Д'!D$15*100</f>
        <v>0.66605946925426174</v>
      </c>
      <c r="E15" s="193">
        <f>+'Таблица № 1-Д'!E14/'Таблица № 1-Д'!E$15*100</f>
        <v>0.67873303167420818</v>
      </c>
      <c r="F15" s="193">
        <f>+'Таблица № 1-Д'!F14/'Таблица № 1-Д'!F$15*100</f>
        <v>0.68571719901093575</v>
      </c>
      <c r="G15" s="193">
        <f>+'Таблица № 1-Д'!G14/'Таблица № 1-Д'!G$15*100</f>
        <v>0.70354193125845566</v>
      </c>
      <c r="H15" s="193">
        <f>+'Таблица № 1-Д'!H14/'Таблица № 1-Д'!H$15*100</f>
        <v>0.7042961105821447</v>
      </c>
    </row>
    <row r="16" spans="1:8">
      <c r="A16" s="127" t="s">
        <v>6</v>
      </c>
      <c r="B16" s="193">
        <f>+'Таблица № 1-Д'!B15/'Таблица № 1-Д'!B$15*100</f>
        <v>100</v>
      </c>
      <c r="C16" s="193">
        <f>+'Таблица № 1-Д'!C15/'Таблица № 1-Д'!C$15*100</f>
        <v>100</v>
      </c>
      <c r="D16" s="193">
        <f>+'Таблица № 1-Д'!D15/'Таблица № 1-Д'!D$15*100</f>
        <v>100</v>
      </c>
      <c r="E16" s="193">
        <f>+'Таблица № 1-Д'!E15/'Таблица № 1-Д'!E$15*100</f>
        <v>100</v>
      </c>
      <c r="F16" s="193">
        <f>+'Таблица № 1-Д'!F15/'Таблица № 1-Д'!F$15*100</f>
        <v>100</v>
      </c>
      <c r="G16" s="193">
        <f>+'Таблица № 1-Д'!G15/'Таблица № 1-Д'!G$15*100</f>
        <v>100</v>
      </c>
      <c r="H16" s="193">
        <f>+'Таблица № 1-Д'!H15/'Таблица № 1-Д'!H$15*100</f>
        <v>100</v>
      </c>
    </row>
    <row r="19" spans="1:8">
      <c r="A19" s="2" t="s">
        <v>58</v>
      </c>
    </row>
    <row r="20" spans="1:8">
      <c r="A20" s="197" t="s">
        <v>86</v>
      </c>
    </row>
    <row r="32" spans="1:8">
      <c r="B32" s="192"/>
      <c r="C32" s="192"/>
      <c r="D32" s="192"/>
      <c r="E32" s="192"/>
      <c r="F32" s="192"/>
      <c r="G32" s="192"/>
      <c r="H32" s="192"/>
    </row>
    <row r="33" spans="2:8">
      <c r="B33" s="192"/>
      <c r="C33" s="192"/>
      <c r="D33" s="192"/>
      <c r="E33" s="192"/>
      <c r="F33" s="192"/>
      <c r="G33" s="192"/>
      <c r="H33" s="192"/>
    </row>
    <row r="34" spans="2:8">
      <c r="B34" s="192"/>
      <c r="C34" s="192"/>
      <c r="D34" s="192"/>
      <c r="E34" s="192"/>
      <c r="F34" s="192"/>
      <c r="G34" s="192"/>
      <c r="H34" s="192"/>
    </row>
    <row r="35" spans="2:8">
      <c r="B35" s="192"/>
      <c r="C35" s="192"/>
      <c r="D35" s="192"/>
      <c r="E35" s="192"/>
      <c r="F35" s="192"/>
      <c r="G35" s="192"/>
      <c r="H35" s="192"/>
    </row>
    <row r="36" spans="2:8">
      <c r="B36" s="192"/>
      <c r="C36" s="192"/>
      <c r="D36" s="192"/>
      <c r="E36" s="192"/>
      <c r="F36" s="192"/>
      <c r="G36" s="192"/>
      <c r="H36" s="192"/>
    </row>
    <row r="37" spans="2:8">
      <c r="B37" s="192"/>
      <c r="C37" s="192"/>
      <c r="D37" s="192"/>
      <c r="E37" s="192"/>
      <c r="F37" s="192"/>
      <c r="G37" s="192"/>
      <c r="H37" s="192"/>
    </row>
    <row r="38" spans="2:8">
      <c r="B38" s="192"/>
      <c r="C38" s="192"/>
      <c r="D38" s="192"/>
      <c r="E38" s="192"/>
      <c r="F38" s="192"/>
      <c r="G38" s="192"/>
      <c r="H38" s="192"/>
    </row>
    <row r="39" spans="2:8">
      <c r="B39" s="192"/>
      <c r="C39" s="192"/>
      <c r="D39" s="192"/>
      <c r="E39" s="192"/>
      <c r="F39" s="192"/>
      <c r="G39" s="192"/>
      <c r="H39" s="192"/>
    </row>
    <row r="40" spans="2:8">
      <c r="B40" s="192"/>
      <c r="C40" s="192"/>
      <c r="D40" s="192"/>
      <c r="E40" s="192"/>
      <c r="F40" s="192"/>
      <c r="G40" s="192"/>
      <c r="H40" s="192"/>
    </row>
    <row r="41" spans="2:8">
      <c r="B41" s="192"/>
      <c r="C41" s="192"/>
      <c r="D41" s="192"/>
      <c r="E41" s="192"/>
      <c r="F41" s="192"/>
      <c r="G41" s="192"/>
      <c r="H41" s="192"/>
    </row>
    <row r="42" spans="2:8">
      <c r="B42" s="192"/>
      <c r="C42" s="192"/>
      <c r="D42" s="192"/>
      <c r="E42" s="192"/>
      <c r="F42" s="192"/>
      <c r="G42" s="192"/>
      <c r="H42" s="192"/>
    </row>
    <row r="43" spans="2:8">
      <c r="B43" s="192"/>
      <c r="C43" s="192"/>
      <c r="D43" s="192"/>
      <c r="E43" s="192"/>
      <c r="F43" s="192"/>
      <c r="G43" s="192"/>
      <c r="H43" s="192"/>
    </row>
  </sheetData>
  <mergeCells count="3">
    <mergeCell ref="A4:A5"/>
    <mergeCell ref="C4:H4"/>
    <mergeCell ref="A1:H1"/>
  </mergeCells>
  <phoneticPr fontId="10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№1.1-Д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T15"/>
  <sheetViews>
    <sheetView showGridLines="0" zoomScaleNormal="75" workbookViewId="0">
      <selection sqref="A1:L1"/>
    </sheetView>
  </sheetViews>
  <sheetFormatPr defaultRowHeight="15.75"/>
  <cols>
    <col min="1" max="1" width="57.85546875" style="32" customWidth="1"/>
    <col min="2" max="2" width="10.7109375" style="19" bestFit="1" customWidth="1"/>
    <col min="3" max="3" width="12.42578125" style="19" bestFit="1" customWidth="1"/>
    <col min="4" max="4" width="10.42578125" style="19" bestFit="1" customWidth="1"/>
    <col min="5" max="5" width="11.5703125" style="19" bestFit="1" customWidth="1"/>
    <col min="6" max="6" width="10.28515625" style="19" customWidth="1"/>
    <col min="7" max="7" width="10.28515625" style="19" bestFit="1" customWidth="1"/>
    <col min="8" max="8" width="9.140625" style="19" bestFit="1"/>
    <col min="9" max="9" width="11.7109375" style="19" bestFit="1" customWidth="1"/>
    <col min="10" max="10" width="14.85546875" style="19" customWidth="1"/>
    <col min="11" max="11" width="12" style="19" customWidth="1"/>
    <col min="12" max="12" width="11.7109375" style="19" customWidth="1"/>
    <col min="13" max="13" width="9.7109375" style="19" bestFit="1" customWidth="1"/>
    <col min="14" max="14" width="17.85546875" style="26" bestFit="1" customWidth="1"/>
    <col min="15" max="15" width="32.42578125" style="26" bestFit="1" customWidth="1"/>
    <col min="16" max="16" width="11.5703125" style="19" bestFit="1" customWidth="1"/>
    <col min="17" max="17" width="13.28515625" style="19" bestFit="1" customWidth="1"/>
    <col min="18" max="18" width="15.7109375" style="19" bestFit="1" customWidth="1"/>
    <col min="19" max="19" width="11.5703125" style="19" bestFit="1" customWidth="1"/>
    <col min="20" max="20" width="15.7109375" style="19" bestFit="1" customWidth="1"/>
    <col min="21" max="16384" width="9.140625" style="19"/>
  </cols>
  <sheetData>
    <row r="1" spans="1:20" ht="21" customHeight="1">
      <c r="A1" s="239" t="s">
        <v>95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20">
      <c r="A2" s="34"/>
      <c r="B2" s="34"/>
      <c r="C2" s="34"/>
      <c r="D2" s="34"/>
      <c r="E2" s="34"/>
      <c r="F2" s="34"/>
      <c r="G2" s="35"/>
      <c r="H2" s="36"/>
      <c r="I2" s="56"/>
      <c r="J2" s="56"/>
      <c r="K2" s="56"/>
      <c r="L2" s="13"/>
    </row>
    <row r="3" spans="1:20" s="27" customFormat="1" ht="54.75" customHeight="1">
      <c r="A3" s="43" t="s">
        <v>56</v>
      </c>
      <c r="B3" s="78" t="s">
        <v>0</v>
      </c>
      <c r="C3" s="78" t="s">
        <v>1</v>
      </c>
      <c r="D3" s="78" t="s">
        <v>17</v>
      </c>
      <c r="E3" s="78" t="s">
        <v>2</v>
      </c>
      <c r="F3" s="78" t="s">
        <v>75</v>
      </c>
      <c r="G3" s="78" t="s">
        <v>8</v>
      </c>
      <c r="H3" s="79" t="s">
        <v>50</v>
      </c>
      <c r="I3" s="79" t="s">
        <v>32</v>
      </c>
      <c r="J3" s="79" t="s">
        <v>94</v>
      </c>
      <c r="K3" s="79" t="s">
        <v>76</v>
      </c>
      <c r="L3" s="38" t="s">
        <v>6</v>
      </c>
      <c r="N3" s="28"/>
      <c r="O3" s="28"/>
    </row>
    <row r="4" spans="1:20" s="27" customFormat="1">
      <c r="A4" s="46" t="s">
        <v>57</v>
      </c>
      <c r="B4" s="166">
        <v>136689</v>
      </c>
      <c r="C4" s="166">
        <v>49587</v>
      </c>
      <c r="D4" s="166">
        <v>101819</v>
      </c>
      <c r="E4" s="166">
        <v>212717</v>
      </c>
      <c r="F4" s="166">
        <v>47238</v>
      </c>
      <c r="G4" s="166">
        <v>54399</v>
      </c>
      <c r="H4" s="166">
        <v>7889</v>
      </c>
      <c r="I4" s="166">
        <v>11836</v>
      </c>
      <c r="J4" s="166">
        <v>419</v>
      </c>
      <c r="K4" s="166">
        <v>4416</v>
      </c>
      <c r="L4" s="166">
        <f>+SUM(B4:K4)</f>
        <v>627009</v>
      </c>
      <c r="N4" s="28"/>
      <c r="O4" s="28"/>
    </row>
    <row r="5" spans="1:20" s="27" customFormat="1" ht="15.75" customHeight="1">
      <c r="A5" s="84" t="s">
        <v>60</v>
      </c>
      <c r="B5" s="166">
        <v>57475</v>
      </c>
      <c r="C5" s="166">
        <v>19295</v>
      </c>
      <c r="D5" s="166">
        <v>89043</v>
      </c>
      <c r="E5" s="166">
        <v>102881</v>
      </c>
      <c r="F5" s="166">
        <v>18336</v>
      </c>
      <c r="G5" s="166">
        <v>20472</v>
      </c>
      <c r="H5" s="166">
        <v>1367</v>
      </c>
      <c r="I5" s="166">
        <v>211</v>
      </c>
      <c r="J5" s="166">
        <v>232</v>
      </c>
      <c r="K5" s="166">
        <v>3834</v>
      </c>
      <c r="L5" s="166">
        <f t="shared" ref="L5:L7" si="0">+SUM(B5:K5)</f>
        <v>313146</v>
      </c>
      <c r="N5" s="28"/>
      <c r="O5" s="28"/>
    </row>
    <row r="6" spans="1:20" s="27" customFormat="1" ht="15.75" customHeight="1">
      <c r="A6" s="84" t="s">
        <v>61</v>
      </c>
      <c r="B6" s="166">
        <v>125257</v>
      </c>
      <c r="C6" s="166">
        <v>37528</v>
      </c>
      <c r="D6" s="166">
        <v>15505</v>
      </c>
      <c r="E6" s="166">
        <v>134299</v>
      </c>
      <c r="F6" s="166">
        <v>34124</v>
      </c>
      <c r="G6" s="166">
        <v>42821</v>
      </c>
      <c r="H6" s="166">
        <v>6912</v>
      </c>
      <c r="I6" s="166">
        <v>11694</v>
      </c>
      <c r="J6" s="166">
        <v>219</v>
      </c>
      <c r="K6" s="166">
        <v>2822</v>
      </c>
      <c r="L6" s="166">
        <f>+SUM(B6:K6)</f>
        <v>411181</v>
      </c>
      <c r="N6" s="28"/>
      <c r="O6" s="28"/>
    </row>
    <row r="7" spans="1:20" s="27" customFormat="1" ht="15.75" customHeight="1">
      <c r="A7" s="84" t="s">
        <v>62</v>
      </c>
      <c r="B7" s="166">
        <v>112</v>
      </c>
      <c r="C7" s="166">
        <v>15</v>
      </c>
      <c r="D7" s="166">
        <v>10</v>
      </c>
      <c r="E7" s="166">
        <v>408</v>
      </c>
      <c r="F7" s="166">
        <v>401</v>
      </c>
      <c r="G7" s="166">
        <v>35</v>
      </c>
      <c r="H7" s="166">
        <v>7</v>
      </c>
      <c r="I7" s="166">
        <v>4</v>
      </c>
      <c r="J7" s="166">
        <v>3</v>
      </c>
      <c r="K7" s="166">
        <v>14</v>
      </c>
      <c r="L7" s="166">
        <f t="shared" si="0"/>
        <v>1009</v>
      </c>
      <c r="N7" s="28"/>
      <c r="O7" s="28"/>
    </row>
    <row r="8" spans="1:20">
      <c r="B8" s="85"/>
      <c r="C8" s="85"/>
      <c r="D8" s="85"/>
      <c r="E8" s="85"/>
      <c r="F8" s="85"/>
      <c r="G8" s="85"/>
      <c r="H8" s="85"/>
      <c r="I8" s="85"/>
      <c r="J8" s="85"/>
      <c r="K8" s="85"/>
      <c r="L8" s="86"/>
    </row>
    <row r="9" spans="1:20">
      <c r="A9" s="32" t="s">
        <v>58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48"/>
    </row>
    <row r="10" spans="1:20">
      <c r="A10" s="32" t="s">
        <v>59</v>
      </c>
      <c r="L10" s="88"/>
    </row>
    <row r="11" spans="1:20">
      <c r="A11" s="197" t="s">
        <v>87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20"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T12" s="91"/>
    </row>
    <row r="13" spans="1:20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T13" s="91"/>
    </row>
    <row r="14" spans="1:20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T14" s="91"/>
    </row>
    <row r="15" spans="1:20">
      <c r="H15" s="26"/>
      <c r="I15" s="26"/>
      <c r="O15" s="19"/>
    </row>
  </sheetData>
  <mergeCells count="1">
    <mergeCell ref="A1:L1"/>
  </mergeCells>
  <phoneticPr fontId="8" type="noConversion"/>
  <printOptions horizontalCentered="1" verticalCentered="1"/>
  <pageMargins left="0.196850393700787" right="0.196850393700787" top="0.47244094488188998" bottom="0.196850393700787" header="0.15748031496063" footer="0.196850393700787"/>
  <pageSetup paperSize="9" scale="80" orientation="landscape" r:id="rId1"/>
  <headerFooter alignWithMargins="0">
    <oddHeader>&amp;R&amp;"Times New Roman,Regular"&amp;12Таблица №1.2-Д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T19"/>
  <sheetViews>
    <sheetView showGridLines="0" zoomScaleNormal="100" workbookViewId="0">
      <selection sqref="A1:H1"/>
    </sheetView>
  </sheetViews>
  <sheetFormatPr defaultRowHeight="15.75"/>
  <cols>
    <col min="1" max="1" width="52.7109375" style="11" customWidth="1"/>
    <col min="2" max="2" width="11.140625" style="11" customWidth="1"/>
    <col min="3" max="6" width="11.42578125" style="11" customWidth="1"/>
    <col min="7" max="8" width="11.140625" style="11" customWidth="1"/>
    <col min="9" max="9" width="13.140625" style="11" bestFit="1" customWidth="1"/>
    <col min="10" max="10" width="9.140625" style="11"/>
    <col min="11" max="11" width="13.140625" style="11" bestFit="1" customWidth="1"/>
    <col min="12" max="16" width="11.28515625" style="11" bestFit="1" customWidth="1"/>
    <col min="17" max="18" width="10.140625" style="11" bestFit="1" customWidth="1"/>
    <col min="19" max="20" width="9" style="11" bestFit="1" customWidth="1"/>
    <col min="21" max="16384" width="9.140625" style="11"/>
  </cols>
  <sheetData>
    <row r="1" spans="1:20" ht="15.75" customHeight="1">
      <c r="A1" s="243" t="s">
        <v>88</v>
      </c>
      <c r="B1" s="243"/>
      <c r="C1" s="243"/>
      <c r="D1" s="243"/>
      <c r="E1" s="243"/>
      <c r="F1" s="243"/>
      <c r="G1" s="243"/>
      <c r="H1" s="243"/>
    </row>
    <row r="2" spans="1:20">
      <c r="A2" s="10"/>
      <c r="B2" s="10"/>
      <c r="C2" s="9"/>
      <c r="D2" s="9"/>
      <c r="E2" s="9"/>
      <c r="F2" s="9"/>
      <c r="G2" s="9"/>
    </row>
    <row r="3" spans="1:20">
      <c r="A3" s="12"/>
      <c r="B3" s="12"/>
      <c r="C3" s="13"/>
      <c r="D3" s="13"/>
      <c r="E3" s="13"/>
      <c r="F3" s="13"/>
      <c r="G3" s="13"/>
      <c r="H3" s="137" t="s">
        <v>91</v>
      </c>
    </row>
    <row r="4" spans="1:20" s="14" customFormat="1">
      <c r="A4" s="241" t="s">
        <v>65</v>
      </c>
      <c r="B4" s="4">
        <v>2025</v>
      </c>
      <c r="C4" s="232">
        <v>2026</v>
      </c>
      <c r="D4" s="233"/>
      <c r="E4" s="233"/>
      <c r="F4" s="233"/>
      <c r="G4" s="233"/>
      <c r="H4" s="234"/>
    </row>
    <row r="5" spans="1:20" s="14" customFormat="1">
      <c r="A5" s="242"/>
      <c r="B5" s="4">
        <v>12</v>
      </c>
      <c r="C5" s="90">
        <v>1</v>
      </c>
      <c r="D5" s="90">
        <v>2</v>
      </c>
      <c r="E5" s="90">
        <v>3</v>
      </c>
      <c r="F5" s="90">
        <v>4</v>
      </c>
      <c r="G5" s="90">
        <v>5</v>
      </c>
      <c r="H5" s="4">
        <v>6</v>
      </c>
    </row>
    <row r="6" spans="1:20">
      <c r="A6" s="6" t="s">
        <v>0</v>
      </c>
      <c r="B6" s="207">
        <v>106489</v>
      </c>
      <c r="C6" s="208">
        <v>107321</v>
      </c>
      <c r="D6" s="208">
        <v>108611</v>
      </c>
      <c r="E6" s="208">
        <v>105083</v>
      </c>
      <c r="F6" s="208">
        <v>109522</v>
      </c>
      <c r="G6" s="208">
        <v>112400</v>
      </c>
      <c r="H6" s="208">
        <v>112263</v>
      </c>
      <c r="I6" s="211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>
      <c r="A7" s="6" t="s">
        <v>1</v>
      </c>
      <c r="B7" s="207">
        <v>60202</v>
      </c>
      <c r="C7" s="208">
        <v>59679</v>
      </c>
      <c r="D7" s="208">
        <v>56768</v>
      </c>
      <c r="E7" s="208">
        <v>56133</v>
      </c>
      <c r="F7" s="208">
        <v>57167</v>
      </c>
      <c r="G7" s="208">
        <v>57748</v>
      </c>
      <c r="H7" s="208">
        <v>57899</v>
      </c>
      <c r="K7" s="14"/>
      <c r="L7" s="10"/>
      <c r="M7" s="14"/>
      <c r="N7" s="14"/>
      <c r="O7" s="14"/>
      <c r="P7" s="14"/>
      <c r="Q7" s="14"/>
      <c r="R7" s="14"/>
      <c r="S7" s="14"/>
      <c r="T7" s="14"/>
    </row>
    <row r="8" spans="1:20">
      <c r="A8" s="6" t="s">
        <v>11</v>
      </c>
      <c r="B8" s="209">
        <v>87817</v>
      </c>
      <c r="C8" s="208">
        <v>89142</v>
      </c>
      <c r="D8" s="208">
        <v>90024</v>
      </c>
      <c r="E8" s="208">
        <v>86444</v>
      </c>
      <c r="F8" s="208">
        <v>89080</v>
      </c>
      <c r="G8" s="208">
        <v>91430</v>
      </c>
      <c r="H8" s="208">
        <v>91981</v>
      </c>
      <c r="K8" s="14"/>
      <c r="L8" s="10"/>
      <c r="M8" s="14"/>
      <c r="N8" s="14"/>
      <c r="O8" s="14"/>
      <c r="P8" s="14"/>
      <c r="Q8" s="14"/>
      <c r="R8" s="14"/>
      <c r="S8" s="14"/>
      <c r="T8" s="14"/>
    </row>
    <row r="9" spans="1:20">
      <c r="A9" s="6" t="s">
        <v>2</v>
      </c>
      <c r="B9" s="209">
        <v>374568</v>
      </c>
      <c r="C9" s="208">
        <v>381586</v>
      </c>
      <c r="D9" s="208">
        <v>386643</v>
      </c>
      <c r="E9" s="208">
        <v>373230</v>
      </c>
      <c r="F9" s="208">
        <v>385861</v>
      </c>
      <c r="G9" s="208">
        <v>396436</v>
      </c>
      <c r="H9" s="208">
        <v>400146</v>
      </c>
      <c r="K9" s="14"/>
      <c r="L9" s="10"/>
      <c r="M9" s="14"/>
      <c r="N9" s="14"/>
      <c r="O9" s="14"/>
      <c r="P9" s="14"/>
      <c r="Q9" s="14"/>
      <c r="R9" s="14"/>
      <c r="S9" s="14"/>
      <c r="T9" s="14"/>
    </row>
    <row r="10" spans="1:20">
      <c r="A10" s="6" t="s">
        <v>75</v>
      </c>
      <c r="B10" s="207">
        <v>136519</v>
      </c>
      <c r="C10" s="208">
        <v>138691</v>
      </c>
      <c r="D10" s="208">
        <v>140268</v>
      </c>
      <c r="E10" s="208">
        <v>133411</v>
      </c>
      <c r="F10" s="208">
        <v>139192</v>
      </c>
      <c r="G10" s="208">
        <v>144101</v>
      </c>
      <c r="H10" s="208">
        <v>145130</v>
      </c>
      <c r="K10" s="14"/>
      <c r="L10" s="10"/>
      <c r="M10" s="14"/>
      <c r="N10" s="14"/>
      <c r="O10" s="14"/>
      <c r="P10" s="14"/>
      <c r="Q10" s="14"/>
      <c r="R10" s="14"/>
      <c r="S10" s="14"/>
      <c r="T10" s="14"/>
    </row>
    <row r="11" spans="1:20">
      <c r="A11" s="6" t="s">
        <v>8</v>
      </c>
      <c r="B11" s="207">
        <v>72075</v>
      </c>
      <c r="C11" s="208">
        <v>72216</v>
      </c>
      <c r="D11" s="208">
        <v>72562</v>
      </c>
      <c r="E11" s="208">
        <v>70552</v>
      </c>
      <c r="F11" s="208">
        <v>71241</v>
      </c>
      <c r="G11" s="208">
        <v>72245</v>
      </c>
      <c r="H11" s="208">
        <v>72666</v>
      </c>
      <c r="J11" s="182"/>
      <c r="K11" s="14"/>
      <c r="L11" s="10"/>
      <c r="M11" s="14"/>
      <c r="N11" s="14"/>
      <c r="O11" s="14"/>
      <c r="P11" s="14"/>
      <c r="Q11" s="14"/>
      <c r="R11" s="14"/>
      <c r="S11" s="14"/>
      <c r="T11" s="14"/>
    </row>
    <row r="12" spans="1:20">
      <c r="A12" s="6" t="s">
        <v>50</v>
      </c>
      <c r="B12" s="207">
        <v>11717</v>
      </c>
      <c r="C12" s="208">
        <v>11996</v>
      </c>
      <c r="D12" s="208">
        <v>11848</v>
      </c>
      <c r="E12" s="208">
        <v>12121</v>
      </c>
      <c r="F12" s="208">
        <v>11906</v>
      </c>
      <c r="G12" s="208">
        <v>11864</v>
      </c>
      <c r="H12" s="208">
        <v>12312</v>
      </c>
      <c r="K12" s="14"/>
      <c r="L12" s="10"/>
      <c r="M12" s="14"/>
      <c r="N12" s="14"/>
      <c r="O12" s="14"/>
      <c r="P12" s="14"/>
      <c r="Q12" s="14"/>
      <c r="R12" s="14"/>
      <c r="S12" s="14"/>
      <c r="T12" s="14"/>
    </row>
    <row r="13" spans="1:20">
      <c r="A13" s="6" t="s">
        <v>32</v>
      </c>
      <c r="B13" s="207">
        <v>9284</v>
      </c>
      <c r="C13" s="208">
        <v>9542</v>
      </c>
      <c r="D13" s="208">
        <v>9480</v>
      </c>
      <c r="E13" s="208">
        <v>9551</v>
      </c>
      <c r="F13" s="208">
        <v>9457</v>
      </c>
      <c r="G13" s="208">
        <v>9392</v>
      </c>
      <c r="H13" s="208">
        <v>9719</v>
      </c>
      <c r="K13" s="14"/>
      <c r="L13" s="10"/>
      <c r="M13" s="14"/>
      <c r="N13" s="14"/>
      <c r="O13" s="14"/>
      <c r="P13" s="14"/>
      <c r="Q13" s="14"/>
      <c r="R13" s="14"/>
      <c r="S13" s="14"/>
      <c r="T13" s="14"/>
    </row>
    <row r="14" spans="1:20" ht="15.75" customHeight="1">
      <c r="A14" s="196" t="s">
        <v>93</v>
      </c>
      <c r="B14" s="207">
        <v>584</v>
      </c>
      <c r="C14" s="208">
        <v>596</v>
      </c>
      <c r="D14" s="208">
        <v>608</v>
      </c>
      <c r="E14" s="208">
        <v>595</v>
      </c>
      <c r="F14" s="208">
        <v>617</v>
      </c>
      <c r="G14" s="208">
        <v>650</v>
      </c>
      <c r="H14" s="208">
        <v>647</v>
      </c>
      <c r="K14" s="14"/>
      <c r="L14" s="10"/>
      <c r="M14" s="14"/>
      <c r="N14" s="14"/>
      <c r="O14" s="14"/>
      <c r="P14" s="14"/>
      <c r="Q14" s="14"/>
      <c r="R14" s="14"/>
      <c r="S14" s="14"/>
      <c r="T14" s="14"/>
    </row>
    <row r="15" spans="1:20" ht="15.75" customHeight="1">
      <c r="A15" s="103" t="s">
        <v>76</v>
      </c>
      <c r="B15" s="207">
        <v>4620</v>
      </c>
      <c r="C15" s="208">
        <v>4637</v>
      </c>
      <c r="D15" s="208">
        <v>4300</v>
      </c>
      <c r="E15" s="208">
        <v>4032</v>
      </c>
      <c r="F15" s="208">
        <v>3980</v>
      </c>
      <c r="G15" s="208">
        <v>4125</v>
      </c>
      <c r="H15" s="208">
        <v>4081</v>
      </c>
      <c r="K15" s="14"/>
      <c r="L15" s="10"/>
      <c r="M15" s="14"/>
      <c r="N15" s="14"/>
      <c r="O15" s="14"/>
      <c r="P15" s="14"/>
      <c r="Q15" s="14"/>
      <c r="R15" s="14"/>
      <c r="S15" s="14"/>
      <c r="T15" s="14"/>
    </row>
    <row r="16" spans="1:20">
      <c r="A16" s="8" t="s">
        <v>6</v>
      </c>
      <c r="B16" s="191">
        <f>+SUM(B6:B15)</f>
        <v>863875</v>
      </c>
      <c r="C16" s="191">
        <f t="shared" ref="C16:H16" si="0">+SUM(C6:C15)</f>
        <v>875406</v>
      </c>
      <c r="D16" s="191">
        <f t="shared" si="0"/>
        <v>881112</v>
      </c>
      <c r="E16" s="191">
        <f t="shared" si="0"/>
        <v>851152</v>
      </c>
      <c r="F16" s="191">
        <f t="shared" si="0"/>
        <v>878023</v>
      </c>
      <c r="G16" s="191">
        <f t="shared" si="0"/>
        <v>900391</v>
      </c>
      <c r="H16" s="191">
        <f t="shared" si="0"/>
        <v>906844</v>
      </c>
      <c r="K16" s="14"/>
      <c r="L16" s="10"/>
    </row>
    <row r="17" spans="1:7">
      <c r="A17" s="15"/>
      <c r="B17" s="15"/>
      <c r="C17" s="15"/>
      <c r="D17" s="15"/>
      <c r="E17" s="15"/>
      <c r="F17" s="15"/>
      <c r="G17" s="15"/>
    </row>
    <row r="18" spans="1:7">
      <c r="A18" s="240"/>
      <c r="B18" s="240"/>
      <c r="C18" s="240"/>
      <c r="D18" s="240"/>
      <c r="E18" s="240"/>
      <c r="F18" s="240"/>
      <c r="G18" s="240"/>
    </row>
    <row r="19" spans="1:7">
      <c r="A19" s="197" t="s">
        <v>86</v>
      </c>
    </row>
  </sheetData>
  <mergeCells count="4">
    <mergeCell ref="A18:G18"/>
    <mergeCell ref="A4:A5"/>
    <mergeCell ref="C4:H4"/>
    <mergeCell ref="A1:H1"/>
  </mergeCells>
  <phoneticPr fontId="10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3" orientation="landscape" r:id="rId1"/>
  <headerFooter alignWithMargins="0">
    <oddHeader>&amp;R&amp;"Times New Roman,Regular"&amp;12Таблица №2-Д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J19"/>
  <sheetViews>
    <sheetView showGridLines="0" zoomScaleNormal="75" workbookViewId="0">
      <selection sqref="A1:H1"/>
    </sheetView>
  </sheetViews>
  <sheetFormatPr defaultRowHeight="15.75"/>
  <cols>
    <col min="1" max="1" width="52.140625" style="133" customWidth="1"/>
    <col min="2" max="7" width="10.7109375" style="133" customWidth="1"/>
    <col min="8" max="16384" width="9.140625" style="133"/>
  </cols>
  <sheetData>
    <row r="1" spans="1:10" ht="15.75" customHeight="1">
      <c r="A1" s="244" t="s">
        <v>46</v>
      </c>
      <c r="B1" s="244"/>
      <c r="C1" s="244"/>
      <c r="D1" s="244"/>
      <c r="E1" s="244"/>
      <c r="F1" s="244"/>
      <c r="G1" s="244"/>
      <c r="H1" s="244"/>
    </row>
    <row r="2" spans="1:10">
      <c r="A2" s="134"/>
      <c r="B2" s="134"/>
      <c r="C2" s="134"/>
      <c r="D2" s="134"/>
      <c r="E2" s="134"/>
      <c r="F2" s="134"/>
      <c r="G2" s="134"/>
    </row>
    <row r="3" spans="1:10">
      <c r="A3" s="136"/>
      <c r="B3" s="136"/>
      <c r="C3" s="137"/>
      <c r="D3" s="137"/>
      <c r="E3" s="137"/>
      <c r="F3" s="137"/>
      <c r="G3" s="137"/>
      <c r="H3" s="129" t="s">
        <v>40</v>
      </c>
    </row>
    <row r="4" spans="1:10" s="138" customFormat="1">
      <c r="A4" s="230" t="s">
        <v>10</v>
      </c>
      <c r="B4" s="130">
        <v>2025</v>
      </c>
      <c r="C4" s="236">
        <v>2026</v>
      </c>
      <c r="D4" s="237"/>
      <c r="E4" s="237"/>
      <c r="F4" s="237"/>
      <c r="G4" s="237"/>
      <c r="H4" s="238"/>
    </row>
    <row r="5" spans="1:10" s="138" customFormat="1">
      <c r="A5" s="231"/>
      <c r="B5" s="167">
        <v>12</v>
      </c>
      <c r="C5" s="131">
        <f>+'Таблица № 2-Д'!C5</f>
        <v>1</v>
      </c>
      <c r="D5" s="131">
        <v>2</v>
      </c>
      <c r="E5" s="131">
        <v>3</v>
      </c>
      <c r="F5" s="131">
        <v>4</v>
      </c>
      <c r="G5" s="131">
        <f>+'Таблица № 2-Д'!G5</f>
        <v>5</v>
      </c>
      <c r="H5" s="131">
        <f>+'Таблица № 2-Д'!H5</f>
        <v>6</v>
      </c>
    </row>
    <row r="6" spans="1:10">
      <c r="A6" s="127" t="s">
        <v>0</v>
      </c>
      <c r="B6" s="210">
        <f>+'Таблица № 2-Д'!B6/'Таблица № 2-Д'!B$16*100</f>
        <v>12.326899146288525</v>
      </c>
      <c r="C6" s="210">
        <f>+'Таблица № 2-Д'!C6/'Таблица № 2-Д'!C$16*100</f>
        <v>12.25956870297896</v>
      </c>
      <c r="D6" s="210">
        <f>+'Таблица № 2-Д'!D6/'Таблица № 2-Д'!D$16*100</f>
        <v>12.326582772678162</v>
      </c>
      <c r="E6" s="210">
        <f>+'Таблица № 2-Д'!E6/'Таблица № 2-Д'!E$16*100</f>
        <v>12.345973457149839</v>
      </c>
      <c r="F6" s="210">
        <f>+'Таблица № 2-Д'!F6/'Таблица № 2-Д'!F$16*100</f>
        <v>12.473705130731199</v>
      </c>
      <c r="G6" s="210">
        <f>+'Таблица № 2-Д'!G6/'Таблица № 2-Д'!G$16*100</f>
        <v>12.483465516647769</v>
      </c>
      <c r="H6" s="210">
        <f>+'Таблица № 2-Д'!H6/'Таблица № 2-Д'!H$16*100</f>
        <v>12.37952723952521</v>
      </c>
    </row>
    <row r="7" spans="1:10">
      <c r="A7" s="127" t="s">
        <v>1</v>
      </c>
      <c r="B7" s="210">
        <f>+'Таблица № 2-Д'!B7/'Таблица № 2-Д'!B$16*100</f>
        <v>6.96883229633917</v>
      </c>
      <c r="C7" s="210">
        <f>+'Таблица № 2-Д'!C7/'Таблица № 2-Д'!C$16*100</f>
        <v>6.8172939184789687</v>
      </c>
      <c r="D7" s="210">
        <f>+'Таблица № 2-Д'!D7/'Таблица № 2-Д'!D$16*100</f>
        <v>6.4427677752658008</v>
      </c>
      <c r="E7" s="210">
        <f>+'Таблица № 2-Д'!E7/'Таблица № 2-Д'!E$16*100</f>
        <v>6.5949442637742735</v>
      </c>
      <c r="F7" s="210">
        <f>+'Таблица № 2-Д'!F7/'Таблица № 2-Д'!F$16*100</f>
        <v>6.510877277702293</v>
      </c>
      <c r="G7" s="210">
        <f>+'Таблица № 2-Д'!G7/'Таблица № 2-Д'!G$16*100</f>
        <v>6.4136580663289617</v>
      </c>
      <c r="H7" s="210">
        <f>+'Таблица № 2-Д'!H7/'Таблица № 2-Д'!H$16*100</f>
        <v>6.3846703512401248</v>
      </c>
    </row>
    <row r="8" spans="1:10">
      <c r="A8" s="127" t="s">
        <v>11</v>
      </c>
      <c r="B8" s="210">
        <f>+'Таблица № 2-Д'!B8/'Таблица № 2-Д'!B$16*100</f>
        <v>10.165475329185357</v>
      </c>
      <c r="C8" s="210">
        <f>+'Таблица № 2-Д'!C8/'Таблица № 2-Д'!C$16*100</f>
        <v>10.182932262287443</v>
      </c>
      <c r="D8" s="210">
        <f>+'Таблица № 2-Д'!D8/'Таблица № 2-Д'!D$16*100</f>
        <v>10.217089314411789</v>
      </c>
      <c r="E8" s="210">
        <f>+'Таблица № 2-Д'!E8/'Таблица № 2-Д'!E$16*100</f>
        <v>10.156117826193206</v>
      </c>
      <c r="F8" s="210">
        <f>+'Таблица № 2-Д'!F8/'Таблица № 2-Д'!F$16*100</f>
        <v>10.145520105965334</v>
      </c>
      <c r="G8" s="210">
        <f>+'Таблица № 2-Д'!G8/'Таблица № 2-Д'!G$16*100</f>
        <v>10.154477332625493</v>
      </c>
      <c r="H8" s="210">
        <f>+'Таблица № 2-Д'!H8/'Таблица № 2-Д'!H$16*100</f>
        <v>10.142979387855021</v>
      </c>
    </row>
    <row r="9" spans="1:10">
      <c r="A9" s="127" t="s">
        <v>2</v>
      </c>
      <c r="B9" s="210">
        <f>+'Таблица № 2-Д'!B9/'Таблица № 2-Д'!B$16*100</f>
        <v>43.359050788597884</v>
      </c>
      <c r="C9" s="210">
        <f>+'Таблица № 2-Д'!C9/'Таблица № 2-Д'!C$16*100</f>
        <v>43.589602995638593</v>
      </c>
      <c r="D9" s="210">
        <f>+'Таблица № 2-Д'!D9/'Таблица № 2-Д'!D$16*100</f>
        <v>43.881254596464473</v>
      </c>
      <c r="E9" s="210">
        <f>+'Таблица № 2-Д'!E9/'Таблица № 2-Д'!E$16*100</f>
        <v>43.849982141850106</v>
      </c>
      <c r="F9" s="210">
        <f>+'Таблица № 2-Д'!F9/'Таблица № 2-Д'!F$16*100</f>
        <v>43.946570875705987</v>
      </c>
      <c r="G9" s="210">
        <f>+'Таблица № 2-Д'!G9/'Таблица № 2-Д'!G$16*100</f>
        <v>44.029316152649237</v>
      </c>
      <c r="H9" s="210">
        <f>+'Таблица № 2-Д'!H9/'Таблица № 2-Д'!H$16*100</f>
        <v>44.125119645716353</v>
      </c>
    </row>
    <row r="10" spans="1:10">
      <c r="A10" s="127" t="s">
        <v>75</v>
      </c>
      <c r="B10" s="210">
        <f>+'Таблица № 2-Д'!B10/'Таблица № 2-Д'!B$16*100</f>
        <v>15.803096512805674</v>
      </c>
      <c r="C10" s="210">
        <f>+'Таблица № 2-Д'!C10/'Таблица № 2-Д'!C$16*100</f>
        <v>15.84304882534504</v>
      </c>
      <c r="D10" s="210">
        <f>+'Таблица № 2-Д'!D10/'Таблица № 2-Д'!D$16*100</f>
        <v>15.919429085065238</v>
      </c>
      <c r="E10" s="210">
        <f>+'Таблица № 2-Д'!E10/'Таблица № 2-Д'!E$16*100</f>
        <v>15.674168656127224</v>
      </c>
      <c r="F10" s="210">
        <f>+'Таблица № 2-Д'!F10/'Таблица № 2-Д'!F$16*100</f>
        <v>15.852887680618844</v>
      </c>
      <c r="G10" s="210">
        <f>+'Таблица № 2-Д'!G10/'Таблица № 2-Д'!G$16*100</f>
        <v>16.004269256356405</v>
      </c>
      <c r="H10" s="210">
        <f>+'Таблица № 2-Д'!H10/'Таблица № 2-Д'!H$16*100</f>
        <v>16.003855128335193</v>
      </c>
    </row>
    <row r="11" spans="1:10">
      <c r="A11" s="127" t="s">
        <v>8</v>
      </c>
      <c r="B11" s="210">
        <f>+'Таблица № 2-Д'!B11/'Таблица № 2-Д'!B$16*100</f>
        <v>8.3432209521053391</v>
      </c>
      <c r="C11" s="210">
        <f>+'Таблица № 2-Д'!C11/'Таблица № 2-Д'!C$16*100</f>
        <v>8.2494294076120109</v>
      </c>
      <c r="D11" s="210">
        <f>+'Таблица № 2-Д'!D11/'Таблица № 2-Д'!D$16*100</f>
        <v>8.2352754246906184</v>
      </c>
      <c r="E11" s="210">
        <f>+'Таблица № 2-Д'!E11/'Таблица № 2-Д'!E$16*100</f>
        <v>8.2890012594695186</v>
      </c>
      <c r="F11" s="210">
        <f>+'Таблица № 2-Д'!F11/'Таблица № 2-Д'!F$16*100</f>
        <v>8.1137965634157645</v>
      </c>
      <c r="G11" s="210">
        <f>+'Таблица № 2-Д'!G11/'Таблица № 2-Д'!G$16*100</f>
        <v>8.0237363545393059</v>
      </c>
      <c r="H11" s="210">
        <f>+'Таблица № 2-Д'!H11/'Таблица № 2-Д'!H$16*100</f>
        <v>8.0130650916805983</v>
      </c>
    </row>
    <row r="12" spans="1:10">
      <c r="A12" s="127" t="s">
        <v>50</v>
      </c>
      <c r="B12" s="210">
        <f>+'Таблица № 2-Д'!B12/'Таблица № 2-Д'!B$16*100</f>
        <v>1.3563304876284183</v>
      </c>
      <c r="C12" s="210">
        <f>+'Таблица № 2-Д'!C12/'Таблица № 2-Д'!C$16*100</f>
        <v>1.3703355928563432</v>
      </c>
      <c r="D12" s="210">
        <f>+'Таблица № 2-Д'!D12/'Таблица № 2-Д'!D$16*100</f>
        <v>1.3446644694431582</v>
      </c>
      <c r="E12" s="210">
        <f>+'Таблица № 2-Д'!E12/'Таблица № 2-Д'!E$16*100</f>
        <v>1.424069966351486</v>
      </c>
      <c r="F12" s="210">
        <f>+'Таблица № 2-Д'!F12/'Таблица № 2-Д'!F$16*100</f>
        <v>1.3560009248049312</v>
      </c>
      <c r="G12" s="210">
        <f>+'Таблица № 2-Д'!G12/'Таблица № 2-Д'!G$16*100</f>
        <v>1.3176497765970563</v>
      </c>
      <c r="H12" s="210">
        <f>+'Таблица № 2-Д'!H12/'Таблица № 2-Д'!H$16*100</f>
        <v>1.3576756310898017</v>
      </c>
    </row>
    <row r="13" spans="1:10">
      <c r="A13" s="127" t="s">
        <v>32</v>
      </c>
      <c r="B13" s="210">
        <f>+'Таблица № 2-Д'!B13/'Таблица № 2-Д'!B$16*100</f>
        <v>1.074692519172334</v>
      </c>
      <c r="C13" s="210">
        <f>+'Таблица № 2-Д'!C13/'Таблица № 2-Д'!C$16*100</f>
        <v>1.0900085217601889</v>
      </c>
      <c r="D13" s="210">
        <f>+'Таблица № 2-Д'!D13/'Таблица № 2-Д'!D$16*100</f>
        <v>1.0759131642742352</v>
      </c>
      <c r="E13" s="210">
        <f>+'Таблица № 2-Д'!E13/'Таблица № 2-Д'!E$16*100</f>
        <v>1.1221262477207361</v>
      </c>
      <c r="F13" s="210">
        <f>+'Таблица № 2-Д'!F13/'Таблица № 2-Д'!F$16*100</f>
        <v>1.0770788464539085</v>
      </c>
      <c r="G13" s="210">
        <f>+'Таблица № 2-Д'!G13/'Таблица № 2-Д'!G$16*100</f>
        <v>1.0431023855191801</v>
      </c>
      <c r="H13" s="210">
        <f>+'Таблица № 2-Д'!H13/'Таблица № 2-Д'!H$16*100</f>
        <v>1.0717389098896835</v>
      </c>
    </row>
    <row r="14" spans="1:10" ht="15.75" customHeight="1">
      <c r="A14" s="127" t="s">
        <v>93</v>
      </c>
      <c r="B14" s="210">
        <f>+'Таблица № 2-Д'!B14/'Таблица № 2-Д'!B$16*100</f>
        <v>6.7602373028505275E-2</v>
      </c>
      <c r="C14" s="210">
        <f>+'Таблица № 2-Д'!C14/'Таблица № 2-Д'!C$16*100</f>
        <v>6.8082695343646263E-2</v>
      </c>
      <c r="D14" s="210">
        <f>+'Таблица № 2-Д'!D14/'Таблица № 2-Д'!D$16*100</f>
        <v>6.9003713489318039E-2</v>
      </c>
      <c r="E14" s="210">
        <f>+'Таблица № 2-Д'!E14/'Таблица № 2-Д'!E$16*100</f>
        <v>6.9905257815290334E-2</v>
      </c>
      <c r="F14" s="210">
        <f>+'Таблица № 2-Д'!F14/'Таблица № 2-Д'!F$16*100</f>
        <v>7.0271507693989793E-2</v>
      </c>
      <c r="G14" s="210">
        <f>+'Таблица № 2-Д'!G14/'Таблица № 2-Д'!G$16*100</f>
        <v>7.2190859304457733E-2</v>
      </c>
      <c r="H14" s="210">
        <f>+'Таблица № 2-Д'!H14/'Таблица № 2-Д'!H$16*100</f>
        <v>7.1346339612987461E-2</v>
      </c>
    </row>
    <row r="15" spans="1:10" ht="15.75" customHeight="1">
      <c r="A15" s="132" t="s">
        <v>76</v>
      </c>
      <c r="B15" s="210">
        <f>+'Таблица № 2-Д'!B15/'Таблица № 2-Д'!B$16*100</f>
        <v>0.5347995948487918</v>
      </c>
      <c r="C15" s="210">
        <f>+'Таблица № 2-Д'!C15/'Таблица № 2-Д'!C$16*100</f>
        <v>0.52969707769880492</v>
      </c>
      <c r="D15" s="210">
        <f>+'Таблица № 2-Д'!D15/'Таблица № 2-Д'!D$16*100</f>
        <v>0.48801968421721642</v>
      </c>
      <c r="E15" s="210">
        <f>+'Таблица № 2-Д'!E15/'Таблица № 2-Д'!E$16*100</f>
        <v>0.4737109235483204</v>
      </c>
      <c r="F15" s="210">
        <f>+'Таблица № 2-Д'!F15/'Таблица № 2-Д'!F$16*100</f>
        <v>0.45329108690774611</v>
      </c>
      <c r="G15" s="210">
        <f>+'Таблица № 2-Д'!G15/'Таблица № 2-Д'!G$16*100</f>
        <v>0.45813429943213557</v>
      </c>
      <c r="H15" s="210">
        <f>+'Таблица № 2-Д'!H15/'Таблица № 2-Д'!H$16*100</f>
        <v>0.45002227505502601</v>
      </c>
    </row>
    <row r="16" spans="1:10">
      <c r="A16" s="127" t="s">
        <v>6</v>
      </c>
      <c r="B16" s="210">
        <f>+'Таблица № 2-Д'!B16/'Таблица № 2-Д'!B$16*100</f>
        <v>100</v>
      </c>
      <c r="C16" s="210">
        <f>+'Таблица № 2-Д'!C16/'Таблица № 2-Д'!C$16*100</f>
        <v>100</v>
      </c>
      <c r="D16" s="210">
        <f>+'Таблица № 2-Д'!D16/'Таблица № 2-Д'!D$16*100</f>
        <v>100</v>
      </c>
      <c r="E16" s="210">
        <f>+'Таблица № 2-Д'!E16/'Таблица № 2-Д'!E$16*100</f>
        <v>100</v>
      </c>
      <c r="F16" s="210">
        <f>+'Таблица № 2-Д'!F16/'Таблица № 2-Д'!F$16*100</f>
        <v>100</v>
      </c>
      <c r="G16" s="210">
        <f>+'Таблица № 2-Д'!G16/'Таблица № 2-Д'!G$16*100</f>
        <v>100</v>
      </c>
      <c r="H16" s="210">
        <f>+'Таблица № 2-Д'!H16/'Таблица № 2-Д'!H$16*100</f>
        <v>100</v>
      </c>
      <c r="J16" s="176"/>
    </row>
    <row r="17" spans="1:7">
      <c r="A17" s="139"/>
      <c r="B17" s="139"/>
      <c r="C17" s="139"/>
      <c r="D17" s="139"/>
      <c r="E17" s="139"/>
      <c r="F17" s="139"/>
      <c r="G17" s="139"/>
    </row>
    <row r="18" spans="1:7">
      <c r="A18" s="139"/>
      <c r="B18" s="140"/>
      <c r="C18" s="140"/>
      <c r="D18" s="140"/>
      <c r="E18" s="140"/>
      <c r="F18" s="140"/>
      <c r="G18" s="140"/>
    </row>
    <row r="19" spans="1:7">
      <c r="A19" s="197" t="s">
        <v>86</v>
      </c>
    </row>
  </sheetData>
  <mergeCells count="3">
    <mergeCell ref="A4:A5"/>
    <mergeCell ref="C4:H4"/>
    <mergeCell ref="A1:H1"/>
  </mergeCells>
  <phoneticPr fontId="10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7" orientation="landscape" r:id="rId1"/>
  <headerFooter alignWithMargins="0">
    <oddHeader>&amp;R&amp;"Times New Roman,Regular"&amp;12Таблица №2.1-Д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V41"/>
  <sheetViews>
    <sheetView showGridLines="0" zoomScaleNormal="100" workbookViewId="0">
      <selection sqref="A1:J1"/>
    </sheetView>
  </sheetViews>
  <sheetFormatPr defaultColWidth="10.28515625" defaultRowHeight="15.75"/>
  <cols>
    <col min="1" max="1" width="54" style="18" customWidth="1"/>
    <col min="2" max="2" width="9.85546875" style="18" customWidth="1"/>
    <col min="3" max="3" width="9.7109375" style="18" customWidth="1"/>
    <col min="4" max="9" width="9.7109375" style="20" customWidth="1"/>
    <col min="10" max="10" width="11.42578125" style="18" customWidth="1"/>
    <col min="11" max="11" width="10.7109375" style="18" bestFit="1" customWidth="1"/>
    <col min="12" max="12" width="10.28515625" style="18"/>
    <col min="13" max="13" width="12.5703125" style="18" customWidth="1"/>
    <col min="14" max="15" width="10.42578125" style="18" bestFit="1" customWidth="1"/>
    <col min="16" max="16" width="10.7109375" style="18" bestFit="1" customWidth="1"/>
    <col min="17" max="22" width="10.42578125" style="18" bestFit="1" customWidth="1"/>
    <col min="23" max="16384" width="10.28515625" style="18"/>
  </cols>
  <sheetData>
    <row r="1" spans="1:22">
      <c r="A1" s="246" t="s">
        <v>33</v>
      </c>
      <c r="B1" s="246"/>
      <c r="C1" s="247"/>
      <c r="D1" s="247"/>
      <c r="E1" s="247"/>
      <c r="F1" s="247"/>
      <c r="G1" s="247"/>
      <c r="H1" s="247"/>
      <c r="I1" s="247"/>
      <c r="J1" s="247"/>
    </row>
    <row r="2" spans="1:22">
      <c r="A2" s="16"/>
      <c r="B2" s="16"/>
      <c r="C2" s="16"/>
      <c r="D2" s="17"/>
      <c r="E2" s="17"/>
      <c r="F2" s="17"/>
      <c r="G2" s="17"/>
      <c r="H2" s="17"/>
      <c r="I2" s="17"/>
    </row>
    <row r="3" spans="1:22">
      <c r="J3" s="146" t="s">
        <v>91</v>
      </c>
    </row>
    <row r="4" spans="1:22">
      <c r="A4" s="248" t="s">
        <v>16</v>
      </c>
      <c r="B4" s="254">
        <v>2025</v>
      </c>
      <c r="C4" s="255"/>
      <c r="D4" s="245">
        <v>2026</v>
      </c>
      <c r="E4" s="245"/>
      <c r="F4" s="245"/>
      <c r="G4" s="245"/>
      <c r="H4" s="245"/>
      <c r="I4" s="245"/>
      <c r="J4" s="245"/>
    </row>
    <row r="5" spans="1:22" ht="15.75" customHeight="1">
      <c r="A5" s="248"/>
      <c r="B5" s="249" t="s">
        <v>96</v>
      </c>
      <c r="C5" s="249" t="s">
        <v>31</v>
      </c>
      <c r="D5" s="251" t="s">
        <v>12</v>
      </c>
      <c r="E5" s="252"/>
      <c r="F5" s="252"/>
      <c r="G5" s="252"/>
      <c r="H5" s="252"/>
      <c r="I5" s="253"/>
      <c r="J5" s="249" t="s">
        <v>96</v>
      </c>
    </row>
    <row r="6" spans="1:22" ht="15.75" customHeight="1">
      <c r="A6" s="248"/>
      <c r="B6" s="250"/>
      <c r="C6" s="250"/>
      <c r="D6" s="185">
        <v>1</v>
      </c>
      <c r="E6" s="185">
        <v>2</v>
      </c>
      <c r="F6" s="185">
        <v>3</v>
      </c>
      <c r="G6" s="185">
        <v>4</v>
      </c>
      <c r="H6" s="185">
        <v>5</v>
      </c>
      <c r="I6" s="185">
        <v>6</v>
      </c>
      <c r="J6" s="250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>
      <c r="A7" s="6" t="s">
        <v>0</v>
      </c>
      <c r="B7" s="212">
        <v>3065.706119652526</v>
      </c>
      <c r="C7" s="212">
        <v>7968</v>
      </c>
      <c r="D7" s="212">
        <v>623</v>
      </c>
      <c r="E7" s="212">
        <v>647</v>
      </c>
      <c r="F7" s="212">
        <v>855</v>
      </c>
      <c r="G7" s="212">
        <v>1128</v>
      </c>
      <c r="H7" s="212">
        <v>626</v>
      </c>
      <c r="I7" s="212">
        <v>649</v>
      </c>
      <c r="J7" s="213">
        <f t="shared" ref="J7:J16" si="0">+SUM(D7:I7)</f>
        <v>4528</v>
      </c>
      <c r="K7" s="183"/>
      <c r="L7" s="98"/>
      <c r="M7" s="184"/>
      <c r="N7" s="184"/>
      <c r="O7" s="183"/>
      <c r="P7" s="183"/>
      <c r="Q7" s="183"/>
      <c r="R7" s="183"/>
      <c r="S7" s="183"/>
      <c r="T7" s="183"/>
      <c r="U7" s="183"/>
      <c r="V7" s="183"/>
    </row>
    <row r="8" spans="1:22">
      <c r="A8" s="6" t="s">
        <v>1</v>
      </c>
      <c r="B8" s="212">
        <v>1743.5053148791051</v>
      </c>
      <c r="C8" s="212">
        <v>3543</v>
      </c>
      <c r="D8" s="212">
        <v>261</v>
      </c>
      <c r="E8" s="212">
        <v>340</v>
      </c>
      <c r="F8" s="212">
        <v>255</v>
      </c>
      <c r="G8" s="212">
        <v>279</v>
      </c>
      <c r="H8" s="212">
        <v>232</v>
      </c>
      <c r="I8" s="212">
        <v>278</v>
      </c>
      <c r="J8" s="213">
        <f t="shared" si="0"/>
        <v>1645</v>
      </c>
      <c r="K8" s="183"/>
      <c r="L8" s="98"/>
      <c r="M8" s="205"/>
      <c r="N8" s="205"/>
      <c r="O8" s="205"/>
      <c r="P8" s="205"/>
      <c r="Q8" s="205"/>
      <c r="R8" s="205"/>
      <c r="S8" s="205"/>
      <c r="T8" s="205"/>
      <c r="U8" s="205"/>
      <c r="V8" s="205"/>
    </row>
    <row r="9" spans="1:22">
      <c r="A9" s="6" t="s">
        <v>11</v>
      </c>
      <c r="B9" s="212">
        <v>4016.7090186774926</v>
      </c>
      <c r="C9" s="212">
        <v>8631</v>
      </c>
      <c r="D9" s="212">
        <v>697</v>
      </c>
      <c r="E9" s="212">
        <v>667</v>
      </c>
      <c r="F9" s="212">
        <v>693</v>
      </c>
      <c r="G9" s="212">
        <v>604</v>
      </c>
      <c r="H9" s="212">
        <v>622</v>
      </c>
      <c r="I9" s="212">
        <v>706</v>
      </c>
      <c r="J9" s="213">
        <f t="shared" si="0"/>
        <v>3989</v>
      </c>
      <c r="K9" s="183"/>
      <c r="L9" s="98"/>
      <c r="M9" s="205"/>
      <c r="N9" s="205"/>
      <c r="O9" s="205"/>
      <c r="P9" s="205"/>
      <c r="Q9" s="205"/>
      <c r="R9" s="205"/>
      <c r="S9" s="205"/>
      <c r="T9" s="205"/>
      <c r="U9" s="205"/>
      <c r="V9" s="205"/>
    </row>
    <row r="10" spans="1:22">
      <c r="A10" s="6" t="s">
        <v>2</v>
      </c>
      <c r="B10" s="212">
        <v>15260.528778063534</v>
      </c>
      <c r="C10" s="212">
        <v>34190</v>
      </c>
      <c r="D10" s="212">
        <v>2607</v>
      </c>
      <c r="E10" s="212">
        <v>3091</v>
      </c>
      <c r="F10" s="212">
        <v>4226</v>
      </c>
      <c r="G10" s="212">
        <v>2857</v>
      </c>
      <c r="H10" s="212">
        <v>2956</v>
      </c>
      <c r="I10" s="212">
        <v>4087</v>
      </c>
      <c r="J10" s="213">
        <f t="shared" si="0"/>
        <v>19824</v>
      </c>
      <c r="K10" s="183"/>
      <c r="L10" s="98"/>
      <c r="M10" s="173"/>
      <c r="N10" s="173"/>
      <c r="O10" s="173"/>
      <c r="P10" s="173"/>
      <c r="Q10" s="173"/>
      <c r="R10" s="173"/>
      <c r="S10" s="173"/>
    </row>
    <row r="11" spans="1:22">
      <c r="A11" s="6" t="s">
        <v>75</v>
      </c>
      <c r="B11" s="212">
        <v>4684.4562155197536</v>
      </c>
      <c r="C11" s="212">
        <v>10313</v>
      </c>
      <c r="D11" s="212">
        <v>723</v>
      </c>
      <c r="E11" s="212">
        <v>1194</v>
      </c>
      <c r="F11" s="212">
        <v>878</v>
      </c>
      <c r="G11" s="212">
        <v>1002</v>
      </c>
      <c r="H11" s="212">
        <v>936</v>
      </c>
      <c r="I11" s="212">
        <v>940</v>
      </c>
      <c r="J11" s="213">
        <f t="shared" si="0"/>
        <v>5673</v>
      </c>
      <c r="K11" s="183"/>
      <c r="L11" s="98"/>
      <c r="M11" s="173"/>
      <c r="N11" s="173"/>
      <c r="O11" s="173"/>
      <c r="P11" s="173"/>
      <c r="Q11" s="173"/>
      <c r="R11" s="173"/>
      <c r="S11" s="173"/>
      <c r="T11" s="173"/>
      <c r="U11" s="173"/>
      <c r="V11" s="173"/>
    </row>
    <row r="12" spans="1:22">
      <c r="A12" s="6" t="s">
        <v>8</v>
      </c>
      <c r="B12" s="212">
        <v>2412.2750954837588</v>
      </c>
      <c r="C12" s="212">
        <v>5378</v>
      </c>
      <c r="D12" s="212">
        <v>336</v>
      </c>
      <c r="E12" s="212">
        <v>420</v>
      </c>
      <c r="F12" s="212">
        <v>462</v>
      </c>
      <c r="G12" s="212">
        <v>429</v>
      </c>
      <c r="H12" s="212">
        <v>387</v>
      </c>
      <c r="I12" s="212">
        <v>447</v>
      </c>
      <c r="J12" s="213">
        <f t="shared" si="0"/>
        <v>2481</v>
      </c>
      <c r="K12" s="183"/>
      <c r="L12" s="98"/>
      <c r="M12" s="173"/>
      <c r="N12" s="98"/>
      <c r="O12" s="98"/>
      <c r="P12" s="183"/>
    </row>
    <row r="13" spans="1:22">
      <c r="A13" s="6" t="s">
        <v>50</v>
      </c>
      <c r="B13" s="212">
        <v>368.1301544612773</v>
      </c>
      <c r="C13" s="212">
        <v>741</v>
      </c>
      <c r="D13" s="212">
        <v>62</v>
      </c>
      <c r="E13" s="212">
        <v>61</v>
      </c>
      <c r="F13" s="212">
        <v>59</v>
      </c>
      <c r="G13" s="212">
        <v>61</v>
      </c>
      <c r="H13" s="212">
        <v>67</v>
      </c>
      <c r="I13" s="212">
        <v>60</v>
      </c>
      <c r="J13" s="213">
        <f t="shared" si="0"/>
        <v>370</v>
      </c>
      <c r="K13" s="183"/>
      <c r="L13" s="98"/>
      <c r="M13" s="173"/>
      <c r="N13" s="98"/>
      <c r="O13" s="98"/>
      <c r="P13" s="183"/>
    </row>
    <row r="14" spans="1:22">
      <c r="A14" s="6" t="s">
        <v>32</v>
      </c>
      <c r="B14" s="212">
        <v>393.69474852108823</v>
      </c>
      <c r="C14" s="212">
        <v>796</v>
      </c>
      <c r="D14" s="212">
        <v>71</v>
      </c>
      <c r="E14" s="212">
        <v>68</v>
      </c>
      <c r="F14" s="212">
        <v>75</v>
      </c>
      <c r="G14" s="212">
        <v>76</v>
      </c>
      <c r="H14" s="212">
        <v>67</v>
      </c>
      <c r="I14" s="212">
        <v>69</v>
      </c>
      <c r="J14" s="213">
        <f t="shared" si="0"/>
        <v>426</v>
      </c>
      <c r="K14" s="183"/>
      <c r="L14" s="98"/>
      <c r="M14" s="173"/>
      <c r="N14" s="98"/>
      <c r="O14" s="98"/>
      <c r="P14" s="183"/>
    </row>
    <row r="15" spans="1:22" ht="15.75" customHeight="1">
      <c r="A15" s="199" t="s">
        <v>93</v>
      </c>
      <c r="B15" s="214">
        <v>33.74526415895042</v>
      </c>
      <c r="C15" s="214">
        <v>63</v>
      </c>
      <c r="D15" s="214">
        <v>8</v>
      </c>
      <c r="E15" s="214">
        <v>4</v>
      </c>
      <c r="F15" s="214">
        <v>3</v>
      </c>
      <c r="G15" s="214">
        <v>3</v>
      </c>
      <c r="H15" s="214">
        <v>9</v>
      </c>
      <c r="I15" s="214">
        <v>4</v>
      </c>
      <c r="J15" s="213">
        <f t="shared" si="0"/>
        <v>31</v>
      </c>
      <c r="K15" s="183"/>
      <c r="L15" s="98"/>
      <c r="M15" s="173"/>
      <c r="N15" s="98"/>
      <c r="O15" s="98"/>
      <c r="P15" s="183"/>
    </row>
    <row r="16" spans="1:22" ht="15.75" customHeight="1">
      <c r="A16" s="103" t="s">
        <v>76</v>
      </c>
      <c r="B16" s="214">
        <v>2041.0771897353043</v>
      </c>
      <c r="C16" s="214">
        <v>3697</v>
      </c>
      <c r="D16" s="214">
        <v>249</v>
      </c>
      <c r="E16" s="214">
        <v>44</v>
      </c>
      <c r="F16" s="214">
        <v>314</v>
      </c>
      <c r="G16" s="214">
        <v>194</v>
      </c>
      <c r="H16" s="214">
        <v>234</v>
      </c>
      <c r="I16" s="214">
        <v>229</v>
      </c>
      <c r="J16" s="213">
        <f t="shared" si="0"/>
        <v>1264</v>
      </c>
      <c r="K16" s="183"/>
      <c r="L16" s="98"/>
      <c r="M16" s="173"/>
      <c r="N16" s="98"/>
      <c r="O16" s="98"/>
      <c r="P16" s="183"/>
    </row>
    <row r="17" spans="1:16" ht="15.75" customHeight="1">
      <c r="A17" s="8" t="s">
        <v>6</v>
      </c>
      <c r="B17" s="212">
        <f>+SUM(B7:B16)</f>
        <v>34019.827899152791</v>
      </c>
      <c r="C17" s="212">
        <f>+SUM(C7:C16)</f>
        <v>75320</v>
      </c>
      <c r="D17" s="212">
        <f t="shared" ref="D17:I17" si="1">+SUM(D7:D16)</f>
        <v>5637</v>
      </c>
      <c r="E17" s="212">
        <f t="shared" si="1"/>
        <v>6536</v>
      </c>
      <c r="F17" s="212">
        <f t="shared" si="1"/>
        <v>7820</v>
      </c>
      <c r="G17" s="212">
        <f t="shared" si="1"/>
        <v>6633</v>
      </c>
      <c r="H17" s="212">
        <f t="shared" si="1"/>
        <v>6136</v>
      </c>
      <c r="I17" s="212">
        <f t="shared" si="1"/>
        <v>7469</v>
      </c>
      <c r="J17" s="212">
        <f>+SUM(J7:J16)</f>
        <v>40231</v>
      </c>
      <c r="K17" s="98"/>
      <c r="M17" s="173"/>
      <c r="N17" s="98"/>
      <c r="O17" s="98"/>
      <c r="P17" s="204"/>
    </row>
    <row r="18" spans="1:16">
      <c r="I18" s="22"/>
      <c r="K18" s="98"/>
      <c r="M18" s="173"/>
      <c r="N18" s="184"/>
      <c r="O18" s="98"/>
    </row>
    <row r="19" spans="1:16">
      <c r="D19" s="81"/>
      <c r="E19" s="82"/>
      <c r="F19" s="82"/>
      <c r="G19" s="82"/>
      <c r="H19" s="82"/>
      <c r="I19" s="83"/>
      <c r="J19" s="98"/>
      <c r="N19" s="98"/>
      <c r="O19" s="98"/>
    </row>
    <row r="20" spans="1:16">
      <c r="A20" s="197" t="s">
        <v>86</v>
      </c>
      <c r="B20" s="197"/>
      <c r="C20" s="98"/>
      <c r="D20" s="98"/>
      <c r="E20" s="98"/>
      <c r="F20" s="98"/>
      <c r="G20" s="98"/>
      <c r="H20" s="98"/>
      <c r="I20" s="98"/>
      <c r="J20" s="98"/>
      <c r="N20" s="98"/>
      <c r="O20" s="98"/>
    </row>
    <row r="21" spans="1:16">
      <c r="C21" s="98"/>
      <c r="D21" s="98"/>
      <c r="E21" s="98"/>
      <c r="F21" s="98"/>
      <c r="G21" s="98"/>
      <c r="H21" s="98"/>
      <c r="I21" s="98"/>
      <c r="J21" s="98"/>
      <c r="O21" s="98"/>
    </row>
    <row r="22" spans="1:16">
      <c r="C22" s="98"/>
      <c r="D22" s="98"/>
      <c r="E22" s="98"/>
      <c r="F22" s="98"/>
      <c r="G22" s="98"/>
      <c r="H22" s="98"/>
      <c r="I22" s="98"/>
      <c r="J22" s="98"/>
      <c r="O22" s="98"/>
    </row>
    <row r="23" spans="1:16">
      <c r="C23" s="98"/>
      <c r="D23" s="98"/>
      <c r="E23" s="98"/>
      <c r="F23" s="98"/>
      <c r="G23" s="98"/>
      <c r="H23" s="98"/>
      <c r="I23" s="98"/>
      <c r="J23" s="98"/>
      <c r="O23" s="98"/>
    </row>
    <row r="24" spans="1:16">
      <c r="C24" s="98"/>
      <c r="D24" s="98"/>
      <c r="E24" s="98"/>
      <c r="F24" s="98"/>
      <c r="G24" s="98"/>
      <c r="H24" s="98"/>
      <c r="I24" s="98"/>
      <c r="J24" s="98"/>
      <c r="O24" s="98"/>
    </row>
    <row r="25" spans="1:16">
      <c r="C25" s="98"/>
      <c r="D25" s="98"/>
      <c r="E25" s="98"/>
      <c r="F25" s="98"/>
      <c r="G25" s="98"/>
      <c r="H25" s="98"/>
      <c r="I25" s="98"/>
      <c r="J25" s="98"/>
      <c r="O25" s="98"/>
    </row>
    <row r="26" spans="1:16">
      <c r="C26" s="98"/>
      <c r="D26" s="98"/>
      <c r="E26" s="98"/>
      <c r="F26" s="98"/>
      <c r="G26" s="98"/>
      <c r="H26" s="98"/>
      <c r="I26" s="98"/>
      <c r="J26" s="98"/>
      <c r="O26" s="98"/>
    </row>
    <row r="27" spans="1:16">
      <c r="C27" s="98"/>
      <c r="D27" s="98"/>
      <c r="E27" s="98"/>
      <c r="F27" s="98"/>
      <c r="G27" s="98"/>
      <c r="H27" s="98"/>
      <c r="I27" s="98"/>
      <c r="J27" s="98"/>
      <c r="O27" s="98"/>
    </row>
    <row r="28" spans="1:16">
      <c r="C28" s="98"/>
      <c r="D28" s="98"/>
      <c r="E28" s="98"/>
      <c r="F28" s="98"/>
      <c r="G28" s="98"/>
      <c r="H28" s="98"/>
      <c r="I28" s="98"/>
      <c r="J28" s="98"/>
    </row>
    <row r="29" spans="1:16">
      <c r="C29" s="98"/>
      <c r="D29" s="98"/>
      <c r="E29" s="98"/>
      <c r="F29" s="98"/>
      <c r="G29" s="98"/>
      <c r="H29" s="98"/>
      <c r="I29" s="98"/>
      <c r="J29" s="98"/>
    </row>
    <row r="30" spans="1:16">
      <c r="C30" s="98"/>
      <c r="D30" s="98"/>
      <c r="E30" s="98"/>
      <c r="F30" s="98"/>
      <c r="G30" s="98"/>
      <c r="H30" s="98"/>
      <c r="I30" s="98"/>
      <c r="J30" s="98"/>
    </row>
    <row r="31" spans="1:16">
      <c r="C31" s="98"/>
      <c r="D31" s="47"/>
      <c r="E31" s="48"/>
      <c r="F31" s="48"/>
      <c r="G31" s="48"/>
      <c r="H31" s="48"/>
    </row>
    <row r="32" spans="1:16">
      <c r="C32" s="98"/>
      <c r="D32" s="47"/>
      <c r="E32" s="48"/>
      <c r="F32" s="48"/>
      <c r="G32" s="48"/>
      <c r="H32" s="48"/>
    </row>
    <row r="33" spans="4:8">
      <c r="D33" s="47"/>
      <c r="E33" s="48"/>
      <c r="F33" s="48"/>
      <c r="G33" s="48"/>
      <c r="H33" s="48"/>
    </row>
    <row r="34" spans="4:8">
      <c r="D34" s="47"/>
      <c r="E34" s="48"/>
      <c r="F34" s="48"/>
      <c r="G34" s="48"/>
      <c r="H34" s="48"/>
    </row>
    <row r="35" spans="4:8">
      <c r="D35" s="47"/>
      <c r="E35" s="48"/>
      <c r="F35" s="48"/>
      <c r="G35" s="48"/>
      <c r="H35" s="48"/>
    </row>
    <row r="36" spans="4:8">
      <c r="D36" s="47"/>
      <c r="E36" s="48"/>
      <c r="F36" s="48"/>
      <c r="G36" s="48"/>
      <c r="H36" s="48"/>
    </row>
    <row r="37" spans="4:8">
      <c r="D37" s="47"/>
      <c r="E37" s="48"/>
      <c r="F37" s="48"/>
      <c r="G37" s="48"/>
      <c r="H37" s="48"/>
    </row>
    <row r="38" spans="4:8">
      <c r="D38" s="47"/>
      <c r="E38" s="48"/>
      <c r="F38" s="48"/>
      <c r="G38" s="48"/>
      <c r="H38" s="48"/>
    </row>
    <row r="39" spans="4:8">
      <c r="D39" s="47"/>
      <c r="E39" s="48"/>
      <c r="F39" s="48"/>
      <c r="G39" s="48"/>
      <c r="H39" s="48"/>
    </row>
    <row r="40" spans="4:8">
      <c r="D40" s="47"/>
      <c r="E40" s="48"/>
      <c r="F40" s="48"/>
      <c r="G40" s="48"/>
      <c r="H40" s="48"/>
    </row>
    <row r="41" spans="4:8">
      <c r="D41" s="47"/>
      <c r="E41" s="48"/>
      <c r="F41" s="48"/>
      <c r="G41" s="48"/>
      <c r="H41" s="48"/>
    </row>
  </sheetData>
  <mergeCells count="8">
    <mergeCell ref="D4:J4"/>
    <mergeCell ref="A1:J1"/>
    <mergeCell ref="A4:A6"/>
    <mergeCell ref="J5:J6"/>
    <mergeCell ref="C5:C6"/>
    <mergeCell ref="D5:I5"/>
    <mergeCell ref="B4:C4"/>
    <mergeCell ref="B5:B6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7" orientation="landscape" r:id="rId1"/>
  <headerFooter alignWithMargins="0">
    <oddHeader>&amp;R&amp;"Times New Roman,Regular"&amp;12Таблица №3-Д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O38"/>
  <sheetViews>
    <sheetView showGridLines="0" zoomScale="90" zoomScaleNormal="90" workbookViewId="0">
      <selection sqref="A1:K1"/>
    </sheetView>
  </sheetViews>
  <sheetFormatPr defaultColWidth="10.28515625" defaultRowHeight="15.75" customHeight="1"/>
  <cols>
    <col min="1" max="1" width="53.28515625" style="25" customWidth="1"/>
    <col min="2" max="2" width="17.85546875" style="25" customWidth="1"/>
    <col min="3" max="3" width="17.85546875" style="18" customWidth="1"/>
    <col min="4" max="9" width="9.7109375" style="20" customWidth="1"/>
    <col min="10" max="10" width="19.28515625" style="18" customWidth="1"/>
    <col min="11" max="11" width="17" style="18" customWidth="1"/>
    <col min="12" max="12" width="10" style="18" customWidth="1"/>
    <col min="13" max="16384" width="10.28515625" style="18"/>
  </cols>
  <sheetData>
    <row r="1" spans="1:15" ht="22.5" customHeight="1">
      <c r="A1" s="246" t="s">
        <v>34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5" ht="9.75" customHeight="1">
      <c r="A2" s="16"/>
      <c r="B2" s="16"/>
      <c r="C2" s="16"/>
      <c r="D2" s="19"/>
      <c r="E2" s="19"/>
      <c r="F2" s="19"/>
      <c r="G2" s="19"/>
      <c r="H2" s="19"/>
      <c r="I2" s="19"/>
    </row>
    <row r="3" spans="1:15" ht="13.5" customHeight="1">
      <c r="A3" s="23"/>
      <c r="B3" s="23"/>
      <c r="C3" s="24"/>
      <c r="D3" s="21"/>
      <c r="E3" s="21"/>
      <c r="F3" s="21"/>
      <c r="G3" s="21"/>
      <c r="H3" s="21"/>
      <c r="I3" s="21"/>
      <c r="J3" s="21"/>
      <c r="K3" s="198" t="s">
        <v>90</v>
      </c>
    </row>
    <row r="4" spans="1:15" ht="21" customHeight="1">
      <c r="A4" s="260" t="s">
        <v>15</v>
      </c>
      <c r="B4" s="254">
        <v>2025</v>
      </c>
      <c r="C4" s="255"/>
      <c r="D4" s="257">
        <v>2026</v>
      </c>
      <c r="E4" s="258"/>
      <c r="F4" s="258"/>
      <c r="G4" s="258"/>
      <c r="H4" s="258"/>
      <c r="I4" s="258"/>
      <c r="J4" s="258"/>
      <c r="K4" s="259"/>
    </row>
    <row r="5" spans="1:15" ht="21" customHeight="1">
      <c r="A5" s="260"/>
      <c r="B5" s="261" t="s">
        <v>97</v>
      </c>
      <c r="C5" s="261" t="s">
        <v>84</v>
      </c>
      <c r="D5" s="262" t="s">
        <v>12</v>
      </c>
      <c r="E5" s="263"/>
      <c r="F5" s="263"/>
      <c r="G5" s="263"/>
      <c r="H5" s="263"/>
      <c r="I5" s="264"/>
      <c r="J5" s="261" t="s">
        <v>98</v>
      </c>
      <c r="K5" s="261" t="s">
        <v>97</v>
      </c>
    </row>
    <row r="6" spans="1:15" ht="21" customHeight="1">
      <c r="A6" s="260"/>
      <c r="B6" s="261"/>
      <c r="C6" s="261"/>
      <c r="D6" s="5">
        <v>1</v>
      </c>
      <c r="E6" s="5">
        <v>2</v>
      </c>
      <c r="F6" s="5">
        <v>3</v>
      </c>
      <c r="G6" s="5">
        <v>4</v>
      </c>
      <c r="H6" s="5">
        <v>5</v>
      </c>
      <c r="I6" s="5">
        <v>6</v>
      </c>
      <c r="J6" s="261"/>
      <c r="K6" s="261"/>
    </row>
    <row r="7" spans="1:15" ht="21" customHeight="1">
      <c r="A7" s="119" t="s">
        <v>0</v>
      </c>
      <c r="B7" s="215">
        <v>38.900659313443107</v>
      </c>
      <c r="C7" s="215">
        <v>49.27</v>
      </c>
      <c r="D7" s="215">
        <v>57.09</v>
      </c>
      <c r="E7" s="215">
        <v>48.89</v>
      </c>
      <c r="F7" s="215">
        <v>62.04</v>
      </c>
      <c r="G7" s="215">
        <v>72.260000000000005</v>
      </c>
      <c r="H7" s="215">
        <v>46.79</v>
      </c>
      <c r="I7" s="215">
        <v>47.09</v>
      </c>
      <c r="J7" s="215">
        <f>+AVERAGE(D7:I7)</f>
        <v>55.693333333333349</v>
      </c>
      <c r="K7" s="215">
        <v>56.099165078107589</v>
      </c>
      <c r="L7" s="95"/>
      <c r="M7" s="95"/>
      <c r="N7" s="95"/>
      <c r="O7" s="95"/>
    </row>
    <row r="8" spans="1:15" ht="21" customHeight="1">
      <c r="A8" s="119" t="s">
        <v>1</v>
      </c>
      <c r="B8" s="215">
        <v>19.004420883052404</v>
      </c>
      <c r="C8" s="215">
        <v>19.13</v>
      </c>
      <c r="D8" s="215">
        <v>17.34</v>
      </c>
      <c r="E8" s="215">
        <v>21.7</v>
      </c>
      <c r="F8" s="215">
        <v>16.52</v>
      </c>
      <c r="G8" s="215">
        <v>17.64</v>
      </c>
      <c r="H8" s="215">
        <v>15.26</v>
      </c>
      <c r="I8" s="215">
        <v>17.66</v>
      </c>
      <c r="J8" s="215">
        <f t="shared" ref="J8:J17" si="0">+AVERAGE(D8:I8)</f>
        <v>17.686666666666667</v>
      </c>
      <c r="K8" s="215">
        <v>17.684485221594787</v>
      </c>
      <c r="L8" s="95"/>
      <c r="M8" s="95"/>
      <c r="N8" s="95"/>
      <c r="O8" s="95"/>
    </row>
    <row r="9" spans="1:15" ht="21" customHeight="1">
      <c r="A9" s="119" t="s">
        <v>11</v>
      </c>
      <c r="B9" s="215">
        <v>12.727192063369161</v>
      </c>
      <c r="C9" s="215">
        <v>13.88</v>
      </c>
      <c r="D9" s="215">
        <v>15.69</v>
      </c>
      <c r="E9" s="215">
        <v>12.01</v>
      </c>
      <c r="F9" s="215">
        <v>14.67</v>
      </c>
      <c r="G9" s="215">
        <v>13.15</v>
      </c>
      <c r="H9" s="215">
        <v>13.81</v>
      </c>
      <c r="I9" s="215">
        <v>15.51</v>
      </c>
      <c r="J9" s="215">
        <f>+AVERAGE(D9:I9)</f>
        <v>14.14</v>
      </c>
      <c r="K9" s="215">
        <v>14.1072717256425</v>
      </c>
      <c r="L9" s="95"/>
      <c r="M9" s="95"/>
      <c r="N9" s="95"/>
      <c r="O9" s="95"/>
    </row>
    <row r="10" spans="1:15" ht="21" customHeight="1">
      <c r="A10" s="119" t="s">
        <v>2</v>
      </c>
      <c r="B10" s="215">
        <v>113.02393899590338</v>
      </c>
      <c r="C10" s="215">
        <v>124.39</v>
      </c>
      <c r="D10" s="215">
        <v>130.24</v>
      </c>
      <c r="E10" s="215">
        <v>136.36000000000001</v>
      </c>
      <c r="F10" s="215">
        <v>176.83</v>
      </c>
      <c r="G10" s="215">
        <v>122.96</v>
      </c>
      <c r="H10" s="215">
        <v>121.05</v>
      </c>
      <c r="I10" s="215">
        <v>162.46</v>
      </c>
      <c r="J10" s="215">
        <f t="shared" si="0"/>
        <v>141.65</v>
      </c>
      <c r="K10" s="215">
        <v>142.27217669071302</v>
      </c>
      <c r="L10" s="95"/>
      <c r="M10" s="95"/>
      <c r="N10" s="95"/>
      <c r="O10" s="95"/>
    </row>
    <row r="11" spans="1:15" ht="21" customHeight="1">
      <c r="A11" s="119" t="s">
        <v>75</v>
      </c>
      <c r="B11" s="215">
        <v>88.638684333324605</v>
      </c>
      <c r="C11" s="215">
        <v>97.79</v>
      </c>
      <c r="D11" s="215">
        <v>107.74</v>
      </c>
      <c r="E11" s="215">
        <v>136.57</v>
      </c>
      <c r="F11" s="215">
        <v>96.49</v>
      </c>
      <c r="G11" s="215">
        <v>98.27</v>
      </c>
      <c r="H11" s="215">
        <v>87.7</v>
      </c>
      <c r="I11" s="215">
        <v>97.01</v>
      </c>
      <c r="J11" s="215">
        <f t="shared" si="0"/>
        <v>103.96333333333332</v>
      </c>
      <c r="K11" s="215">
        <v>102.87140269104017</v>
      </c>
      <c r="L11" s="95"/>
      <c r="M11" s="95"/>
      <c r="N11" s="95"/>
      <c r="O11" s="95"/>
    </row>
    <row r="12" spans="1:15" ht="21" customHeight="1">
      <c r="A12" s="119" t="s">
        <v>8</v>
      </c>
      <c r="B12" s="215">
        <v>65.272243784434025</v>
      </c>
      <c r="C12" s="215">
        <v>71.92</v>
      </c>
      <c r="D12" s="215">
        <v>64.81</v>
      </c>
      <c r="E12" s="215">
        <v>68.69</v>
      </c>
      <c r="F12" s="215">
        <v>74.959999999999994</v>
      </c>
      <c r="G12" s="215">
        <v>69.36</v>
      </c>
      <c r="H12" s="215">
        <v>64.44</v>
      </c>
      <c r="I12" s="215">
        <v>72.599999999999994</v>
      </c>
      <c r="J12" s="215">
        <f t="shared" si="0"/>
        <v>69.143333333333331</v>
      </c>
      <c r="K12" s="215">
        <v>69.281868487946582</v>
      </c>
      <c r="L12" s="95"/>
      <c r="M12" s="95"/>
      <c r="N12" s="95"/>
      <c r="O12" s="95"/>
    </row>
    <row r="13" spans="1:15" ht="21" customHeight="1">
      <c r="A13" s="119" t="s">
        <v>50</v>
      </c>
      <c r="B13" s="215">
        <v>18.607149304201567</v>
      </c>
      <c r="C13" s="215">
        <v>18.63</v>
      </c>
      <c r="D13" s="215">
        <v>18.87</v>
      </c>
      <c r="E13" s="215">
        <v>18.36</v>
      </c>
      <c r="F13" s="215">
        <v>18.39</v>
      </c>
      <c r="G13" s="215">
        <v>18.329999999999998</v>
      </c>
      <c r="H13" s="215">
        <v>20.54</v>
      </c>
      <c r="I13" s="215">
        <v>18.45</v>
      </c>
      <c r="J13" s="215">
        <f t="shared" si="0"/>
        <v>18.823333333333334</v>
      </c>
      <c r="K13" s="215">
        <v>18.82224899393816</v>
      </c>
      <c r="L13" s="95"/>
      <c r="M13" s="95"/>
      <c r="N13" s="95"/>
      <c r="O13" s="95"/>
    </row>
    <row r="14" spans="1:15" ht="21" customHeight="1">
      <c r="A14" s="119" t="s">
        <v>32</v>
      </c>
      <c r="B14" s="215">
        <v>23.124801754340897</v>
      </c>
      <c r="C14" s="215">
        <v>23.21</v>
      </c>
      <c r="D14" s="215">
        <v>24.51</v>
      </c>
      <c r="E14" s="215">
        <v>23.53</v>
      </c>
      <c r="F14" s="215">
        <v>25.22</v>
      </c>
      <c r="G14" s="215">
        <v>25.6</v>
      </c>
      <c r="H14" s="215">
        <v>22.82</v>
      </c>
      <c r="I14" s="215">
        <v>23.71</v>
      </c>
      <c r="J14" s="215">
        <f t="shared" si="0"/>
        <v>24.231666666666669</v>
      </c>
      <c r="K14" s="215">
        <v>24.23973153214774</v>
      </c>
      <c r="L14" s="95"/>
      <c r="M14" s="95"/>
      <c r="N14" s="95"/>
      <c r="O14" s="95"/>
    </row>
    <row r="15" spans="1:15" ht="21" customHeight="1">
      <c r="A15" s="122" t="s">
        <v>94</v>
      </c>
      <c r="B15" s="215">
        <v>100.06733216357594</v>
      </c>
      <c r="C15" s="215">
        <v>90.96</v>
      </c>
      <c r="D15" s="215">
        <v>156.44999999999999</v>
      </c>
      <c r="E15" s="215">
        <v>63.31</v>
      </c>
      <c r="F15" s="215">
        <v>64.42</v>
      </c>
      <c r="G15" s="215">
        <v>66.430000000000007</v>
      </c>
      <c r="H15" s="215">
        <v>243.27</v>
      </c>
      <c r="I15" s="215">
        <v>71.86</v>
      </c>
      <c r="J15" s="215">
        <f t="shared" si="0"/>
        <v>110.95666666666666</v>
      </c>
      <c r="K15" s="215">
        <v>111.20775</v>
      </c>
      <c r="L15" s="95"/>
      <c r="M15" s="95"/>
      <c r="N15" s="95"/>
      <c r="O15" s="95"/>
    </row>
    <row r="16" spans="1:15" ht="21" customHeight="1">
      <c r="A16" s="120" t="s">
        <v>76</v>
      </c>
      <c r="B16" s="215">
        <v>121.65976095188736</v>
      </c>
      <c r="C16" s="215">
        <v>107.01</v>
      </c>
      <c r="D16" s="215">
        <v>81.87</v>
      </c>
      <c r="E16" s="215">
        <v>48.88</v>
      </c>
      <c r="F16" s="215">
        <v>100.85</v>
      </c>
      <c r="G16" s="215">
        <v>63.74</v>
      </c>
      <c r="H16" s="215">
        <v>75.42</v>
      </c>
      <c r="I16" s="215">
        <v>74.83</v>
      </c>
      <c r="J16" s="215">
        <f t="shared" si="0"/>
        <v>74.265000000000001</v>
      </c>
      <c r="K16" s="215">
        <v>77.677646660093657</v>
      </c>
      <c r="L16" s="95"/>
      <c r="M16" s="95"/>
      <c r="N16" s="95"/>
      <c r="O16" s="95"/>
    </row>
    <row r="17" spans="1:15" ht="21" customHeight="1">
      <c r="A17" s="118" t="s">
        <v>14</v>
      </c>
      <c r="B17" s="215">
        <v>44.894044256511407</v>
      </c>
      <c r="C17" s="215">
        <v>49.66</v>
      </c>
      <c r="D17" s="215">
        <v>51.674372027334854</v>
      </c>
      <c r="E17" s="215">
        <v>53.905888137524464</v>
      </c>
      <c r="F17" s="215">
        <v>63.501619914016288</v>
      </c>
      <c r="G17" s="215">
        <v>52.25</v>
      </c>
      <c r="H17" s="215">
        <v>48.91</v>
      </c>
      <c r="I17" s="215">
        <v>59.3</v>
      </c>
      <c r="J17" s="215">
        <f t="shared" si="0"/>
        <v>54.923646679812606</v>
      </c>
      <c r="K17" s="215">
        <v>55.024937661282721</v>
      </c>
      <c r="L17" s="95"/>
      <c r="M17" s="95"/>
      <c r="N17" s="95"/>
      <c r="O17" s="95"/>
    </row>
    <row r="18" spans="1:15" ht="21" customHeight="1">
      <c r="A18" s="51"/>
      <c r="B18" s="51"/>
      <c r="C18" s="104"/>
      <c r="D18" s="105"/>
      <c r="E18" s="105"/>
      <c r="F18" s="105"/>
      <c r="G18" s="105"/>
      <c r="H18" s="105"/>
      <c r="I18" s="105"/>
      <c r="J18" s="105"/>
      <c r="K18" s="95"/>
      <c r="L18" s="95"/>
      <c r="M18" s="95"/>
      <c r="N18" s="95"/>
    </row>
    <row r="19" spans="1:15" ht="15.75" customHeight="1">
      <c r="A19" s="25" t="s">
        <v>78</v>
      </c>
    </row>
    <row r="20" spans="1:15" ht="31.5" customHeight="1">
      <c r="A20" s="256" t="s">
        <v>77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</row>
    <row r="21" spans="1:15" ht="15.75" customHeight="1">
      <c r="A21" s="197" t="s">
        <v>87</v>
      </c>
      <c r="B21" s="197"/>
      <c r="C21" s="50"/>
      <c r="D21" s="50"/>
      <c r="E21" s="50"/>
      <c r="F21" s="50"/>
      <c r="G21" s="50"/>
      <c r="H21" s="50"/>
      <c r="I21" s="50"/>
    </row>
    <row r="22" spans="1:15" ht="15.75" customHeight="1">
      <c r="A22" s="49"/>
      <c r="B22" s="49"/>
      <c r="C22" s="92"/>
      <c r="D22" s="50"/>
      <c r="E22" s="50"/>
      <c r="F22" s="50"/>
      <c r="G22" s="50"/>
      <c r="H22" s="50"/>
      <c r="I22" s="50"/>
    </row>
    <row r="23" spans="1:15" ht="15.75" customHeight="1">
      <c r="A23" s="49"/>
      <c r="B23" s="49"/>
      <c r="C23" s="92"/>
      <c r="D23" s="92"/>
      <c r="E23" s="92"/>
      <c r="F23" s="92"/>
      <c r="G23" s="92"/>
      <c r="H23" s="92"/>
      <c r="I23" s="92"/>
      <c r="J23" s="92"/>
      <c r="K23" s="92"/>
    </row>
    <row r="24" spans="1:15" ht="15.75" customHeight="1">
      <c r="A24" s="49"/>
      <c r="B24" s="49"/>
      <c r="C24" s="92"/>
      <c r="D24" s="92"/>
      <c r="E24" s="92"/>
      <c r="F24" s="92"/>
      <c r="G24" s="92"/>
      <c r="H24" s="92"/>
      <c r="I24" s="92"/>
      <c r="J24" s="92"/>
      <c r="K24" s="92"/>
    </row>
    <row r="25" spans="1:15" ht="15.75" customHeight="1">
      <c r="A25" s="49"/>
      <c r="B25" s="49"/>
      <c r="C25" s="92"/>
      <c r="D25" s="92"/>
      <c r="E25" s="92"/>
      <c r="F25" s="92"/>
      <c r="G25" s="92"/>
      <c r="H25" s="92"/>
      <c r="I25" s="92"/>
      <c r="J25" s="92"/>
      <c r="K25" s="92"/>
    </row>
    <row r="26" spans="1:15" ht="15.75" customHeight="1">
      <c r="A26" s="49"/>
      <c r="B26" s="49"/>
      <c r="C26" s="92"/>
      <c r="D26" s="92"/>
      <c r="E26" s="92"/>
      <c r="F26" s="92"/>
      <c r="G26" s="92"/>
      <c r="H26" s="92"/>
      <c r="I26" s="92"/>
      <c r="J26" s="92"/>
      <c r="K26" s="92"/>
    </row>
    <row r="27" spans="1:15" ht="15.75" customHeight="1">
      <c r="A27" s="49"/>
      <c r="B27" s="49"/>
      <c r="C27" s="92"/>
      <c r="D27" s="92"/>
      <c r="E27" s="92"/>
      <c r="F27" s="92"/>
      <c r="G27" s="92"/>
      <c r="H27" s="92"/>
      <c r="I27" s="92"/>
      <c r="J27" s="92"/>
      <c r="K27" s="92"/>
    </row>
    <row r="28" spans="1:15" ht="15.75" customHeight="1">
      <c r="A28" s="49"/>
      <c r="B28" s="49"/>
      <c r="C28" s="92"/>
      <c r="D28" s="92"/>
      <c r="E28" s="92"/>
      <c r="F28" s="92"/>
      <c r="G28" s="92"/>
      <c r="H28" s="92"/>
      <c r="I28" s="92"/>
      <c r="J28" s="92"/>
      <c r="K28" s="92"/>
    </row>
    <row r="29" spans="1:15" ht="15.75" customHeight="1">
      <c r="A29" s="51"/>
      <c r="B29" s="51"/>
      <c r="C29" s="92"/>
      <c r="D29" s="92"/>
      <c r="E29" s="92"/>
      <c r="F29" s="92"/>
      <c r="G29" s="92"/>
      <c r="H29" s="92"/>
      <c r="I29" s="92"/>
      <c r="J29" s="92"/>
      <c r="K29" s="92"/>
    </row>
    <row r="30" spans="1:15" ht="15.75" customHeight="1">
      <c r="C30" s="92"/>
      <c r="D30" s="92"/>
      <c r="E30" s="92"/>
      <c r="F30" s="92"/>
      <c r="G30" s="92"/>
      <c r="H30" s="92"/>
      <c r="I30" s="92"/>
      <c r="J30" s="92"/>
      <c r="K30" s="92"/>
    </row>
    <row r="31" spans="1:15" ht="15.75" customHeight="1">
      <c r="C31" s="92"/>
      <c r="D31" s="92"/>
      <c r="E31" s="92"/>
      <c r="F31" s="92"/>
      <c r="G31" s="92"/>
      <c r="H31" s="92"/>
      <c r="I31" s="92"/>
      <c r="J31" s="92"/>
      <c r="K31" s="92"/>
    </row>
    <row r="32" spans="1:15" ht="15.75" customHeight="1">
      <c r="C32" s="92"/>
      <c r="D32" s="92"/>
      <c r="E32" s="92"/>
      <c r="F32" s="92"/>
      <c r="G32" s="92"/>
      <c r="H32" s="92"/>
      <c r="I32" s="92"/>
      <c r="J32" s="92"/>
      <c r="K32" s="92"/>
    </row>
    <row r="33" spans="3:11" ht="15.75" customHeight="1">
      <c r="C33" s="92"/>
      <c r="D33" s="92"/>
      <c r="E33" s="92"/>
      <c r="F33" s="92"/>
      <c r="G33" s="92"/>
      <c r="H33" s="92"/>
      <c r="I33" s="92"/>
      <c r="J33" s="92"/>
      <c r="K33" s="92"/>
    </row>
    <row r="34" spans="3:11" ht="15.75" customHeight="1">
      <c r="C34" s="92"/>
      <c r="E34" s="53"/>
      <c r="F34" s="53"/>
      <c r="G34" s="53"/>
      <c r="H34" s="53"/>
    </row>
    <row r="35" spans="3:11" ht="15.75" customHeight="1">
      <c r="C35" s="52"/>
      <c r="E35" s="53"/>
      <c r="F35" s="53"/>
      <c r="G35" s="53"/>
      <c r="H35" s="53"/>
    </row>
    <row r="36" spans="3:11" ht="15.75" customHeight="1">
      <c r="C36" s="52"/>
      <c r="E36" s="53"/>
      <c r="F36" s="53"/>
      <c r="G36" s="53"/>
      <c r="H36" s="53"/>
    </row>
    <row r="37" spans="3:11" ht="15.75" customHeight="1">
      <c r="C37" s="52"/>
      <c r="E37" s="53"/>
      <c r="F37" s="53"/>
      <c r="G37" s="53"/>
      <c r="H37" s="53"/>
    </row>
    <row r="38" spans="3:11" ht="15.75" customHeight="1">
      <c r="C38" s="52"/>
      <c r="E38" s="53"/>
      <c r="F38" s="53"/>
      <c r="G38" s="53"/>
      <c r="H38" s="53"/>
    </row>
  </sheetData>
  <mergeCells count="10">
    <mergeCell ref="A20:K20"/>
    <mergeCell ref="D4:K4"/>
    <mergeCell ref="A1:K1"/>
    <mergeCell ref="A4:A6"/>
    <mergeCell ref="C5:C6"/>
    <mergeCell ref="K5:K6"/>
    <mergeCell ref="J5:J6"/>
    <mergeCell ref="D5:I5"/>
    <mergeCell ref="B4:C4"/>
    <mergeCell ref="B5:B6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65" orientation="landscape" r:id="rId1"/>
  <headerFooter alignWithMargins="0">
    <oddHeader>&amp;R&amp;"Times New Roman,Regular"&amp;12Таблица №3.1-Д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Z20"/>
  <sheetViews>
    <sheetView showGridLines="0" zoomScale="90" zoomScaleNormal="90" workbookViewId="0">
      <selection sqref="A1:M1"/>
    </sheetView>
  </sheetViews>
  <sheetFormatPr defaultRowHeight="15.75"/>
  <cols>
    <col min="1" max="1" width="7.5703125" style="150" customWidth="1"/>
    <col min="2" max="2" width="45.42578125" style="97" customWidth="1"/>
    <col min="3" max="6" width="12.7109375" style="145" customWidth="1"/>
    <col min="7" max="7" width="11.5703125" style="145" customWidth="1"/>
    <col min="8" max="8" width="12.7109375" style="145" customWidth="1"/>
    <col min="9" max="9" width="11.7109375" style="145" customWidth="1"/>
    <col min="10" max="10" width="12.7109375" style="145" customWidth="1"/>
    <col min="11" max="11" width="18.140625" style="145" customWidth="1"/>
    <col min="12" max="12" width="12.7109375" style="145" customWidth="1"/>
    <col min="13" max="13" width="13.28515625" style="145" customWidth="1"/>
    <col min="14" max="16" width="9.140625" style="145"/>
    <col min="17" max="17" width="12" style="145" bestFit="1" customWidth="1"/>
    <col min="18" max="16384" width="9.140625" style="145"/>
  </cols>
  <sheetData>
    <row r="1" spans="1:26" ht="25.5" customHeight="1">
      <c r="A1" s="239" t="s">
        <v>99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26">
      <c r="A2" s="34" t="s">
        <v>100</v>
      </c>
      <c r="B2" s="34"/>
      <c r="C2" s="135"/>
      <c r="D2" s="135"/>
      <c r="E2" s="135"/>
      <c r="F2" s="135"/>
      <c r="G2" s="135"/>
      <c r="H2" s="135"/>
      <c r="I2" s="141"/>
      <c r="J2" s="141"/>
      <c r="K2" s="141"/>
      <c r="L2" s="141"/>
      <c r="M2" s="146" t="s">
        <v>91</v>
      </c>
    </row>
    <row r="3" spans="1:26" s="141" customFormat="1" ht="65.25" customHeight="1">
      <c r="A3" s="37" t="s">
        <v>7</v>
      </c>
      <c r="B3" s="37" t="s">
        <v>3</v>
      </c>
      <c r="C3" s="78" t="s">
        <v>0</v>
      </c>
      <c r="D3" s="78" t="s">
        <v>1</v>
      </c>
      <c r="E3" s="78" t="s">
        <v>17</v>
      </c>
      <c r="F3" s="78" t="s">
        <v>2</v>
      </c>
      <c r="G3" s="78" t="s">
        <v>75</v>
      </c>
      <c r="H3" s="78" t="s">
        <v>8</v>
      </c>
      <c r="I3" s="77" t="s">
        <v>50</v>
      </c>
      <c r="J3" s="77" t="s">
        <v>32</v>
      </c>
      <c r="K3" s="79" t="s">
        <v>93</v>
      </c>
      <c r="L3" s="79" t="s">
        <v>76</v>
      </c>
      <c r="M3" s="38" t="s">
        <v>6</v>
      </c>
    </row>
    <row r="4" spans="1:26" s="55" customFormat="1">
      <c r="A4" s="106" t="s">
        <v>45</v>
      </c>
      <c r="B4" s="147" t="s">
        <v>48</v>
      </c>
      <c r="C4" s="217">
        <v>103609</v>
      </c>
      <c r="D4" s="217">
        <v>54243</v>
      </c>
      <c r="E4" s="217">
        <v>90660</v>
      </c>
      <c r="F4" s="217">
        <v>397854</v>
      </c>
      <c r="G4" s="217">
        <v>143605</v>
      </c>
      <c r="H4" s="217">
        <v>65875</v>
      </c>
      <c r="I4" s="217">
        <v>11973</v>
      </c>
      <c r="J4" s="217">
        <v>9422</v>
      </c>
      <c r="K4" s="217">
        <v>633</v>
      </c>
      <c r="L4" s="217">
        <v>3676</v>
      </c>
      <c r="M4" s="217">
        <f>M5+M9+M12+M13</f>
        <v>881550</v>
      </c>
      <c r="Q4" s="172"/>
    </row>
    <row r="5" spans="1:26" s="141" customFormat="1" ht="15.75" customHeight="1">
      <c r="A5" s="100">
        <v>1</v>
      </c>
      <c r="B5" s="142" t="s">
        <v>79</v>
      </c>
      <c r="C5" s="218">
        <v>55355</v>
      </c>
      <c r="D5" s="218">
        <v>8812</v>
      </c>
      <c r="E5" s="218">
        <v>51973</v>
      </c>
      <c r="F5" s="218">
        <v>220830</v>
      </c>
      <c r="G5" s="218">
        <v>72999</v>
      </c>
      <c r="H5" s="218">
        <v>21088</v>
      </c>
      <c r="I5" s="218">
        <v>1950</v>
      </c>
      <c r="J5" s="218">
        <v>3411</v>
      </c>
      <c r="K5" s="218">
        <v>307</v>
      </c>
      <c r="L5" s="218">
        <v>1802</v>
      </c>
      <c r="M5" s="218">
        <f>+SUM(C5:L5)</f>
        <v>438527</v>
      </c>
      <c r="Q5" s="172"/>
    </row>
    <row r="6" spans="1:26" ht="63">
      <c r="A6" s="151">
        <v>1.1000000000000001</v>
      </c>
      <c r="B6" s="142" t="s">
        <v>68</v>
      </c>
      <c r="C6" s="218">
        <v>44056</v>
      </c>
      <c r="D6" s="218">
        <v>3269</v>
      </c>
      <c r="E6" s="218">
        <v>50034</v>
      </c>
      <c r="F6" s="218">
        <v>216055</v>
      </c>
      <c r="G6" s="218">
        <v>67433</v>
      </c>
      <c r="H6" s="218">
        <v>15599</v>
      </c>
      <c r="I6" s="218">
        <v>0</v>
      </c>
      <c r="J6" s="218">
        <v>2546</v>
      </c>
      <c r="K6" s="218">
        <v>307</v>
      </c>
      <c r="L6" s="218">
        <v>1802</v>
      </c>
      <c r="M6" s="218">
        <f t="shared" ref="M6:M17" si="0">+SUM(C6:L6)</f>
        <v>401101</v>
      </c>
      <c r="Q6" s="172"/>
    </row>
    <row r="7" spans="1:26">
      <c r="A7" s="151">
        <v>1.2</v>
      </c>
      <c r="B7" s="142" t="s">
        <v>13</v>
      </c>
      <c r="C7" s="218">
        <v>11299</v>
      </c>
      <c r="D7" s="218">
        <v>5543</v>
      </c>
      <c r="E7" s="218">
        <v>1939</v>
      </c>
      <c r="F7" s="218">
        <v>4775</v>
      </c>
      <c r="G7" s="218">
        <v>5566</v>
      </c>
      <c r="H7" s="218">
        <v>5489</v>
      </c>
      <c r="I7" s="218">
        <v>1950</v>
      </c>
      <c r="J7" s="218">
        <v>865</v>
      </c>
      <c r="K7" s="218">
        <v>0</v>
      </c>
      <c r="L7" s="218">
        <v>0</v>
      </c>
      <c r="M7" s="218">
        <f t="shared" si="0"/>
        <v>37426</v>
      </c>
      <c r="Q7" s="172"/>
    </row>
    <row r="8" spans="1:26">
      <c r="A8" s="151">
        <v>1.3</v>
      </c>
      <c r="B8" s="142" t="s">
        <v>4</v>
      </c>
      <c r="C8" s="218">
        <v>0</v>
      </c>
      <c r="D8" s="218">
        <v>0</v>
      </c>
      <c r="E8" s="218">
        <v>0</v>
      </c>
      <c r="F8" s="218">
        <v>0</v>
      </c>
      <c r="G8" s="218">
        <v>0</v>
      </c>
      <c r="H8" s="218">
        <v>0</v>
      </c>
      <c r="I8" s="218">
        <v>0</v>
      </c>
      <c r="J8" s="218">
        <v>0</v>
      </c>
      <c r="K8" s="218">
        <v>0</v>
      </c>
      <c r="L8" s="218">
        <v>0</v>
      </c>
      <c r="M8" s="218">
        <f t="shared" si="0"/>
        <v>0</v>
      </c>
      <c r="Q8" s="172"/>
    </row>
    <row r="9" spans="1:26">
      <c r="A9" s="121">
        <v>2</v>
      </c>
      <c r="B9" s="142" t="s">
        <v>80</v>
      </c>
      <c r="C9" s="218">
        <v>48254</v>
      </c>
      <c r="D9" s="218">
        <v>44055</v>
      </c>
      <c r="E9" s="218">
        <v>38687</v>
      </c>
      <c r="F9" s="218">
        <v>177024</v>
      </c>
      <c r="G9" s="218">
        <v>70606</v>
      </c>
      <c r="H9" s="218">
        <v>41483</v>
      </c>
      <c r="I9" s="218">
        <v>9931</v>
      </c>
      <c r="J9" s="218">
        <v>5511</v>
      </c>
      <c r="K9" s="218">
        <v>326</v>
      </c>
      <c r="L9" s="218">
        <v>1676</v>
      </c>
      <c r="M9" s="218">
        <f t="shared" si="0"/>
        <v>437553</v>
      </c>
      <c r="Q9" s="172"/>
    </row>
    <row r="10" spans="1:26">
      <c r="A10" s="121">
        <v>2.1</v>
      </c>
      <c r="B10" s="142" t="s">
        <v>69</v>
      </c>
      <c r="C10" s="218">
        <v>22102</v>
      </c>
      <c r="D10" s="218">
        <v>32234</v>
      </c>
      <c r="E10" s="218">
        <v>18557</v>
      </c>
      <c r="F10" s="218">
        <v>77959</v>
      </c>
      <c r="G10" s="218">
        <v>38698</v>
      </c>
      <c r="H10" s="218">
        <v>21774</v>
      </c>
      <c r="I10" s="218">
        <v>5006</v>
      </c>
      <c r="J10" s="218">
        <v>2926</v>
      </c>
      <c r="K10" s="218">
        <v>117</v>
      </c>
      <c r="L10" s="218">
        <v>710</v>
      </c>
      <c r="M10" s="218">
        <f>+SUM(C10:L10)</f>
        <v>220083</v>
      </c>
      <c r="Q10" s="172"/>
    </row>
    <row r="11" spans="1:26" ht="15.75" customHeight="1">
      <c r="A11" s="121">
        <v>2.2000000000000002</v>
      </c>
      <c r="B11" s="142" t="s">
        <v>70</v>
      </c>
      <c r="C11" s="218">
        <v>26152</v>
      </c>
      <c r="D11" s="218">
        <v>11821</v>
      </c>
      <c r="E11" s="218">
        <v>20130</v>
      </c>
      <c r="F11" s="218">
        <v>99065</v>
      </c>
      <c r="G11" s="218">
        <v>31908</v>
      </c>
      <c r="H11" s="218">
        <v>19709</v>
      </c>
      <c r="I11" s="218">
        <v>4925</v>
      </c>
      <c r="J11" s="218">
        <v>2585</v>
      </c>
      <c r="K11" s="218">
        <v>209</v>
      </c>
      <c r="L11" s="218">
        <v>966</v>
      </c>
      <c r="M11" s="218">
        <f t="shared" si="0"/>
        <v>217470</v>
      </c>
      <c r="Q11" s="172"/>
    </row>
    <row r="12" spans="1:26">
      <c r="A12" s="151">
        <v>3</v>
      </c>
      <c r="B12" s="142" t="s">
        <v>71</v>
      </c>
      <c r="C12" s="218">
        <v>0</v>
      </c>
      <c r="D12" s="218">
        <v>0</v>
      </c>
      <c r="E12" s="218">
        <v>0</v>
      </c>
      <c r="F12" s="218">
        <v>0</v>
      </c>
      <c r="G12" s="218">
        <v>0</v>
      </c>
      <c r="H12" s="218">
        <v>0</v>
      </c>
      <c r="I12" s="218">
        <v>0</v>
      </c>
      <c r="J12" s="218">
        <v>0</v>
      </c>
      <c r="K12" s="218">
        <v>0</v>
      </c>
      <c r="L12" s="218">
        <v>0</v>
      </c>
      <c r="M12" s="218">
        <f t="shared" si="0"/>
        <v>0</v>
      </c>
      <c r="Q12" s="172"/>
    </row>
    <row r="13" spans="1:26">
      <c r="A13" s="151">
        <v>4</v>
      </c>
      <c r="B13" s="142" t="s">
        <v>9</v>
      </c>
      <c r="C13" s="218">
        <v>0</v>
      </c>
      <c r="D13" s="218">
        <v>1376</v>
      </c>
      <c r="E13" s="218">
        <v>0</v>
      </c>
      <c r="F13" s="218">
        <v>0</v>
      </c>
      <c r="G13" s="218">
        <v>0</v>
      </c>
      <c r="H13" s="218">
        <v>3304</v>
      </c>
      <c r="I13" s="218">
        <v>92</v>
      </c>
      <c r="J13" s="218">
        <v>500</v>
      </c>
      <c r="K13" s="218">
        <v>0</v>
      </c>
      <c r="L13" s="218">
        <v>198</v>
      </c>
      <c r="M13" s="218">
        <f t="shared" si="0"/>
        <v>5470</v>
      </c>
      <c r="Q13" s="172"/>
    </row>
    <row r="14" spans="1:26" s="55" customFormat="1">
      <c r="A14" s="107" t="s">
        <v>38</v>
      </c>
      <c r="B14" s="148" t="s">
        <v>49</v>
      </c>
      <c r="C14" s="217">
        <v>112521</v>
      </c>
      <c r="D14" s="217">
        <v>58658</v>
      </c>
      <c r="E14" s="217">
        <v>92202</v>
      </c>
      <c r="F14" s="217">
        <v>400843</v>
      </c>
      <c r="G14" s="217">
        <v>145632</v>
      </c>
      <c r="H14" s="217">
        <v>72720</v>
      </c>
      <c r="I14" s="217">
        <v>12362</v>
      </c>
      <c r="J14" s="217">
        <v>9758</v>
      </c>
      <c r="K14" s="217">
        <v>649</v>
      </c>
      <c r="L14" s="217">
        <v>4164</v>
      </c>
      <c r="M14" s="217">
        <f>SUM(M15:M17)</f>
        <v>909509</v>
      </c>
      <c r="Q14" s="172"/>
    </row>
    <row r="15" spans="1:26">
      <c r="A15" s="143">
        <v>1</v>
      </c>
      <c r="B15" s="149" t="s">
        <v>47</v>
      </c>
      <c r="C15" s="218">
        <v>103609</v>
      </c>
      <c r="D15" s="218">
        <v>54243</v>
      </c>
      <c r="E15" s="218">
        <v>90660</v>
      </c>
      <c r="F15" s="218">
        <v>397854</v>
      </c>
      <c r="G15" s="218">
        <v>143605</v>
      </c>
      <c r="H15" s="218">
        <v>65875</v>
      </c>
      <c r="I15" s="218">
        <v>11973</v>
      </c>
      <c r="J15" s="218">
        <v>9422</v>
      </c>
      <c r="K15" s="218">
        <v>633</v>
      </c>
      <c r="L15" s="218">
        <v>3676</v>
      </c>
      <c r="M15" s="218">
        <f t="shared" si="0"/>
        <v>881550</v>
      </c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</row>
    <row r="16" spans="1:26">
      <c r="A16" s="143">
        <v>2</v>
      </c>
      <c r="B16" s="113" t="s">
        <v>36</v>
      </c>
      <c r="C16" s="219">
        <v>8776</v>
      </c>
      <c r="D16" s="219">
        <v>1382</v>
      </c>
      <c r="E16" s="219">
        <v>1476</v>
      </c>
      <c r="F16" s="219">
        <v>2053</v>
      </c>
      <c r="G16" s="219">
        <v>1957</v>
      </c>
      <c r="H16" s="219">
        <v>4102</v>
      </c>
      <c r="I16" s="219">
        <v>112</v>
      </c>
      <c r="J16" s="219">
        <v>333</v>
      </c>
      <c r="K16" s="219">
        <v>16</v>
      </c>
      <c r="L16" s="219">
        <v>486</v>
      </c>
      <c r="M16" s="218">
        <f t="shared" si="0"/>
        <v>20693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</row>
    <row r="17" spans="1:26">
      <c r="A17" s="143">
        <v>3</v>
      </c>
      <c r="B17" s="113" t="s">
        <v>37</v>
      </c>
      <c r="C17" s="219">
        <v>136</v>
      </c>
      <c r="D17" s="219">
        <v>3033</v>
      </c>
      <c r="E17" s="219">
        <v>66</v>
      </c>
      <c r="F17" s="219">
        <v>936</v>
      </c>
      <c r="G17" s="219">
        <v>70</v>
      </c>
      <c r="H17" s="219">
        <v>2743</v>
      </c>
      <c r="I17" s="219">
        <v>277</v>
      </c>
      <c r="J17" s="218">
        <v>3</v>
      </c>
      <c r="K17" s="218">
        <v>0</v>
      </c>
      <c r="L17" s="219">
        <v>2</v>
      </c>
      <c r="M17" s="218">
        <f t="shared" si="0"/>
        <v>7266</v>
      </c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</row>
    <row r="18" spans="1:26"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</row>
    <row r="19" spans="1:26">
      <c r="P19" s="216"/>
      <c r="Q19" s="216"/>
      <c r="R19" s="216"/>
      <c r="S19" s="216"/>
      <c r="T19" s="216"/>
      <c r="U19" s="216"/>
      <c r="V19" s="216"/>
      <c r="W19" s="216"/>
      <c r="X19" s="216"/>
      <c r="Y19" s="216"/>
    </row>
    <row r="20" spans="1:26">
      <c r="A20" s="197" t="s">
        <v>86</v>
      </c>
      <c r="P20" s="216"/>
      <c r="Q20" s="216"/>
      <c r="R20" s="216"/>
      <c r="S20" s="216"/>
      <c r="T20" s="216"/>
      <c r="U20" s="216"/>
      <c r="V20" s="216"/>
      <c r="W20" s="216"/>
      <c r="X20" s="216"/>
      <c r="Y20" s="216"/>
    </row>
  </sheetData>
  <mergeCells count="1">
    <mergeCell ref="A1:M1"/>
  </mergeCells>
  <phoneticPr fontId="8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scale="75" orientation="landscape" r:id="rId1"/>
  <headerFooter alignWithMargins="0">
    <oddHeader>&amp;R&amp;"Times New Roman,Regular"&amp;12Таблица №4-Д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36"/>
  <sheetViews>
    <sheetView showGridLines="0" workbookViewId="0">
      <selection sqref="A1:M1"/>
    </sheetView>
  </sheetViews>
  <sheetFormatPr defaultRowHeight="15.75"/>
  <cols>
    <col min="1" max="1" width="8.7109375" style="150" customWidth="1"/>
    <col min="2" max="2" width="47" style="97" customWidth="1"/>
    <col min="3" max="3" width="11.7109375" style="145" customWidth="1"/>
    <col min="4" max="4" width="12.140625" style="145" customWidth="1"/>
    <col min="5" max="6" width="11.7109375" style="145" customWidth="1"/>
    <col min="7" max="7" width="10.5703125" style="145" customWidth="1"/>
    <col min="8" max="8" width="11.7109375" style="145" customWidth="1"/>
    <col min="9" max="9" width="10.7109375" style="145" customWidth="1"/>
    <col min="10" max="10" width="11.7109375" style="145" customWidth="1"/>
    <col min="11" max="11" width="17.140625" style="145" customWidth="1"/>
    <col min="12" max="12" width="12.140625" style="145" customWidth="1"/>
    <col min="13" max="13" width="12" style="145" customWidth="1"/>
    <col min="14" max="16384" width="9.140625" style="145"/>
  </cols>
  <sheetData>
    <row r="1" spans="1:14" ht="19.5" customHeight="1">
      <c r="A1" s="265" t="s">
        <v>101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6"/>
    </row>
    <row r="2" spans="1:14" ht="9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4">
      <c r="A3" s="146"/>
      <c r="B3" s="146"/>
      <c r="C3" s="135"/>
      <c r="D3" s="135"/>
      <c r="E3" s="135"/>
      <c r="F3" s="135"/>
      <c r="G3" s="135"/>
      <c r="H3" s="135"/>
      <c r="I3" s="141"/>
      <c r="J3" s="141"/>
      <c r="K3" s="141"/>
      <c r="L3" s="141"/>
      <c r="M3" s="129" t="s">
        <v>40</v>
      </c>
    </row>
    <row r="4" spans="1:14" s="141" customFormat="1" ht="53.25" customHeight="1">
      <c r="A4" s="37" t="s">
        <v>7</v>
      </c>
      <c r="B4" s="37" t="s">
        <v>3</v>
      </c>
      <c r="C4" s="78" t="s">
        <v>0</v>
      </c>
      <c r="D4" s="78" t="s">
        <v>1</v>
      </c>
      <c r="E4" s="78" t="s">
        <v>17</v>
      </c>
      <c r="F4" s="78" t="s">
        <v>2</v>
      </c>
      <c r="G4" s="78" t="s">
        <v>75</v>
      </c>
      <c r="H4" s="78" t="s">
        <v>8</v>
      </c>
      <c r="I4" s="77" t="s">
        <v>50</v>
      </c>
      <c r="J4" s="77" t="s">
        <v>32</v>
      </c>
      <c r="K4" s="79" t="s">
        <v>93</v>
      </c>
      <c r="L4" s="79" t="s">
        <v>76</v>
      </c>
      <c r="M4" s="38" t="s">
        <v>6</v>
      </c>
    </row>
    <row r="5" spans="1:14" s="55" customFormat="1">
      <c r="A5" s="152" t="s">
        <v>45</v>
      </c>
      <c r="B5" s="54" t="s">
        <v>48</v>
      </c>
      <c r="C5" s="220">
        <f>+C6+C10+C13+C14</f>
        <v>100</v>
      </c>
      <c r="D5" s="220">
        <f t="shared" ref="D5:L5" si="0">+D6+D10+D13+D14</f>
        <v>99.999999999999986</v>
      </c>
      <c r="E5" s="220">
        <f t="shared" si="0"/>
        <v>100</v>
      </c>
      <c r="F5" s="220">
        <f t="shared" si="0"/>
        <v>100</v>
      </c>
      <c r="G5" s="220">
        <f t="shared" si="0"/>
        <v>100</v>
      </c>
      <c r="H5" s="220">
        <f t="shared" si="0"/>
        <v>100</v>
      </c>
      <c r="I5" s="220">
        <f t="shared" si="0"/>
        <v>100</v>
      </c>
      <c r="J5" s="220">
        <f t="shared" si="0"/>
        <v>100</v>
      </c>
      <c r="K5" s="220">
        <f t="shared" si="0"/>
        <v>100</v>
      </c>
      <c r="L5" s="220">
        <f t="shared" si="0"/>
        <v>100</v>
      </c>
      <c r="M5" s="220">
        <f>M6+M10+M13+M14</f>
        <v>100</v>
      </c>
    </row>
    <row r="6" spans="1:14" s="141" customFormat="1" ht="15.75" customHeight="1">
      <c r="A6" s="100">
        <v>1</v>
      </c>
      <c r="B6" s="142" t="s">
        <v>79</v>
      </c>
      <c r="C6" s="221">
        <f>+'Таблица № 4-Д'!C5/'Таблица № 4-Д'!C$4*100</f>
        <v>53.426825854896776</v>
      </c>
      <c r="D6" s="221">
        <f>+'Таблица № 4-Д'!D5/'Таблица № 4-Д'!D$4*100</f>
        <v>16.24541415482182</v>
      </c>
      <c r="E6" s="221">
        <f>+'Таблица № 4-Д'!E5/'Таблица № 4-Д'!E$4*100</f>
        <v>57.327377013015671</v>
      </c>
      <c r="F6" s="221">
        <f>+'Таблица № 4-Д'!F5/'Таблица № 4-Д'!F$4*100</f>
        <v>55.505285858631559</v>
      </c>
      <c r="G6" s="221">
        <f>+'Таблица № 4-Д'!G5/'Таблица № 4-Д'!G$4*100</f>
        <v>50.833188259461714</v>
      </c>
      <c r="H6" s="221">
        <f>+'Таблица № 4-Д'!H5/'Таблица № 4-Д'!H$4*100</f>
        <v>32.012144212523722</v>
      </c>
      <c r="I6" s="221">
        <f>+'Таблица № 4-Д'!I5/'Таблица № 4-Д'!I$4*100</f>
        <v>16.286644951140065</v>
      </c>
      <c r="J6" s="221">
        <f>+'Таблица № 4-Д'!J5/'Таблица № 4-Д'!J$4*100</f>
        <v>36.202504776056038</v>
      </c>
      <c r="K6" s="221">
        <f>+'Таблица № 4-Д'!K5/'Таблица № 4-Д'!K$4*100</f>
        <v>48.499210110584521</v>
      </c>
      <c r="L6" s="221">
        <f>+'Таблица № 4-Д'!L5/'Таблица № 4-Д'!L$4*100</f>
        <v>49.020674646354735</v>
      </c>
      <c r="M6" s="221">
        <f>+'Таблица № 4-Д'!M5/'Таблица № 4-Д'!M$4*100</f>
        <v>49.744994611763374</v>
      </c>
    </row>
    <row r="7" spans="1:14" ht="63">
      <c r="A7" s="171">
        <v>1.1000000000000001</v>
      </c>
      <c r="B7" s="142" t="s">
        <v>68</v>
      </c>
      <c r="C7" s="221">
        <f>+'Таблица № 4-Д'!C6/'Таблица № 4-Д'!C$4*100</f>
        <v>42.521402580856879</v>
      </c>
      <c r="D7" s="221">
        <f>+'Таблица № 4-Д'!D6/'Таблица № 4-Д'!D$4*100</f>
        <v>6.0265840753645632</v>
      </c>
      <c r="E7" s="221">
        <f>+'Таблица № 4-Д'!E6/'Таблица № 4-Д'!E$4*100</f>
        <v>55.188616810059564</v>
      </c>
      <c r="F7" s="221">
        <f>+'Таблица № 4-Д'!F6/'Таблица № 4-Д'!F$4*100</f>
        <v>54.305096844571125</v>
      </c>
      <c r="G7" s="221">
        <f>+'Таблица № 4-Д'!G6/'Таблица № 4-Д'!G$4*100</f>
        <v>46.957278646286689</v>
      </c>
      <c r="H7" s="221">
        <f>+'Таблица № 4-Д'!H6/'Таблица № 4-Д'!H$4*100</f>
        <v>23.679696394686907</v>
      </c>
      <c r="I7" s="221">
        <f>+'Таблица № 4-Д'!I6/'Таблица № 4-Д'!I$4*100</f>
        <v>0</v>
      </c>
      <c r="J7" s="221">
        <f>+'Таблица № 4-Д'!J6/'Таблица № 4-Д'!J$4*100</f>
        <v>27.021863723201019</v>
      </c>
      <c r="K7" s="221">
        <f>+'Таблица № 4-Д'!K6/'Таблица № 4-Д'!K$4*100</f>
        <v>48.499210110584521</v>
      </c>
      <c r="L7" s="221">
        <f>+'Таблица № 4-Д'!L6/'Таблица № 4-Д'!L$4*100</f>
        <v>49.020674646354735</v>
      </c>
      <c r="M7" s="221">
        <f>+'Таблица № 4-Д'!M6/'Таблица № 4-Д'!M$4*100</f>
        <v>45.499517894617433</v>
      </c>
    </row>
    <row r="8" spans="1:14">
      <c r="A8" s="171">
        <v>1.2</v>
      </c>
      <c r="B8" s="142" t="s">
        <v>13</v>
      </c>
      <c r="C8" s="221">
        <f>+'Таблица № 4-Д'!C7/'Таблица № 4-Д'!C$4*100</f>
        <v>10.905423274039901</v>
      </c>
      <c r="D8" s="221">
        <f>+'Таблица № 4-Д'!D7/'Таблица № 4-Д'!D$4*100</f>
        <v>10.218830079457257</v>
      </c>
      <c r="E8" s="221">
        <f>+'Таблица № 4-Д'!E7/'Таблица № 4-Д'!E$4*100</f>
        <v>2.1387602029560999</v>
      </c>
      <c r="F8" s="221">
        <f>+'Таблица № 4-Д'!F7/'Таблица № 4-Д'!F$4*100</f>
        <v>1.2001890140604341</v>
      </c>
      <c r="G8" s="221">
        <f>+'Таблица № 4-Д'!G7/'Таблица № 4-Д'!G$4*100</f>
        <v>3.8759096131750286</v>
      </c>
      <c r="H8" s="221">
        <f>+'Таблица № 4-Д'!H7/'Таблица № 4-Д'!H$4*100</f>
        <v>8.3324478178368118</v>
      </c>
      <c r="I8" s="221">
        <f>+'Таблица № 4-Д'!I7/'Таблица № 4-Д'!I$4*100</f>
        <v>16.286644951140065</v>
      </c>
      <c r="J8" s="221">
        <f>+'Таблица № 4-Д'!J7/'Таблица № 4-Д'!J$4*100</f>
        <v>9.1806410528550213</v>
      </c>
      <c r="K8" s="221">
        <f>+'Таблица № 4-Д'!K7/'Таблица № 4-Д'!K$4*100</f>
        <v>0</v>
      </c>
      <c r="L8" s="221">
        <f>+'Таблица № 4-Д'!L7/'Таблица № 4-Д'!L$4*100</f>
        <v>0</v>
      </c>
      <c r="M8" s="221">
        <f>+'Таблица № 4-Д'!M7/'Таблица № 4-Д'!M$4*100</f>
        <v>4.2454767171459356</v>
      </c>
    </row>
    <row r="9" spans="1:14">
      <c r="A9" s="171">
        <v>1.3</v>
      </c>
      <c r="B9" s="142" t="s">
        <v>4</v>
      </c>
      <c r="C9" s="221">
        <f>+'Таблица № 4-Д'!C8/'Таблица № 4-Д'!C$4*100</f>
        <v>0</v>
      </c>
      <c r="D9" s="221">
        <f>+'Таблица № 4-Д'!D8/'Таблица № 4-Д'!D$4*100</f>
        <v>0</v>
      </c>
      <c r="E9" s="221">
        <f>+'Таблица № 4-Д'!E8/'Таблица № 4-Д'!E$4*100</f>
        <v>0</v>
      </c>
      <c r="F9" s="221">
        <f>+'Таблица № 4-Д'!F8/'Таблица № 4-Д'!F$4*100</f>
        <v>0</v>
      </c>
      <c r="G9" s="221">
        <f>+'Таблица № 4-Д'!G8/'Таблица № 4-Д'!G$4*100</f>
        <v>0</v>
      </c>
      <c r="H9" s="221">
        <f>+'Таблица № 4-Д'!H8/'Таблица № 4-Д'!H$4*100</f>
        <v>0</v>
      </c>
      <c r="I9" s="221">
        <f>+'Таблица № 4-Д'!I8/'Таблица № 4-Д'!I$4*100</f>
        <v>0</v>
      </c>
      <c r="J9" s="221">
        <f>+'Таблица № 4-Д'!J8/'Таблица № 4-Д'!J$4*100</f>
        <v>0</v>
      </c>
      <c r="K9" s="221">
        <f>+'Таблица № 4-Д'!K8/'Таблица № 4-Д'!K$4*100</f>
        <v>0</v>
      </c>
      <c r="L9" s="221">
        <f>+'Таблица № 4-Д'!L8/'Таблица № 4-Д'!L$4*100</f>
        <v>0</v>
      </c>
      <c r="M9" s="221">
        <f>+'Таблица № 4-Д'!M8/'Таблица № 4-Д'!M$4*100</f>
        <v>0</v>
      </c>
    </row>
    <row r="10" spans="1:14">
      <c r="A10" s="144">
        <v>2</v>
      </c>
      <c r="B10" s="142" t="s">
        <v>80</v>
      </c>
      <c r="C10" s="221">
        <f>+'Таблица № 4-Д'!C9/'Таблица № 4-Д'!C$4*100</f>
        <v>46.573174145103224</v>
      </c>
      <c r="D10" s="221">
        <f>+'Таблица № 4-Д'!D9/'Таблица № 4-Д'!D$4*100</f>
        <v>81.217852994856472</v>
      </c>
      <c r="E10" s="221">
        <f>+'Таблица № 4-Д'!E9/'Таблица № 4-Д'!E$4*100</f>
        <v>42.672622986984337</v>
      </c>
      <c r="F10" s="221">
        <f>+'Таблица № 4-Д'!F9/'Таблица № 4-Д'!F$4*100</f>
        <v>44.494714141368441</v>
      </c>
      <c r="G10" s="221">
        <f>+'Таблица № 4-Д'!G9/'Таблица № 4-Д'!G$4*100</f>
        <v>49.166811740538279</v>
      </c>
      <c r="H10" s="221">
        <f>+'Таблица № 4-Д'!H9/'Таблица № 4-Д'!H$4*100</f>
        <v>62.972296015180262</v>
      </c>
      <c r="I10" s="221">
        <f>+'Таблица № 4-Д'!I9/'Таблица № 4-Д'!I$4*100</f>
        <v>82.944959492190762</v>
      </c>
      <c r="J10" s="221">
        <f>+'Таблица № 4-Д'!J9/'Таблица № 4-Д'!J$4*100</f>
        <v>58.490766291657827</v>
      </c>
      <c r="K10" s="221">
        <f>+'Таблица № 4-Д'!K9/'Таблица № 4-Д'!K$4*100</f>
        <v>51.500789889415479</v>
      </c>
      <c r="L10" s="221">
        <f>+'Таблица № 4-Д'!L9/'Таблица № 4-Д'!L$4*100</f>
        <v>45.593035908596299</v>
      </c>
      <c r="M10" s="221">
        <f>+'Таблица № 4-Д'!M9/'Таблица № 4-Д'!M$4*100</f>
        <v>49.634507401735576</v>
      </c>
    </row>
    <row r="11" spans="1:14">
      <c r="A11" s="144">
        <v>2.1</v>
      </c>
      <c r="B11" s="142" t="s">
        <v>69</v>
      </c>
      <c r="C11" s="221">
        <f>+'Таблица № 4-Д'!C10/'Таблица № 4-Д'!C$4*100</f>
        <v>21.332123657211248</v>
      </c>
      <c r="D11" s="221">
        <f>+'Таблица № 4-Д'!D10/'Таблица № 4-Д'!D$4*100</f>
        <v>59.425179285806465</v>
      </c>
      <c r="E11" s="221">
        <f>+'Таблица № 4-Д'!E10/'Таблица № 4-Д'!E$4*100</f>
        <v>20.468784469446284</v>
      </c>
      <c r="F11" s="221">
        <f>+'Таблица № 4-Д'!F10/'Таблица № 4-Д'!F$4*100</f>
        <v>19.594876512489506</v>
      </c>
      <c r="G11" s="221">
        <f>+'Таблица № 4-Д'!G10/'Таблица № 4-Д'!G$4*100</f>
        <v>26.947529682114137</v>
      </c>
      <c r="H11" s="221">
        <f>+'Таблица № 4-Д'!H10/'Таблица № 4-Д'!H$4*100</f>
        <v>33.053510436432639</v>
      </c>
      <c r="I11" s="221">
        <f>+'Таблица № 4-Д'!I10/'Таблица № 4-Д'!I$4*100</f>
        <v>41.810740833542134</v>
      </c>
      <c r="J11" s="221">
        <f>+'Таблица № 4-Д'!J10/'Таблица № 4-Д'!J$4*100</f>
        <v>31.054977711738484</v>
      </c>
      <c r="K11" s="221">
        <f>+'Таблица № 4-Д'!K10/'Таблица № 4-Д'!K$4*100</f>
        <v>18.48341232227488</v>
      </c>
      <c r="L11" s="221">
        <f>+'Таблица № 4-Д'!L10/'Таблица № 4-Д'!L$4*100</f>
        <v>19.314472252448315</v>
      </c>
      <c r="M11" s="221">
        <f>+'Таблица № 4-Д'!M10/'Таблица № 4-Д'!M$4*100</f>
        <v>24.965458567296238</v>
      </c>
    </row>
    <row r="12" spans="1:14" ht="15.75" customHeight="1">
      <c r="A12" s="144">
        <v>2.2000000000000002</v>
      </c>
      <c r="B12" s="142" t="s">
        <v>70</v>
      </c>
      <c r="C12" s="221">
        <f>+'Таблица № 4-Д'!C11/'Таблица № 4-Д'!C$4*100</f>
        <v>25.241050487891982</v>
      </c>
      <c r="D12" s="221">
        <f>+'Таблица № 4-Д'!D11/'Таблица № 4-Д'!D$4*100</f>
        <v>21.792673709050014</v>
      </c>
      <c r="E12" s="221">
        <f>+'Таблица № 4-Д'!E11/'Таблица № 4-Д'!E$4*100</f>
        <v>22.203838517538056</v>
      </c>
      <c r="F12" s="221">
        <f>+'Таблица № 4-Д'!F11/'Таблица № 4-Д'!F$4*100</f>
        <v>24.899837628878934</v>
      </c>
      <c r="G12" s="221">
        <f>+'Таблица № 4-Д'!G11/'Таблица № 4-Д'!G$4*100</f>
        <v>22.219282058424149</v>
      </c>
      <c r="H12" s="221">
        <f>+'Таблица № 4-Д'!H11/'Таблица № 4-Д'!H$4*100</f>
        <v>29.918785578747624</v>
      </c>
      <c r="I12" s="221">
        <f>+'Таблица № 4-Д'!I11/'Таблица № 4-Д'!I$4*100</f>
        <v>41.134218658648628</v>
      </c>
      <c r="J12" s="221">
        <f>+'Таблица № 4-Д'!J11/'Таблица № 4-Д'!J$4*100</f>
        <v>27.43578857991934</v>
      </c>
      <c r="K12" s="221">
        <f>+'Таблица № 4-Д'!K11/'Таблица № 4-Д'!K$4*100</f>
        <v>33.017377567140599</v>
      </c>
      <c r="L12" s="221">
        <f>+'Таблица № 4-Д'!L11/'Таблица № 4-Д'!L$4*100</f>
        <v>26.278563656147984</v>
      </c>
      <c r="M12" s="221">
        <f>+'Таблица № 4-Д'!M11/'Таблица № 4-Д'!M$4*100</f>
        <v>24.669048834439337</v>
      </c>
      <c r="N12" s="153"/>
    </row>
    <row r="13" spans="1:14">
      <c r="A13" s="143">
        <v>3</v>
      </c>
      <c r="B13" s="142" t="s">
        <v>71</v>
      </c>
      <c r="C13" s="221">
        <f>+'Таблица № 4-Д'!C12/'Таблица № 4-Д'!C$4*100</f>
        <v>0</v>
      </c>
      <c r="D13" s="221">
        <f>+'Таблица № 4-Д'!D12/'Таблица № 4-Д'!D$4*100</f>
        <v>0</v>
      </c>
      <c r="E13" s="221">
        <f>+'Таблица № 4-Д'!E12/'Таблица № 4-Д'!E$4*100</f>
        <v>0</v>
      </c>
      <c r="F13" s="221">
        <f>+'Таблица № 4-Д'!F12/'Таблица № 4-Д'!F$4*100</f>
        <v>0</v>
      </c>
      <c r="G13" s="221">
        <f>+'Таблица № 4-Д'!G12/'Таблица № 4-Д'!G$4*100</f>
        <v>0</v>
      </c>
      <c r="H13" s="221">
        <f>+'Таблица № 4-Д'!H12/'Таблица № 4-Д'!H$4*100</f>
        <v>0</v>
      </c>
      <c r="I13" s="221">
        <f>+'Таблица № 4-Д'!I12/'Таблица № 4-Д'!I$4*100</f>
        <v>0</v>
      </c>
      <c r="J13" s="221">
        <f>+'Таблица № 4-Д'!J12/'Таблица № 4-Д'!J$4*100</f>
        <v>0</v>
      </c>
      <c r="K13" s="221">
        <f>+'Таблица № 4-Д'!K12/'Таблица № 4-Д'!K$4*100</f>
        <v>0</v>
      </c>
      <c r="L13" s="221">
        <f>+'Таблица № 4-Д'!L12/'Таблица № 4-Д'!L$4*100</f>
        <v>0</v>
      </c>
      <c r="M13" s="221">
        <f>+'Таблица № 4-Д'!M12/'Таблица № 4-Д'!M$4*100</f>
        <v>0</v>
      </c>
    </row>
    <row r="14" spans="1:14">
      <c r="A14" s="143">
        <v>4</v>
      </c>
      <c r="B14" s="142" t="s">
        <v>9</v>
      </c>
      <c r="C14" s="221">
        <f>+'Таблица № 4-Д'!C13/'Таблица № 4-Д'!C$4*100</f>
        <v>0</v>
      </c>
      <c r="D14" s="221">
        <f>+'Таблица № 4-Д'!D13/'Таблица № 4-Д'!D$4*100</f>
        <v>2.5367328503217004</v>
      </c>
      <c r="E14" s="221">
        <f>+'Таблица № 4-Д'!E13/'Таблица № 4-Д'!E$4*100</f>
        <v>0</v>
      </c>
      <c r="F14" s="221">
        <f>+'Таблица № 4-Д'!F13/'Таблица № 4-Д'!F$4*100</f>
        <v>0</v>
      </c>
      <c r="G14" s="221">
        <f>+'Таблица № 4-Д'!G13/'Таблица № 4-Д'!G$4*100</f>
        <v>0</v>
      </c>
      <c r="H14" s="221">
        <f>+'Таблица № 4-Д'!H13/'Таблица № 4-Д'!H$4*100</f>
        <v>5.0155597722960152</v>
      </c>
      <c r="I14" s="221">
        <f>+'Таблица № 4-Д'!I13/'Таблица № 4-Д'!I$4*100</f>
        <v>0.76839555666917236</v>
      </c>
      <c r="J14" s="221">
        <f>+'Таблица № 4-Д'!J13/'Таблица № 4-Д'!J$4*100</f>
        <v>5.3067289322861386</v>
      </c>
      <c r="K14" s="221">
        <f>+'Таблица № 4-Д'!K13/'Таблица № 4-Д'!K$4*100</f>
        <v>0</v>
      </c>
      <c r="L14" s="221">
        <f>+'Таблица № 4-Д'!L13/'Таблица № 4-Д'!L$4*100</f>
        <v>5.3862894450489662</v>
      </c>
      <c r="M14" s="221">
        <f>+'Таблица № 4-Д'!M13/'Таблица № 4-Д'!M$4*100</f>
        <v>0.62049798650104937</v>
      </c>
    </row>
    <row r="15" spans="1:14" s="55" customFormat="1">
      <c r="A15" s="152" t="s">
        <v>38</v>
      </c>
      <c r="B15" s="54" t="s">
        <v>49</v>
      </c>
      <c r="C15" s="220">
        <f>+'Таблица № 4-Д'!C14/'Таблица № 4-Д'!C$14*100</f>
        <v>100</v>
      </c>
      <c r="D15" s="220">
        <f>+'Таблица № 4-Д'!D14/'Таблица № 4-Д'!D$14*100</f>
        <v>100</v>
      </c>
      <c r="E15" s="220">
        <f>+'Таблица № 4-Д'!E14/'Таблица № 4-Д'!E$14*100</f>
        <v>100</v>
      </c>
      <c r="F15" s="220">
        <f>+'Таблица № 4-Д'!F14/'Таблица № 4-Д'!F$14*100</f>
        <v>100</v>
      </c>
      <c r="G15" s="220">
        <f>+'Таблица № 4-Д'!G14/'Таблица № 4-Д'!G$14*100</f>
        <v>100</v>
      </c>
      <c r="H15" s="220">
        <f>+'Таблица № 4-Д'!H14/'Таблица № 4-Д'!H$14*100</f>
        <v>100</v>
      </c>
      <c r="I15" s="220">
        <f>+'Таблица № 4-Д'!I14/'Таблица № 4-Д'!I$14*100</f>
        <v>100</v>
      </c>
      <c r="J15" s="220">
        <f>+'Таблица № 4-Д'!J14/'Таблица № 4-Д'!J$14*100</f>
        <v>100</v>
      </c>
      <c r="K15" s="220">
        <f>+'Таблица № 4-Д'!K14/'Таблица № 4-Д'!K$14*100</f>
        <v>100</v>
      </c>
      <c r="L15" s="220">
        <f>+'Таблица № 4-Д'!L14/'Таблица № 4-Д'!L$14*100</f>
        <v>100</v>
      </c>
      <c r="M15" s="220">
        <f>SUM(M16:M18)</f>
        <v>100</v>
      </c>
    </row>
    <row r="16" spans="1:14">
      <c r="A16" s="155">
        <v>1</v>
      </c>
      <c r="B16" s="132" t="s">
        <v>47</v>
      </c>
      <c r="C16" s="221">
        <f>+'Таблица № 4-Д'!C15/'Таблица № 4-Д'!C$14*100</f>
        <v>92.079700678095648</v>
      </c>
      <c r="D16" s="221">
        <f>+'Таблица № 4-Д'!D15/'Таблица № 4-Д'!D$14*100</f>
        <v>92.47331992226124</v>
      </c>
      <c r="E16" s="221">
        <f>+'Таблица № 4-Д'!E15/'Таблица № 4-Д'!E$14*100</f>
        <v>98.327585084922234</v>
      </c>
      <c r="F16" s="221">
        <f>+'Таблица № 4-Д'!F15/'Таблица № 4-Д'!F$14*100</f>
        <v>99.254321517402076</v>
      </c>
      <c r="G16" s="221">
        <f>+'Таблица № 4-Д'!G15/'Таблица № 4-Д'!G$14*100</f>
        <v>98.60813557459899</v>
      </c>
      <c r="H16" s="221">
        <f>+'Таблица № 4-Д'!H15/'Таблица № 4-Д'!H$14*100</f>
        <v>90.587183718371833</v>
      </c>
      <c r="I16" s="221">
        <f>+'Таблица № 4-Д'!I15/'Таблица № 4-Д'!I$14*100</f>
        <v>96.853259990292827</v>
      </c>
      <c r="J16" s="221">
        <f>+'Таблица № 4-Д'!J15/'Таблица № 4-Д'!J$14*100</f>
        <v>96.556671449067437</v>
      </c>
      <c r="K16" s="221">
        <f>+'Таблица № 4-Д'!K15/'Таблица № 4-Д'!K$14*100</f>
        <v>97.534668721109398</v>
      </c>
      <c r="L16" s="221">
        <f>+'Таблица № 4-Д'!L15/'Таблица № 4-Д'!L$14*100</f>
        <v>88.280499519692597</v>
      </c>
      <c r="M16" s="221">
        <f>+'Таблица № 4-Д'!M15/'Таблица № 4-Д'!M$14*100</f>
        <v>96.925923767659256</v>
      </c>
    </row>
    <row r="17" spans="1:13">
      <c r="A17" s="155">
        <v>2</v>
      </c>
      <c r="B17" s="40" t="s">
        <v>36</v>
      </c>
      <c r="C17" s="221">
        <f>+'Таблица № 4-Д'!C16/'Таблица № 4-Д'!C$14*100</f>
        <v>7.7994329947298731</v>
      </c>
      <c r="D17" s="221">
        <f>+'Таблица № 4-Д'!D16/'Таблица № 4-Д'!D$14*100</f>
        <v>2.3560298680486889</v>
      </c>
      <c r="E17" s="221">
        <f>+'Таблица № 4-Д'!E16/'Таблица № 4-Д'!E$14*100</f>
        <v>1.6008329537320232</v>
      </c>
      <c r="F17" s="221">
        <f>+'Таблица № 4-Д'!F16/'Таблица № 4-Д'!F$14*100</f>
        <v>0.51217060045953156</v>
      </c>
      <c r="G17" s="221">
        <f>+'Таблица № 4-Д'!G16/'Таблица № 4-Д'!G$14*100</f>
        <v>1.3437980663590419</v>
      </c>
      <c r="H17" s="221">
        <f>+'Таблица № 4-Д'!H16/'Таблица № 4-Д'!H$14*100</f>
        <v>5.6408140814081413</v>
      </c>
      <c r="I17" s="221">
        <f>+'Таблица № 4-Д'!I16/'Таблица № 4-Д'!I$14*100</f>
        <v>0.90600226500566261</v>
      </c>
      <c r="J17" s="221">
        <f>+'Таблица № 4-Д'!J16/'Таблица № 4-Д'!J$14*100</f>
        <v>3.4125845460135271</v>
      </c>
      <c r="K17" s="221">
        <f>+'Таблица № 4-Д'!K16/'Таблица № 4-Д'!K$14*100</f>
        <v>2.4653312788906012</v>
      </c>
      <c r="L17" s="221">
        <f>+'Таблица № 4-Д'!L16/'Таблица № 4-Д'!L$14*100</f>
        <v>11.671469740634006</v>
      </c>
      <c r="M17" s="221">
        <f>+'Таблица № 4-Д'!M16/'Таблица № 4-Д'!M$14*100</f>
        <v>2.2751836430425647</v>
      </c>
    </row>
    <row r="18" spans="1:13">
      <c r="A18" s="155">
        <v>3</v>
      </c>
      <c r="B18" s="40" t="s">
        <v>37</v>
      </c>
      <c r="C18" s="221">
        <f>+'Таблица № 4-Д'!C17/'Таблица № 4-Д'!C$14*100</f>
        <v>0.12086632717448298</v>
      </c>
      <c r="D18" s="221">
        <f>+'Таблица № 4-Д'!D17/'Таблица № 4-Д'!D$14*100</f>
        <v>5.1706502096900673</v>
      </c>
      <c r="E18" s="221">
        <f>+'Таблица № 4-Д'!E17/'Таблица № 4-Д'!E$14*100</f>
        <v>7.1581961345740866E-2</v>
      </c>
      <c r="F18" s="221">
        <f>+'Таблица № 4-Д'!F17/'Таблица № 4-Д'!F$14*100</f>
        <v>0.23350788213839335</v>
      </c>
      <c r="G18" s="221">
        <f>+'Таблица № 4-Д'!G17/'Таблица № 4-Д'!G$14*100</f>
        <v>4.8066359041968792E-2</v>
      </c>
      <c r="H18" s="221">
        <f>+'Таблица № 4-Д'!H17/'Таблица № 4-Д'!H$14*100</f>
        <v>3.772002200220022</v>
      </c>
      <c r="I18" s="221">
        <f>+'Таблица № 4-Д'!I17/'Таблица № 4-Д'!I$14*100</f>
        <v>2.2407377447015047</v>
      </c>
      <c r="J18" s="221">
        <f>+'Таблица № 4-Д'!J17/'Таблица № 4-Д'!J$14*100</f>
        <v>3.0744004919040786E-2</v>
      </c>
      <c r="K18" s="221">
        <f>+'Таблица № 4-Д'!K17/'Таблица № 4-Д'!K$14*100</f>
        <v>0</v>
      </c>
      <c r="L18" s="221">
        <f>+'Таблица № 4-Д'!L17/'Таблица № 4-Д'!L$14*100</f>
        <v>4.8030739673390971E-2</v>
      </c>
      <c r="M18" s="221">
        <f>+'Таблица № 4-Д'!M17/'Таблица № 4-Д'!M$14*100</f>
        <v>0.79889258929818174</v>
      </c>
    </row>
    <row r="19" spans="1:13"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</row>
    <row r="20" spans="1:13">
      <c r="A20" s="156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13">
      <c r="A21" s="197" t="s">
        <v>86</v>
      </c>
      <c r="B21" s="154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</row>
    <row r="36" spans="3:3">
      <c r="C36" s="194"/>
    </row>
  </sheetData>
  <mergeCells count="1">
    <mergeCell ref="A1:M1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№4.1-Д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H33"/>
  <sheetViews>
    <sheetView showGridLines="0" zoomScaleNormal="75" workbookViewId="0">
      <selection sqref="A1:H1"/>
    </sheetView>
  </sheetViews>
  <sheetFormatPr defaultRowHeight="14.25" customHeight="1"/>
  <cols>
    <col min="1" max="1" width="55.85546875" style="11" customWidth="1"/>
    <col min="2" max="2" width="10.7109375" style="11" customWidth="1"/>
    <col min="3" max="7" width="10.7109375" style="10" customWidth="1"/>
    <col min="8" max="8" width="10.7109375" style="11" customWidth="1"/>
    <col min="9" max="16384" width="9.140625" style="11"/>
  </cols>
  <sheetData>
    <row r="1" spans="1:8" ht="33.75" customHeight="1">
      <c r="A1" s="243" t="s">
        <v>66</v>
      </c>
      <c r="B1" s="243"/>
      <c r="C1" s="243"/>
      <c r="D1" s="243"/>
      <c r="E1" s="243"/>
      <c r="F1" s="243"/>
      <c r="G1" s="243"/>
      <c r="H1" s="243"/>
    </row>
    <row r="2" spans="1:8" ht="8.25" customHeight="1">
      <c r="A2" s="10"/>
      <c r="B2" s="30"/>
      <c r="C2" s="30"/>
      <c r="D2" s="30"/>
      <c r="E2" s="30"/>
      <c r="F2" s="30"/>
      <c r="G2" s="30"/>
    </row>
    <row r="3" spans="1:8" ht="13.5" customHeight="1">
      <c r="A3" s="12"/>
      <c r="B3" s="12"/>
      <c r="C3" s="13"/>
      <c r="D3" s="13"/>
      <c r="E3" s="13"/>
      <c r="F3" s="13"/>
      <c r="G3" s="13"/>
      <c r="H3" s="198" t="s">
        <v>90</v>
      </c>
    </row>
    <row r="4" spans="1:8" s="14" customFormat="1" ht="21" customHeight="1">
      <c r="A4" s="248" t="s">
        <v>10</v>
      </c>
      <c r="B4" s="4">
        <v>2025</v>
      </c>
      <c r="C4" s="232">
        <v>2026</v>
      </c>
      <c r="D4" s="233"/>
      <c r="E4" s="233"/>
      <c r="F4" s="233"/>
      <c r="G4" s="233"/>
      <c r="H4" s="234"/>
    </row>
    <row r="5" spans="1:8" s="14" customFormat="1" ht="21" customHeight="1">
      <c r="A5" s="248"/>
      <c r="B5" s="4">
        <v>12</v>
      </c>
      <c r="C5" s="90">
        <v>1</v>
      </c>
      <c r="D5" s="90">
        <v>2</v>
      </c>
      <c r="E5" s="90">
        <v>3</v>
      </c>
      <c r="F5" s="90">
        <v>4</v>
      </c>
      <c r="G5" s="90">
        <v>5</v>
      </c>
      <c r="H5" s="90">
        <v>6</v>
      </c>
    </row>
    <row r="6" spans="1:8" ht="21" customHeight="1">
      <c r="A6" s="6" t="s">
        <v>0</v>
      </c>
      <c r="B6" s="203">
        <f>+'Таблица № 2-Д'!B6*1000/'Таблица № 1-Д'!B5</f>
        <v>772.70088670236692</v>
      </c>
      <c r="C6" s="203">
        <f>+'Таблица № 2-Д'!C6*1000/'Таблица № 1-Д'!C5</f>
        <v>781.32325747317225</v>
      </c>
      <c r="D6" s="203">
        <f>+'Таблица № 2-Д'!D6*1000/'Таблица № 1-Д'!D5</f>
        <v>791.10065481349829</v>
      </c>
      <c r="E6" s="203">
        <f>+'Таблица № 2-Д'!E6*1000/'Таблица № 1-Д'!E5</f>
        <v>766.19030258840689</v>
      </c>
      <c r="F6" s="203">
        <f>+'Таблица № 2-Д'!F6*1000/'Таблица № 1-Д'!F5</f>
        <v>799.05737465709444</v>
      </c>
      <c r="G6" s="203">
        <f>+'Таблица № 2-Д'!G6*1000/'Таблица № 1-Д'!G5</f>
        <v>820.62963611938551</v>
      </c>
      <c r="H6" s="203">
        <f>+'Таблица № 2-Д'!H6*1000/'Таблица № 1-Д'!H5</f>
        <v>821.30237253912162</v>
      </c>
    </row>
    <row r="7" spans="1:8" ht="21" customHeight="1">
      <c r="A7" s="6" t="s">
        <v>1</v>
      </c>
      <c r="B7" s="203">
        <f>+'Таблица № 2-Д'!B7*1000/'Таблица № 1-Д'!B6</f>
        <v>1213.5298030599286</v>
      </c>
      <c r="C7" s="203">
        <f>+'Таблица № 2-Д'!C7*1000/'Таблица № 1-Д'!C6</f>
        <v>1203.3269482810767</v>
      </c>
      <c r="D7" s="203">
        <f>+'Таблица № 2-Д'!D7*1000/'Таблица № 1-Д'!D6</f>
        <v>1145.0240025817902</v>
      </c>
      <c r="E7" s="203">
        <f>+'Таблица № 2-Д'!E7*1000/'Таблица № 1-Д'!E6</f>
        <v>1131.9875776397516</v>
      </c>
      <c r="F7" s="203">
        <f>+'Таблица № 2-Д'!F7*1000/'Таблица № 1-Д'!F6</f>
        <v>1152.7929017947167</v>
      </c>
      <c r="G7" s="203">
        <f>+'Таблица № 2-Д'!G7*1000/'Таблица № 1-Д'!G6</f>
        <v>1164.5089735833837</v>
      </c>
      <c r="H7" s="203">
        <f>+'Таблица № 2-Д'!H7*1000/'Таблица № 1-Д'!H6</f>
        <v>1167.6245790227276</v>
      </c>
    </row>
    <row r="8" spans="1:8" ht="21" customHeight="1">
      <c r="A8" s="6" t="s">
        <v>11</v>
      </c>
      <c r="B8" s="203">
        <f>+'Таблица № 2-Д'!B8*1000/'Таблица № 1-Д'!B7</f>
        <v>839.28588495025474</v>
      </c>
      <c r="C8" s="203">
        <f>+'Таблица № 2-Д'!C8*1000/'Таблица № 1-Д'!C7</f>
        <v>854.73478310896326</v>
      </c>
      <c r="D8" s="203">
        <f>+'Таблица № 2-Д'!D8*1000/'Таблица № 1-Д'!D7</f>
        <v>868.04423916921382</v>
      </c>
      <c r="E8" s="203">
        <f>+'Таблица № 2-Д'!E8*1000/'Таблица № 1-Д'!E7</f>
        <v>838.2529769985648</v>
      </c>
      <c r="F8" s="203">
        <f>+'Таблица № 2-Д'!F8*1000/'Таблица № 1-Д'!F7</f>
        <v>867.65106946663025</v>
      </c>
      <c r="G8" s="203">
        <f>+'Таблица № 2-Д'!G8*1000/'Таблица № 1-Д'!G7</f>
        <v>894.05851521552063</v>
      </c>
      <c r="H8" s="203">
        <f>+'Таблица № 2-Д'!H8*1000/'Таблица № 1-Д'!H7</f>
        <v>903.37756214458989</v>
      </c>
    </row>
    <row r="9" spans="1:8" ht="21" customHeight="1">
      <c r="A9" s="6" t="s">
        <v>2</v>
      </c>
      <c r="B9" s="203">
        <f>+'Таблица № 2-Д'!B9*1000/'Таблица № 1-Д'!B8</f>
        <v>1764.1340592679112</v>
      </c>
      <c r="C9" s="203">
        <f>+'Таблица № 2-Д'!C9*1000/'Таблица № 1-Д'!C8</f>
        <v>1796.9164987097138</v>
      </c>
      <c r="D9" s="203">
        <f>+'Таблица № 2-Д'!D9*1000/'Таблица № 1-Д'!D8</f>
        <v>1819.9246881619204</v>
      </c>
      <c r="E9" s="203">
        <f>+'Таблица № 2-Д'!E9*1000/'Таблица № 1-Д'!E8</f>
        <v>1755.8889531847628</v>
      </c>
      <c r="F9" s="203">
        <f>+'Таблица № 2-Д'!F9*1000/'Таблица № 1-Д'!F8</f>
        <v>1814.8513966690655</v>
      </c>
      <c r="G9" s="203">
        <f>+'Таблица № 2-Д'!G9*1000/'Таблица № 1-Д'!G8</f>
        <v>1864.3528969149736</v>
      </c>
      <c r="H9" s="203">
        <f>+'Таблица № 2-Д'!H9*1000/'Таблица № 1-Д'!H8</f>
        <v>1881.1190454923678</v>
      </c>
    </row>
    <row r="10" spans="1:8" ht="21" customHeight="1">
      <c r="A10" s="6" t="s">
        <v>75</v>
      </c>
      <c r="B10" s="203">
        <f>+'Таблица № 2-Д'!B10*1000/'Таблица № 1-Д'!B9</f>
        <v>2966.9013778415265</v>
      </c>
      <c r="C10" s="203">
        <f>+'Таблица № 2-Д'!C10*1000/'Таблица № 1-Д'!C9</f>
        <v>3016.0708072373</v>
      </c>
      <c r="D10" s="203">
        <f>+'Таблица № 2-Д'!D10*1000/'Таблица № 1-Д'!D9</f>
        <v>3038.603180104848</v>
      </c>
      <c r="E10" s="203">
        <f>+'Таблица № 2-Д'!E10*1000/'Таблица № 1-Д'!E9</f>
        <v>2879.7677380361342</v>
      </c>
      <c r="F10" s="203">
        <f>+'Таблица № 2-Д'!F10*1000/'Таблица № 1-Д'!F9</f>
        <v>2977.1779351057685</v>
      </c>
      <c r="G10" s="203">
        <f>+'Таблица № 2-Д'!G10*1000/'Таблица № 1-Д'!G9</f>
        <v>3064.0229640654902</v>
      </c>
      <c r="H10" s="203">
        <f>+'Таблица № 2-Д'!H10*1000/'Таблица № 1-Д'!H9</f>
        <v>3072.3146619247218</v>
      </c>
    </row>
    <row r="11" spans="1:8" ht="21" customHeight="1">
      <c r="A11" s="6" t="s">
        <v>8</v>
      </c>
      <c r="B11" s="203">
        <f>+'Таблица № 2-Д'!B11*1000/'Таблица № 1-Д'!B10</f>
        <v>1318.5335601778168</v>
      </c>
      <c r="C11" s="203">
        <f>+'Таблица № 2-Д'!C11*1000/'Таблица № 1-Д'!C10</f>
        <v>1322.1288515406163</v>
      </c>
      <c r="D11" s="203">
        <f>+'Таблица № 2-Д'!D11*1000/'Таблица № 1-Д'!D10</f>
        <v>1328.8283338827234</v>
      </c>
      <c r="E11" s="203">
        <f>+'Таблица № 2-Д'!E11*1000/'Таблица № 1-Д'!E10</f>
        <v>1292.9189268435714</v>
      </c>
      <c r="F11" s="203">
        <f>+'Таблица № 2-Д'!F11*1000/'Таблица № 1-Д'!F10</f>
        <v>1305.9043498982642</v>
      </c>
      <c r="G11" s="203">
        <f>+'Таблица № 2-Д'!G11*1000/'Таблица № 1-Д'!G10</f>
        <v>1325.9126030062216</v>
      </c>
      <c r="H11" s="203">
        <f>+'Таблица № 2-Д'!H11*1000/'Таблица № 1-Д'!H10</f>
        <v>1335.7966139083439</v>
      </c>
    </row>
    <row r="12" spans="1:8" ht="21" customHeight="1">
      <c r="A12" s="6" t="s">
        <v>50</v>
      </c>
      <c r="B12" s="203">
        <f>+'Таблица № 2-Д'!B12*1000/'Таблица № 1-Д'!B11</f>
        <v>1495.2782031648801</v>
      </c>
      <c r="C12" s="203">
        <f>+'Таблица № 2-Д'!C12*1000/'Таблица № 1-Д'!C11</f>
        <v>1529.1268323773104</v>
      </c>
      <c r="D12" s="203">
        <f>+'Таблица № 2-Д'!D12*1000/'Таблица № 1-Д'!D11</f>
        <v>1510.2613129381771</v>
      </c>
      <c r="E12" s="203">
        <f>+'Таблица № 2-Д'!E12*1000/'Таблица № 1-Д'!E11</f>
        <v>1545.6516194848252</v>
      </c>
      <c r="F12" s="203">
        <f>+'Таблица № 2-Д'!F12*1000/'Таблица № 1-Д'!F11</f>
        <v>1513.0257974329647</v>
      </c>
      <c r="G12" s="203">
        <f>+'Таблица № 2-Д'!G12*1000/'Таблица № 1-Д'!G11</f>
        <v>1506.3484002031489</v>
      </c>
      <c r="H12" s="203">
        <f>+'Таблица № 2-Д'!H12*1000/'Таблица № 1-Д'!H11</f>
        <v>1560.6540752947142</v>
      </c>
    </row>
    <row r="13" spans="1:8" ht="21" customHeight="1">
      <c r="A13" s="6" t="s">
        <v>32</v>
      </c>
      <c r="B13" s="203">
        <f>+'Таблица № 2-Д'!B13*1000/'Таблица № 1-Д'!B12</f>
        <v>789.32154395510963</v>
      </c>
      <c r="C13" s="203">
        <f>+'Таблица № 2-Д'!C13*1000/'Таблица № 1-Д'!C12</f>
        <v>810.98079211286756</v>
      </c>
      <c r="D13" s="203">
        <f>+'Таблица № 2-Д'!D13*1000/'Таблица № 1-Д'!D12</f>
        <v>805.16392050280274</v>
      </c>
      <c r="E13" s="203">
        <f>+'Таблица № 2-Д'!E13*1000/'Таблица № 1-Д'!E12</f>
        <v>809.54399050686561</v>
      </c>
      <c r="F13" s="203">
        <f>+'Таблица № 2-Д'!F13*1000/'Таблица № 1-Д'!F12</f>
        <v>799.61105944026383</v>
      </c>
      <c r="G13" s="203">
        <f>+'Таблица № 2-Д'!G13*1000/'Таблица № 1-Д'!G12</f>
        <v>792.90840016884761</v>
      </c>
      <c r="H13" s="203">
        <f>+'Таблица № 2-Д'!H13*1000/'Таблица № 1-Д'!H12</f>
        <v>821.13889827644471</v>
      </c>
    </row>
    <row r="14" spans="1:8" ht="21" customHeight="1">
      <c r="A14" s="199" t="s">
        <v>94</v>
      </c>
      <c r="B14" s="203">
        <f>+'Таблица № 2-Д'!B14*1000/'Таблица № 1-Д'!B13</f>
        <v>1377.3584905660377</v>
      </c>
      <c r="C14" s="203">
        <f>+'Таблица № 2-Д'!C14*1000/'Таблица № 1-Д'!C13</f>
        <v>1405.6603773584907</v>
      </c>
      <c r="D14" s="203">
        <f>+'Таблица № 2-Д'!D14*1000/'Таблица № 1-Д'!D13</f>
        <v>1433.9622641509434</v>
      </c>
      <c r="E14" s="203">
        <f>+'Таблица № 2-Д'!E14*1000/'Таблица № 1-Д'!E13</f>
        <v>1403.3018867924529</v>
      </c>
      <c r="F14" s="203">
        <f>+'Таблица № 2-Д'!F14*1000/'Таблица № 1-Д'!F13</f>
        <v>1458.6288416075649</v>
      </c>
      <c r="G14" s="203">
        <f>+'Таблица № 2-Д'!G14*1000/'Таблица № 1-Д'!G13</f>
        <v>1533.0188679245282</v>
      </c>
      <c r="H14" s="203">
        <f>+'Таблица № 2-Д'!H14*1000/'Таблица № 1-Д'!H13</f>
        <v>1544.1527446300715</v>
      </c>
    </row>
    <row r="15" spans="1:8" ht="21" customHeight="1">
      <c r="A15" s="103" t="s">
        <v>76</v>
      </c>
      <c r="B15" s="203">
        <f>+'Таблица № 2-Д'!B15*1000/'Таблица № 1-Д'!B14</f>
        <v>1087.8267012008478</v>
      </c>
      <c r="C15" s="203">
        <f>+'Таблица № 2-Д'!C15*1000/'Таблица № 1-Д'!C14</f>
        <v>1085.9484777517564</v>
      </c>
      <c r="D15" s="203">
        <f>+'Таблица № 2-Д'!D15*1000/'Таблица № 1-Д'!D14</f>
        <v>1027.9703562036816</v>
      </c>
      <c r="E15" s="203">
        <f>+'Таблица № 2-Д'!E15*1000/'Таблица № 1-Д'!E14</f>
        <v>946.47887323943667</v>
      </c>
      <c r="F15" s="203">
        <f>+'Таблица № 2-Д'!F15*1000/'Таблица № 1-Д'!F14</f>
        <v>924.72118959107809</v>
      </c>
      <c r="G15" s="203">
        <f>+'Таблица № 2-Д'!G15*1000/'Таблица № 1-Д'!G14</f>
        <v>934.31483578708946</v>
      </c>
      <c r="H15" s="203">
        <f>+'Таблица № 2-Д'!H15*1000/'Таблица № 1-Д'!H14</f>
        <v>924.13949275362324</v>
      </c>
    </row>
    <row r="16" spans="1:8" ht="21" customHeight="1">
      <c r="A16" s="118" t="s">
        <v>14</v>
      </c>
      <c r="B16" s="195">
        <f>+'Таблица № 2-Д'!B16*1000/'Таблица № 1-Д'!B15</f>
        <v>1372.6987284809463</v>
      </c>
      <c r="C16" s="203">
        <f>+'Таблица № 2-Д'!C16*1000/'Таблица № 1-Д'!C15</f>
        <v>1392.8252647925017</v>
      </c>
      <c r="D16" s="203">
        <f>+'Таблица № 2-Д'!D16*1000/'Таблица № 1-Д'!D15</f>
        <v>1402.9954364656014</v>
      </c>
      <c r="E16" s="203">
        <f>+'Таблица № 2-Д'!E16*1000/'Таблица № 1-Д'!E15</f>
        <v>1356.1149703651774</v>
      </c>
      <c r="F16" s="203">
        <f>+'Таблица № 2-Д'!F16*1000/'Таблица № 1-Д'!F15</f>
        <v>1398.8742384460475</v>
      </c>
      <c r="G16" s="203">
        <f>+'Таблица № 2-Д'!G16*1000/'Таблица № 1-Д'!G15</f>
        <v>1434.7968811500161</v>
      </c>
      <c r="H16" s="203">
        <f>+'Таблица № 2-Д'!H16*1000/'Таблица № 1-Д'!H15</f>
        <v>1446.3014087517085</v>
      </c>
    </row>
    <row r="17" spans="1:8" ht="11.25" customHeight="1"/>
    <row r="18" spans="1:8" ht="14.25" customHeight="1">
      <c r="A18" s="96" t="s">
        <v>58</v>
      </c>
    </row>
    <row r="19" spans="1:8" ht="33.75" customHeight="1">
      <c r="A19" s="267" t="s">
        <v>67</v>
      </c>
      <c r="B19" s="267"/>
      <c r="C19" s="267"/>
      <c r="D19" s="267"/>
      <c r="E19" s="267"/>
      <c r="F19" s="267"/>
      <c r="G19" s="267"/>
      <c r="H19" s="267"/>
    </row>
    <row r="20" spans="1:8" ht="14.25" customHeight="1">
      <c r="A20" s="197" t="s">
        <v>87</v>
      </c>
    </row>
    <row r="22" spans="1:8" ht="14.25" customHeight="1">
      <c r="C22" s="11"/>
      <c r="D22" s="11"/>
      <c r="E22" s="11"/>
      <c r="F22" s="11"/>
      <c r="G22" s="11"/>
    </row>
    <row r="23" spans="1:8" ht="14.25" customHeight="1">
      <c r="C23" s="11"/>
      <c r="D23" s="11"/>
      <c r="E23" s="11"/>
      <c r="F23" s="11"/>
      <c r="G23" s="11"/>
    </row>
    <row r="24" spans="1:8" ht="14.25" customHeight="1">
      <c r="C24" s="11"/>
      <c r="D24" s="11"/>
      <c r="E24" s="11"/>
      <c r="F24" s="11"/>
      <c r="G24" s="11"/>
    </row>
    <row r="25" spans="1:8" ht="14.25" customHeight="1">
      <c r="C25" s="11"/>
      <c r="D25" s="11"/>
      <c r="E25" s="11"/>
      <c r="F25" s="11"/>
      <c r="G25" s="11"/>
    </row>
    <row r="26" spans="1:8" ht="14.25" customHeight="1">
      <c r="C26" s="11"/>
      <c r="D26" s="11"/>
      <c r="E26" s="11"/>
      <c r="F26" s="11"/>
      <c r="G26" s="11"/>
    </row>
    <row r="27" spans="1:8" ht="14.25" customHeight="1">
      <c r="C27" s="11"/>
      <c r="D27" s="11"/>
      <c r="E27" s="11"/>
      <c r="F27" s="11"/>
      <c r="G27" s="11"/>
    </row>
    <row r="28" spans="1:8" ht="14.25" customHeight="1">
      <c r="C28" s="11"/>
      <c r="D28" s="11"/>
      <c r="E28" s="11"/>
      <c r="F28" s="11"/>
      <c r="G28" s="11"/>
    </row>
    <row r="29" spans="1:8" ht="14.25" customHeight="1">
      <c r="C29" s="11"/>
      <c r="D29" s="11"/>
      <c r="E29" s="11"/>
      <c r="F29" s="11"/>
      <c r="G29" s="11"/>
    </row>
    <row r="30" spans="1:8" ht="14.25" customHeight="1">
      <c r="C30" s="11"/>
      <c r="D30" s="11"/>
      <c r="E30" s="11"/>
      <c r="F30" s="11"/>
      <c r="G30" s="11"/>
    </row>
    <row r="31" spans="1:8" ht="14.25" customHeight="1">
      <c r="C31" s="11"/>
      <c r="D31" s="11"/>
      <c r="E31" s="11"/>
      <c r="F31" s="11"/>
      <c r="G31" s="11"/>
    </row>
    <row r="32" spans="1:8" ht="14.25" customHeight="1">
      <c r="C32" s="11"/>
      <c r="D32" s="11"/>
      <c r="E32" s="11"/>
      <c r="F32" s="11"/>
      <c r="G32" s="11"/>
    </row>
    <row r="33" s="11" customFormat="1" ht="14.25" customHeight="1"/>
  </sheetData>
  <mergeCells count="4">
    <mergeCell ref="A4:A5"/>
    <mergeCell ref="C4:H4"/>
    <mergeCell ref="A1:H1"/>
    <mergeCell ref="A19:H19"/>
  </mergeCells>
  <phoneticPr fontId="10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 №5-Д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/>
  <dimension ref="A1:AA42"/>
  <sheetViews>
    <sheetView showGridLines="0" zoomScaleNormal="75" workbookViewId="0">
      <selection activeCell="B1" sqref="B1:M1"/>
    </sheetView>
  </sheetViews>
  <sheetFormatPr defaultColWidth="10.28515625" defaultRowHeight="15.75"/>
  <cols>
    <col min="1" max="1" width="6.5703125" style="41" customWidth="1"/>
    <col min="2" max="2" width="35.42578125" style="42" customWidth="1"/>
    <col min="3" max="3" width="10.7109375" style="41" customWidth="1"/>
    <col min="4" max="4" width="12.42578125" style="41" customWidth="1"/>
    <col min="5" max="5" width="10.42578125" style="41" customWidth="1"/>
    <col min="6" max="6" width="11.5703125" style="41" bestFit="1" customWidth="1"/>
    <col min="7" max="7" width="12.5703125" style="41" bestFit="1" customWidth="1"/>
    <col min="8" max="8" width="12.140625" style="41" customWidth="1"/>
    <col min="9" max="9" width="9.140625" style="41" bestFit="1" customWidth="1"/>
    <col min="10" max="10" width="11.7109375" style="41" bestFit="1" customWidth="1"/>
    <col min="11" max="11" width="18.28515625" style="41" customWidth="1"/>
    <col min="12" max="12" width="12.7109375" style="41" customWidth="1"/>
    <col min="13" max="13" width="13.28515625" style="41" customWidth="1"/>
    <col min="14" max="14" width="11.42578125" style="41" customWidth="1"/>
    <col min="15" max="15" width="13.140625" style="41" bestFit="1" customWidth="1"/>
    <col min="16" max="16" width="14" style="41" bestFit="1" customWidth="1"/>
    <col min="17" max="16384" width="10.28515625" style="41"/>
  </cols>
  <sheetData>
    <row r="1" spans="1:27">
      <c r="B1" s="268" t="s">
        <v>102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</row>
    <row r="2" spans="1:27" ht="6" customHeight="1"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27">
      <c r="I3" s="269" t="s">
        <v>35</v>
      </c>
      <c r="J3" s="269"/>
      <c r="K3" s="269"/>
      <c r="L3" s="269"/>
      <c r="M3" s="270"/>
    </row>
    <row r="4" spans="1:27" ht="54" customHeight="1">
      <c r="A4" s="157"/>
      <c r="B4" s="43" t="s">
        <v>5</v>
      </c>
      <c r="C4" s="78" t="s">
        <v>0</v>
      </c>
      <c r="D4" s="78" t="s">
        <v>1</v>
      </c>
      <c r="E4" s="78" t="s">
        <v>17</v>
      </c>
      <c r="F4" s="78" t="s">
        <v>2</v>
      </c>
      <c r="G4" s="78" t="s">
        <v>75</v>
      </c>
      <c r="H4" s="78" t="s">
        <v>8</v>
      </c>
      <c r="I4" s="77" t="s">
        <v>50</v>
      </c>
      <c r="J4" s="77" t="s">
        <v>32</v>
      </c>
      <c r="K4" s="79" t="s">
        <v>93</v>
      </c>
      <c r="L4" s="79" t="s">
        <v>76</v>
      </c>
      <c r="M4" s="38" t="s">
        <v>6</v>
      </c>
    </row>
    <row r="5" spans="1:27">
      <c r="A5" s="121"/>
      <c r="B5" s="113" t="s">
        <v>18</v>
      </c>
      <c r="C5" s="222">
        <v>551</v>
      </c>
      <c r="D5" s="222">
        <v>17</v>
      </c>
      <c r="E5" s="222">
        <v>17</v>
      </c>
      <c r="F5" s="222">
        <v>57</v>
      </c>
      <c r="G5" s="222">
        <v>4</v>
      </c>
      <c r="H5" s="222">
        <v>50</v>
      </c>
      <c r="I5" s="168">
        <v>0</v>
      </c>
      <c r="J5" s="168">
        <v>1</v>
      </c>
      <c r="K5" s="168">
        <v>0</v>
      </c>
      <c r="L5" s="168">
        <v>0</v>
      </c>
      <c r="M5" s="169">
        <f>+SUM(C5:L5)</f>
        <v>697</v>
      </c>
      <c r="N5" s="44"/>
      <c r="O5" s="101"/>
      <c r="P5" s="101"/>
    </row>
    <row r="6" spans="1:27" s="126" customFormat="1">
      <c r="A6" s="121">
        <v>1</v>
      </c>
      <c r="B6" s="113" t="s">
        <v>19</v>
      </c>
      <c r="C6" s="222">
        <v>328</v>
      </c>
      <c r="D6" s="222">
        <v>17</v>
      </c>
      <c r="E6" s="222">
        <v>16</v>
      </c>
      <c r="F6" s="222">
        <v>56</v>
      </c>
      <c r="G6" s="222">
        <v>4</v>
      </c>
      <c r="H6" s="222">
        <v>50</v>
      </c>
      <c r="I6" s="168">
        <v>0</v>
      </c>
      <c r="J6" s="168">
        <v>0</v>
      </c>
      <c r="K6" s="168">
        <v>0</v>
      </c>
      <c r="L6" s="168">
        <v>0</v>
      </c>
      <c r="M6" s="169">
        <f t="shared" ref="M6:M14" si="0">+SUM(C6:L6)</f>
        <v>471</v>
      </c>
      <c r="N6" s="115"/>
      <c r="O6" s="115"/>
      <c r="P6" s="115"/>
    </row>
    <row r="7" spans="1:27">
      <c r="A7" s="121" t="s">
        <v>20</v>
      </c>
      <c r="B7" s="113" t="s">
        <v>21</v>
      </c>
      <c r="C7" s="222">
        <v>290</v>
      </c>
      <c r="D7" s="222">
        <v>3</v>
      </c>
      <c r="E7" s="168">
        <v>5</v>
      </c>
      <c r="F7" s="168">
        <v>17</v>
      </c>
      <c r="G7" s="168">
        <v>0</v>
      </c>
      <c r="H7" s="222">
        <v>7</v>
      </c>
      <c r="I7" s="168">
        <v>0</v>
      </c>
      <c r="J7" s="168">
        <v>0</v>
      </c>
      <c r="K7" s="168">
        <v>0</v>
      </c>
      <c r="L7" s="168">
        <v>0</v>
      </c>
      <c r="M7" s="169">
        <f t="shared" si="0"/>
        <v>322</v>
      </c>
      <c r="N7" s="114"/>
    </row>
    <row r="8" spans="1:27">
      <c r="A8" s="121" t="s">
        <v>22</v>
      </c>
      <c r="B8" s="113" t="s">
        <v>23</v>
      </c>
      <c r="C8" s="222">
        <v>38</v>
      </c>
      <c r="D8" s="222">
        <v>14</v>
      </c>
      <c r="E8" s="222">
        <v>11</v>
      </c>
      <c r="F8" s="222">
        <v>39</v>
      </c>
      <c r="G8" s="222">
        <v>4</v>
      </c>
      <c r="H8" s="222">
        <v>43</v>
      </c>
      <c r="I8" s="168">
        <v>0</v>
      </c>
      <c r="J8" s="168">
        <v>0</v>
      </c>
      <c r="K8" s="168">
        <v>0</v>
      </c>
      <c r="L8" s="168">
        <v>0</v>
      </c>
      <c r="M8" s="169">
        <f t="shared" si="0"/>
        <v>149</v>
      </c>
      <c r="N8" s="114"/>
    </row>
    <row r="9" spans="1:27" s="126" customFormat="1">
      <c r="A9" s="121">
        <v>2</v>
      </c>
      <c r="B9" s="113" t="s">
        <v>24</v>
      </c>
      <c r="C9" s="222">
        <v>5</v>
      </c>
      <c r="D9" s="168">
        <v>0</v>
      </c>
      <c r="E9" s="168">
        <v>0</v>
      </c>
      <c r="F9" s="168">
        <v>0</v>
      </c>
      <c r="G9" s="168">
        <v>0</v>
      </c>
      <c r="H9" s="168">
        <v>0</v>
      </c>
      <c r="I9" s="168">
        <v>0</v>
      </c>
      <c r="J9" s="168">
        <v>0</v>
      </c>
      <c r="K9" s="168">
        <v>0</v>
      </c>
      <c r="L9" s="168">
        <v>0</v>
      </c>
      <c r="M9" s="169">
        <f t="shared" si="0"/>
        <v>5</v>
      </c>
      <c r="N9" s="115"/>
    </row>
    <row r="10" spans="1:27">
      <c r="A10" s="121" t="s">
        <v>25</v>
      </c>
      <c r="B10" s="113" t="s">
        <v>21</v>
      </c>
      <c r="C10" s="222">
        <v>5</v>
      </c>
      <c r="D10" s="168">
        <v>0</v>
      </c>
      <c r="E10" s="168">
        <v>0</v>
      </c>
      <c r="F10" s="168">
        <v>0</v>
      </c>
      <c r="G10" s="168">
        <v>0</v>
      </c>
      <c r="H10" s="168">
        <v>0</v>
      </c>
      <c r="I10" s="168">
        <v>0</v>
      </c>
      <c r="J10" s="168">
        <v>0</v>
      </c>
      <c r="K10" s="168">
        <v>0</v>
      </c>
      <c r="L10" s="168">
        <v>0</v>
      </c>
      <c r="M10" s="169">
        <f t="shared" si="0"/>
        <v>5</v>
      </c>
      <c r="N10" s="114"/>
    </row>
    <row r="11" spans="1:27">
      <c r="A11" s="121" t="s">
        <v>26</v>
      </c>
      <c r="B11" s="113" t="s">
        <v>23</v>
      </c>
      <c r="C11" s="21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0</v>
      </c>
      <c r="N11" s="114"/>
    </row>
    <row r="12" spans="1:27" s="126" customFormat="1">
      <c r="A12" s="121">
        <v>3</v>
      </c>
      <c r="B12" s="113" t="s">
        <v>27</v>
      </c>
      <c r="C12" s="222">
        <v>218</v>
      </c>
      <c r="D12" s="218">
        <v>0</v>
      </c>
      <c r="E12" s="218">
        <v>1</v>
      </c>
      <c r="F12" s="168">
        <v>1</v>
      </c>
      <c r="G12" s="168">
        <v>0</v>
      </c>
      <c r="H12" s="168">
        <v>0</v>
      </c>
      <c r="I12" s="168">
        <v>0</v>
      </c>
      <c r="J12" s="168">
        <v>1</v>
      </c>
      <c r="K12" s="168">
        <v>0</v>
      </c>
      <c r="L12" s="168">
        <v>0</v>
      </c>
      <c r="M12" s="169">
        <f t="shared" si="0"/>
        <v>221</v>
      </c>
      <c r="N12" s="115"/>
    </row>
    <row r="13" spans="1:27">
      <c r="A13" s="121" t="s">
        <v>28</v>
      </c>
      <c r="B13" s="113" t="s">
        <v>21</v>
      </c>
      <c r="C13" s="222">
        <v>218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9">
        <f t="shared" si="0"/>
        <v>218</v>
      </c>
      <c r="N13" s="116"/>
    </row>
    <row r="14" spans="1:27">
      <c r="A14" s="121" t="s">
        <v>29</v>
      </c>
      <c r="B14" s="113" t="s">
        <v>23</v>
      </c>
      <c r="C14" s="168">
        <v>0</v>
      </c>
      <c r="D14" s="218">
        <v>0</v>
      </c>
      <c r="E14" s="168">
        <v>1</v>
      </c>
      <c r="F14" s="168">
        <v>1</v>
      </c>
      <c r="G14" s="168">
        <v>0</v>
      </c>
      <c r="H14" s="168">
        <v>0</v>
      </c>
      <c r="I14" s="168">
        <v>0</v>
      </c>
      <c r="J14" s="168">
        <v>1</v>
      </c>
      <c r="K14" s="168">
        <v>0</v>
      </c>
      <c r="L14" s="168">
        <v>0</v>
      </c>
      <c r="M14" s="169">
        <f t="shared" si="0"/>
        <v>3</v>
      </c>
      <c r="N14" s="116"/>
    </row>
    <row r="15" spans="1:27">
      <c r="C15" s="93"/>
      <c r="D15" s="93"/>
      <c r="E15" s="93"/>
      <c r="F15" s="93"/>
      <c r="G15" s="93"/>
      <c r="H15" s="93"/>
      <c r="J15" s="93"/>
      <c r="K15" s="93"/>
      <c r="L15" s="93"/>
    </row>
    <row r="16" spans="1:27"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O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</row>
    <row r="17" spans="1:27">
      <c r="A17" s="197" t="s">
        <v>86</v>
      </c>
      <c r="B17" s="159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1"/>
      <c r="O17" s="160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</row>
    <row r="18" spans="1:27">
      <c r="B18" s="159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1"/>
      <c r="O18" s="160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</row>
    <row r="19" spans="1:27">
      <c r="A19" s="187"/>
      <c r="B19" s="163"/>
      <c r="C19" s="164"/>
      <c r="D19" s="164"/>
      <c r="E19" s="164"/>
      <c r="F19" s="178"/>
      <c r="G19" s="178"/>
      <c r="H19" s="178"/>
      <c r="I19" s="178"/>
      <c r="J19" s="178"/>
      <c r="K19" s="178"/>
      <c r="L19" s="178"/>
      <c r="M19" s="178"/>
      <c r="N19" s="161"/>
      <c r="O19" s="160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</row>
    <row r="20" spans="1:27">
      <c r="A20" s="187"/>
      <c r="B20" s="163"/>
      <c r="C20" s="187"/>
      <c r="D20" s="187"/>
      <c r="E20" s="187"/>
      <c r="F20" s="179"/>
      <c r="G20" s="179"/>
      <c r="H20" s="179"/>
      <c r="I20" s="179"/>
      <c r="J20" s="179"/>
      <c r="K20" s="179"/>
      <c r="L20" s="179"/>
      <c r="M20" s="179"/>
      <c r="N20" s="161"/>
      <c r="O20" s="160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</row>
    <row r="21" spans="1:27">
      <c r="A21" s="187"/>
      <c r="B21" s="163"/>
      <c r="C21" s="187"/>
      <c r="D21" s="187"/>
      <c r="E21" s="187"/>
      <c r="F21" s="179"/>
      <c r="G21" s="179"/>
      <c r="H21" s="179"/>
      <c r="I21" s="179"/>
      <c r="J21" s="179"/>
      <c r="K21" s="179"/>
      <c r="L21" s="179"/>
      <c r="M21" s="179"/>
      <c r="N21" s="161"/>
      <c r="O21" s="161"/>
    </row>
    <row r="22" spans="1:27">
      <c r="A22" s="187"/>
      <c r="B22" s="163"/>
      <c r="C22" s="187"/>
      <c r="D22" s="187"/>
      <c r="E22" s="187"/>
      <c r="F22" s="179"/>
      <c r="G22" s="179"/>
      <c r="H22" s="179"/>
      <c r="I22" s="179"/>
      <c r="J22" s="179"/>
      <c r="K22" s="179"/>
      <c r="L22" s="179"/>
      <c r="M22" s="179"/>
      <c r="N22" s="161"/>
      <c r="O22" s="161"/>
    </row>
    <row r="23" spans="1:27">
      <c r="A23" s="187"/>
      <c r="B23" s="163"/>
      <c r="C23" s="187"/>
      <c r="D23" s="187"/>
      <c r="E23" s="187"/>
      <c r="F23" s="179"/>
      <c r="G23" s="179"/>
      <c r="H23" s="179"/>
      <c r="I23" s="179"/>
      <c r="J23" s="179"/>
      <c r="K23" s="179"/>
      <c r="L23" s="179"/>
      <c r="M23" s="180"/>
      <c r="N23" s="161"/>
      <c r="O23" s="161"/>
    </row>
    <row r="24" spans="1:27">
      <c r="A24" s="187"/>
      <c r="B24" s="163"/>
      <c r="C24" s="187"/>
      <c r="D24" s="187"/>
      <c r="E24" s="187"/>
      <c r="F24" s="179"/>
      <c r="G24" s="179"/>
      <c r="H24" s="179"/>
      <c r="I24" s="179"/>
      <c r="J24" s="179"/>
      <c r="K24" s="179"/>
      <c r="L24" s="179"/>
      <c r="M24" s="179"/>
      <c r="N24" s="161"/>
      <c r="O24" s="161"/>
    </row>
    <row r="25" spans="1:27">
      <c r="A25" s="187"/>
      <c r="B25" s="188" t="s">
        <v>81</v>
      </c>
      <c r="C25" s="189">
        <f>M6/M$5</f>
        <v>0.67575322812051652</v>
      </c>
      <c r="D25" s="190">
        <f>C25-(C$28-1)*C25</f>
        <v>0.67575322812051652</v>
      </c>
      <c r="E25" s="187"/>
      <c r="F25" s="179"/>
      <c r="G25" s="179"/>
      <c r="H25" s="179"/>
      <c r="I25" s="179"/>
      <c r="J25" s="179"/>
      <c r="K25" s="179"/>
      <c r="L25" s="179"/>
      <c r="M25" s="179"/>
      <c r="N25" s="161"/>
      <c r="O25" s="161"/>
    </row>
    <row r="26" spans="1:27">
      <c r="A26" s="187"/>
      <c r="B26" s="188" t="s">
        <v>82</v>
      </c>
      <c r="C26" s="189">
        <f>M9/M$5</f>
        <v>7.1736011477761836E-3</v>
      </c>
      <c r="D26" s="190">
        <f>C26-(C$28-1)*C26</f>
        <v>7.1736011477761836E-3</v>
      </c>
      <c r="E26" s="187"/>
      <c r="F26" s="179"/>
      <c r="G26" s="179"/>
      <c r="H26" s="179"/>
      <c r="I26" s="179"/>
      <c r="J26" s="179"/>
      <c r="K26" s="179"/>
      <c r="L26" s="179"/>
      <c r="M26" s="179"/>
      <c r="N26" s="161"/>
      <c r="O26" s="161"/>
    </row>
    <row r="27" spans="1:27">
      <c r="A27" s="187"/>
      <c r="B27" s="188" t="s">
        <v>83</v>
      </c>
      <c r="C27" s="189">
        <f>M12/M$5</f>
        <v>0.31707317073170732</v>
      </c>
      <c r="D27" s="190">
        <f>C27-(C$28-1)*C27</f>
        <v>0.31707317073170732</v>
      </c>
      <c r="E27" s="187"/>
      <c r="F27" s="179"/>
      <c r="G27" s="179"/>
      <c r="H27" s="179"/>
      <c r="I27" s="179"/>
      <c r="J27" s="179"/>
      <c r="K27" s="179"/>
      <c r="L27" s="179"/>
      <c r="M27" s="179"/>
      <c r="N27" s="161"/>
      <c r="O27" s="161"/>
    </row>
    <row r="28" spans="1:27">
      <c r="A28" s="187"/>
      <c r="B28" s="186"/>
      <c r="C28" s="189">
        <f>SUM(C25:C27)</f>
        <v>1</v>
      </c>
      <c r="D28" s="190">
        <f>SUM(D25:D27)</f>
        <v>1</v>
      </c>
      <c r="E28" s="164"/>
      <c r="F28" s="179"/>
      <c r="G28" s="179"/>
      <c r="H28" s="179"/>
      <c r="I28" s="179"/>
      <c r="J28" s="179"/>
      <c r="K28" s="179"/>
      <c r="L28" s="179"/>
      <c r="M28" s="179"/>
      <c r="N28" s="161"/>
      <c r="O28" s="161"/>
    </row>
    <row r="29" spans="1:27">
      <c r="A29" s="187"/>
      <c r="B29" s="163"/>
      <c r="C29" s="164"/>
      <c r="D29" s="164"/>
      <c r="E29" s="164"/>
      <c r="F29" s="179"/>
      <c r="G29" s="179"/>
      <c r="H29" s="179"/>
      <c r="I29" s="179"/>
      <c r="J29" s="179"/>
      <c r="K29" s="179"/>
      <c r="L29" s="179"/>
      <c r="M29" s="179"/>
      <c r="N29" s="161"/>
      <c r="O29" s="161"/>
    </row>
    <row r="30" spans="1:27">
      <c r="A30" s="187"/>
      <c r="B30" s="163"/>
      <c r="C30" s="165"/>
      <c r="D30" s="165"/>
      <c r="E30" s="165"/>
      <c r="F30" s="181"/>
      <c r="G30" s="181"/>
      <c r="H30" s="181"/>
      <c r="I30" s="181"/>
      <c r="J30" s="181"/>
      <c r="K30" s="181"/>
      <c r="L30" s="181"/>
      <c r="M30" s="181"/>
      <c r="N30" s="161"/>
      <c r="O30" s="161"/>
    </row>
    <row r="31" spans="1:27">
      <c r="A31" s="187"/>
      <c r="B31" s="163"/>
      <c r="C31" s="165"/>
      <c r="D31" s="165"/>
      <c r="E31" s="165"/>
      <c r="F31" s="181"/>
      <c r="G31" s="181"/>
      <c r="H31" s="181"/>
      <c r="I31" s="181"/>
      <c r="J31" s="181"/>
      <c r="K31" s="181"/>
      <c r="L31" s="181"/>
      <c r="M31" s="181"/>
      <c r="N31" s="161"/>
      <c r="O31" s="161"/>
    </row>
    <row r="32" spans="1:27">
      <c r="B32" s="177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61"/>
      <c r="O32" s="161"/>
    </row>
    <row r="33" spans="2:15">
      <c r="B33" s="177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61"/>
      <c r="O33" s="161"/>
    </row>
    <row r="34" spans="2:15">
      <c r="B34" s="177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61"/>
      <c r="O34" s="161"/>
    </row>
    <row r="35" spans="2:15">
      <c r="B35" s="177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61"/>
      <c r="O35" s="161"/>
    </row>
    <row r="36" spans="2:15">
      <c r="B36" s="177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61"/>
      <c r="O36" s="161"/>
    </row>
    <row r="37" spans="2:15">
      <c r="B37" s="163"/>
      <c r="C37" s="165"/>
      <c r="D37" s="165"/>
      <c r="E37" s="165"/>
      <c r="F37" s="165"/>
      <c r="G37" s="162"/>
      <c r="H37" s="162"/>
      <c r="I37" s="162"/>
      <c r="J37" s="162"/>
      <c r="K37" s="162"/>
      <c r="L37" s="162"/>
      <c r="M37" s="162"/>
      <c r="N37" s="161"/>
      <c r="O37" s="161"/>
    </row>
    <row r="38" spans="2:15">
      <c r="B38" s="163"/>
      <c r="C38" s="165"/>
      <c r="D38" s="165"/>
      <c r="E38" s="165"/>
      <c r="F38" s="165"/>
      <c r="G38" s="162"/>
      <c r="H38" s="162"/>
      <c r="I38" s="162"/>
      <c r="J38" s="162"/>
      <c r="K38" s="162"/>
      <c r="L38" s="162"/>
      <c r="M38" s="162"/>
      <c r="N38" s="161"/>
      <c r="O38" s="161"/>
    </row>
    <row r="39" spans="2:15">
      <c r="B39" s="159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1"/>
      <c r="O39" s="161"/>
    </row>
    <row r="40" spans="2:15">
      <c r="B40" s="159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2" spans="2:15">
      <c r="M42" s="112"/>
    </row>
  </sheetData>
  <mergeCells count="2">
    <mergeCell ref="B1:M1"/>
    <mergeCell ref="I3:M3"/>
  </mergeCells>
  <phoneticPr fontId="1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 №6-Д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O20"/>
  <sheetViews>
    <sheetView showGridLines="0" zoomScaleNormal="75" workbookViewId="0">
      <selection sqref="A1:L1"/>
    </sheetView>
  </sheetViews>
  <sheetFormatPr defaultColWidth="10.28515625" defaultRowHeight="15.75"/>
  <cols>
    <col min="1" max="1" width="41.28515625" style="42" customWidth="1"/>
    <col min="2" max="2" width="10.7109375" style="41" bestFit="1" customWidth="1"/>
    <col min="3" max="3" width="12.42578125" style="41" bestFit="1" customWidth="1"/>
    <col min="4" max="4" width="10.42578125" style="41" bestFit="1" customWidth="1"/>
    <col min="5" max="5" width="11.5703125" style="41" bestFit="1" customWidth="1"/>
    <col min="6" max="6" width="12.5703125" style="41" bestFit="1" customWidth="1"/>
    <col min="7" max="7" width="10.28515625" style="41" bestFit="1" customWidth="1"/>
    <col min="8" max="8" width="9.140625" style="41" bestFit="1" customWidth="1"/>
    <col min="9" max="9" width="11.7109375" style="41" bestFit="1" customWidth="1"/>
    <col min="10" max="10" width="19" style="41" customWidth="1"/>
    <col min="11" max="11" width="12.5703125" style="41" customWidth="1"/>
    <col min="12" max="12" width="13.5703125" style="41" customWidth="1"/>
    <col min="13" max="13" width="13.85546875" style="41" bestFit="1" customWidth="1"/>
    <col min="14" max="14" width="10.28515625" style="41"/>
    <col min="15" max="15" width="14" style="41" bestFit="1" customWidth="1"/>
    <col min="16" max="16384" width="10.28515625" style="41"/>
  </cols>
  <sheetData>
    <row r="1" spans="1:15" ht="21" customHeight="1">
      <c r="A1" s="271" t="s">
        <v>103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</row>
    <row r="2" spans="1:15" ht="7.5" customHeight="1">
      <c r="A2" s="41"/>
    </row>
    <row r="3" spans="1:15">
      <c r="I3" s="272" t="s">
        <v>89</v>
      </c>
      <c r="J3" s="273"/>
      <c r="K3" s="273"/>
      <c r="L3" s="273"/>
    </row>
    <row r="4" spans="1:15" ht="57.75" customHeight="1">
      <c r="A4" s="43" t="s">
        <v>5</v>
      </c>
      <c r="B4" s="76" t="s">
        <v>0</v>
      </c>
      <c r="C4" s="76" t="s">
        <v>1</v>
      </c>
      <c r="D4" s="76" t="s">
        <v>17</v>
      </c>
      <c r="E4" s="76" t="s">
        <v>2</v>
      </c>
      <c r="F4" s="78" t="s">
        <v>75</v>
      </c>
      <c r="G4" s="76" t="s">
        <v>8</v>
      </c>
      <c r="H4" s="77" t="s">
        <v>50</v>
      </c>
      <c r="I4" s="77" t="s">
        <v>32</v>
      </c>
      <c r="J4" s="79" t="s">
        <v>93</v>
      </c>
      <c r="K4" s="79" t="s">
        <v>76</v>
      </c>
      <c r="L4" s="38" t="s">
        <v>6</v>
      </c>
    </row>
    <row r="5" spans="1:15">
      <c r="A5" s="45" t="s">
        <v>30</v>
      </c>
      <c r="B5" s="223">
        <v>51</v>
      </c>
      <c r="C5" s="223">
        <v>19</v>
      </c>
      <c r="D5" s="223">
        <v>19</v>
      </c>
      <c r="E5" s="223">
        <v>159</v>
      </c>
      <c r="F5" s="223">
        <v>2</v>
      </c>
      <c r="G5" s="223">
        <v>17</v>
      </c>
      <c r="H5" s="224">
        <v>0</v>
      </c>
      <c r="I5" s="224">
        <v>0</v>
      </c>
      <c r="J5" s="224">
        <v>0</v>
      </c>
      <c r="K5" s="224">
        <v>0</v>
      </c>
      <c r="L5" s="170">
        <f>+SUM(B5:K5)</f>
        <v>267</v>
      </c>
      <c r="M5" s="44"/>
      <c r="N5" s="101"/>
      <c r="O5" s="124"/>
    </row>
    <row r="6" spans="1:15" ht="47.25">
      <c r="A6" s="45" t="s">
        <v>63</v>
      </c>
      <c r="B6" s="223">
        <v>2228</v>
      </c>
      <c r="C6" s="223">
        <v>1533</v>
      </c>
      <c r="D6" s="223">
        <v>1954</v>
      </c>
      <c r="E6" s="223">
        <v>7362</v>
      </c>
      <c r="F6" s="223">
        <v>2051</v>
      </c>
      <c r="G6" s="223">
        <v>1517</v>
      </c>
      <c r="H6" s="223">
        <v>289</v>
      </c>
      <c r="I6" s="223">
        <v>235</v>
      </c>
      <c r="J6" s="223">
        <v>14</v>
      </c>
      <c r="K6" s="223">
        <v>1638</v>
      </c>
      <c r="L6" s="170">
        <f t="shared" ref="L6:L10" si="0">+SUM(B6:K6)</f>
        <v>18821</v>
      </c>
      <c r="M6" s="44"/>
      <c r="N6" s="101"/>
      <c r="O6" s="124"/>
    </row>
    <row r="7" spans="1:15">
      <c r="A7" s="45" t="s">
        <v>64</v>
      </c>
      <c r="B7" s="223">
        <v>662</v>
      </c>
      <c r="C7" s="223">
        <v>308</v>
      </c>
      <c r="D7" s="223">
        <v>1952</v>
      </c>
      <c r="E7" s="223">
        <v>1755</v>
      </c>
      <c r="F7" s="223">
        <v>825</v>
      </c>
      <c r="G7" s="223">
        <v>350</v>
      </c>
      <c r="H7" s="223">
        <v>10</v>
      </c>
      <c r="I7" s="223">
        <v>10</v>
      </c>
      <c r="J7" s="223">
        <v>1</v>
      </c>
      <c r="K7" s="224">
        <v>0</v>
      </c>
      <c r="L7" s="170">
        <f t="shared" si="0"/>
        <v>5873</v>
      </c>
      <c r="M7" s="44"/>
      <c r="N7" s="101"/>
      <c r="O7" s="124"/>
    </row>
    <row r="8" spans="1:15" ht="31.5">
      <c r="A8" s="45" t="s">
        <v>73</v>
      </c>
      <c r="B8" s="223">
        <v>214</v>
      </c>
      <c r="C8" s="223">
        <v>127</v>
      </c>
      <c r="D8" s="223">
        <v>194</v>
      </c>
      <c r="E8" s="223">
        <v>1145</v>
      </c>
      <c r="F8" s="223">
        <v>146</v>
      </c>
      <c r="G8" s="223">
        <v>57</v>
      </c>
      <c r="H8" s="223">
        <v>1</v>
      </c>
      <c r="I8" s="223">
        <v>11</v>
      </c>
      <c r="J8" s="224">
        <v>0</v>
      </c>
      <c r="K8" s="224">
        <v>0</v>
      </c>
      <c r="L8" s="170">
        <f t="shared" si="0"/>
        <v>1895</v>
      </c>
      <c r="M8" s="44"/>
      <c r="N8" s="101"/>
      <c r="O8" s="124"/>
    </row>
    <row r="9" spans="1:15" ht="31.5">
      <c r="A9" s="45" t="s">
        <v>74</v>
      </c>
      <c r="B9" s="224">
        <v>0</v>
      </c>
      <c r="C9" s="224">
        <v>0</v>
      </c>
      <c r="D9" s="224">
        <v>0</v>
      </c>
      <c r="E9" s="224">
        <v>0</v>
      </c>
      <c r="F9" s="224">
        <v>0</v>
      </c>
      <c r="G9" s="224">
        <v>0</v>
      </c>
      <c r="H9" s="224">
        <v>0</v>
      </c>
      <c r="I9" s="224">
        <v>0</v>
      </c>
      <c r="J9" s="224">
        <v>0</v>
      </c>
      <c r="K9" s="224">
        <v>0</v>
      </c>
      <c r="L9" s="170">
        <f t="shared" si="0"/>
        <v>0</v>
      </c>
      <c r="M9" s="44"/>
      <c r="N9" s="101"/>
      <c r="O9" s="124"/>
    </row>
    <row r="10" spans="1:15">
      <c r="A10" s="46" t="s">
        <v>6</v>
      </c>
      <c r="B10" s="170">
        <f>+SUM(B5:B9)</f>
        <v>3155</v>
      </c>
      <c r="C10" s="170">
        <f t="shared" ref="C10:K10" si="1">+SUM(C5:C9)</f>
        <v>1987</v>
      </c>
      <c r="D10" s="170">
        <f t="shared" si="1"/>
        <v>4119</v>
      </c>
      <c r="E10" s="170">
        <f t="shared" si="1"/>
        <v>10421</v>
      </c>
      <c r="F10" s="170">
        <f t="shared" si="1"/>
        <v>3024</v>
      </c>
      <c r="G10" s="170">
        <f t="shared" si="1"/>
        <v>1941</v>
      </c>
      <c r="H10" s="170">
        <f t="shared" si="1"/>
        <v>300</v>
      </c>
      <c r="I10" s="170">
        <f t="shared" si="1"/>
        <v>256</v>
      </c>
      <c r="J10" s="170">
        <f t="shared" si="1"/>
        <v>15</v>
      </c>
      <c r="K10" s="170">
        <f t="shared" si="1"/>
        <v>1638</v>
      </c>
      <c r="L10" s="170">
        <f t="shared" si="0"/>
        <v>26856</v>
      </c>
      <c r="M10" s="102"/>
      <c r="N10" s="101"/>
      <c r="O10" s="124"/>
    </row>
    <row r="11" spans="1:15" ht="9.75" customHeight="1"/>
    <row r="13" spans="1:15">
      <c r="A13" s="197" t="s">
        <v>86</v>
      </c>
    </row>
    <row r="15" spans="1:15"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</row>
    <row r="16" spans="1:15"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</row>
    <row r="17" spans="2:13"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</row>
    <row r="18" spans="2:13"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</row>
    <row r="19" spans="2:13"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2:13"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</row>
  </sheetData>
  <mergeCells count="2">
    <mergeCell ref="A1:L1"/>
    <mergeCell ref="I3:L3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№6.1-Д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A1:X18"/>
  <sheetViews>
    <sheetView showGridLines="0" topLeftCell="B1" zoomScaleNormal="75" workbookViewId="0">
      <selection sqref="A1:M1"/>
    </sheetView>
  </sheetViews>
  <sheetFormatPr defaultRowHeight="15.75"/>
  <cols>
    <col min="1" max="1" width="3.5703125" style="31" customWidth="1"/>
    <col min="2" max="2" width="55.85546875" style="32" customWidth="1"/>
    <col min="3" max="10" width="12.5703125" style="19" customWidth="1"/>
    <col min="11" max="11" width="18.28515625" style="19" customWidth="1"/>
    <col min="12" max="13" width="12.5703125" style="19" customWidth="1"/>
    <col min="14" max="14" width="9.7109375" style="19" bestFit="1" customWidth="1"/>
    <col min="15" max="15" width="18" style="26" bestFit="1" customWidth="1"/>
    <col min="16" max="16" width="32.5703125" style="26" bestFit="1" customWidth="1"/>
    <col min="17" max="17" width="13.140625" style="19" bestFit="1" customWidth="1"/>
    <col min="18" max="18" width="14.28515625" style="19" bestFit="1" customWidth="1"/>
    <col min="19" max="19" width="15.85546875" style="19" bestFit="1" customWidth="1"/>
    <col min="20" max="20" width="13.140625" style="19" bestFit="1" customWidth="1"/>
    <col min="21" max="21" width="15.85546875" style="19" bestFit="1" customWidth="1"/>
    <col min="22" max="22" width="13.140625" style="19" bestFit="1" customWidth="1"/>
    <col min="23" max="24" width="10.7109375" style="19" bestFit="1" customWidth="1"/>
    <col min="25" max="16384" width="9.140625" style="19"/>
  </cols>
  <sheetData>
    <row r="1" spans="1:24">
      <c r="A1" s="239" t="s">
        <v>39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24">
      <c r="A2" s="34"/>
      <c r="B2" s="34"/>
      <c r="C2" s="34"/>
      <c r="D2" s="34"/>
      <c r="E2" s="34"/>
      <c r="F2" s="34"/>
      <c r="G2" s="34"/>
      <c r="H2" s="35"/>
      <c r="I2" s="36"/>
      <c r="J2" s="56"/>
      <c r="K2" s="56"/>
      <c r="L2" s="56"/>
      <c r="M2" s="13"/>
    </row>
    <row r="3" spans="1:24" s="27" customFormat="1" ht="56.25" customHeight="1">
      <c r="A3" s="37" t="s">
        <v>7</v>
      </c>
      <c r="B3" s="43" t="s">
        <v>5</v>
      </c>
      <c r="C3" s="78" t="s">
        <v>0</v>
      </c>
      <c r="D3" s="78" t="s">
        <v>1</v>
      </c>
      <c r="E3" s="78" t="s">
        <v>17</v>
      </c>
      <c r="F3" s="78" t="s">
        <v>2</v>
      </c>
      <c r="G3" s="78" t="s">
        <v>75</v>
      </c>
      <c r="H3" s="78" t="s">
        <v>8</v>
      </c>
      <c r="I3" s="79" t="s">
        <v>50</v>
      </c>
      <c r="J3" s="79" t="s">
        <v>32</v>
      </c>
      <c r="K3" s="79" t="s">
        <v>93</v>
      </c>
      <c r="L3" s="79" t="s">
        <v>76</v>
      </c>
      <c r="M3" s="38" t="s">
        <v>6</v>
      </c>
      <c r="O3" s="28"/>
      <c r="P3" s="28"/>
    </row>
    <row r="4" spans="1:24" s="27" customFormat="1" ht="31.5">
      <c r="A4" s="110">
        <v>1</v>
      </c>
      <c r="B4" s="84" t="s">
        <v>104</v>
      </c>
      <c r="C4" s="166">
        <v>125257</v>
      </c>
      <c r="D4" s="166">
        <v>37528</v>
      </c>
      <c r="E4" s="166">
        <v>15505</v>
      </c>
      <c r="F4" s="166">
        <v>134299</v>
      </c>
      <c r="G4" s="166">
        <v>34124</v>
      </c>
      <c r="H4" s="166">
        <v>42821</v>
      </c>
      <c r="I4" s="166">
        <v>6912</v>
      </c>
      <c r="J4" s="166">
        <v>11694</v>
      </c>
      <c r="K4" s="166">
        <v>219</v>
      </c>
      <c r="L4" s="166">
        <v>2822</v>
      </c>
      <c r="M4" s="202">
        <f>+SUM(C4:L4)</f>
        <v>411181</v>
      </c>
      <c r="O4" s="28"/>
      <c r="P4" s="28"/>
    </row>
    <row r="5" spans="1:24" ht="32.25" customHeight="1">
      <c r="A5" s="110">
        <v>2</v>
      </c>
      <c r="B5" s="84" t="s">
        <v>105</v>
      </c>
      <c r="C5" s="225">
        <v>85922.553</v>
      </c>
      <c r="D5" s="225">
        <v>34870.595000000001</v>
      </c>
      <c r="E5" s="225">
        <v>12382.565000000001</v>
      </c>
      <c r="F5" s="225">
        <v>162516.97899999999</v>
      </c>
      <c r="G5" s="225">
        <v>61323.18</v>
      </c>
      <c r="H5" s="225">
        <v>50560.383999999998</v>
      </c>
      <c r="I5" s="225">
        <v>11631.432000000001</v>
      </c>
      <c r="J5" s="225">
        <v>9420.5010000000002</v>
      </c>
      <c r="K5" s="225">
        <v>234.77600000000001</v>
      </c>
      <c r="L5" s="225">
        <v>381.505</v>
      </c>
      <c r="M5" s="202">
        <f t="shared" ref="M5:M6" si="0">+SUM(C5:L5)</f>
        <v>429244.47</v>
      </c>
      <c r="N5" s="29"/>
      <c r="O5" s="158"/>
      <c r="P5" s="158"/>
      <c r="Q5" s="158"/>
      <c r="R5" s="158"/>
      <c r="S5" s="158"/>
      <c r="T5" s="158"/>
      <c r="U5" s="158"/>
      <c r="V5" s="158"/>
      <c r="W5" s="158"/>
      <c r="X5" s="158"/>
    </row>
    <row r="6" spans="1:24" s="60" customFormat="1" ht="32.25" customHeight="1">
      <c r="A6" s="110">
        <v>3</v>
      </c>
      <c r="B6" s="84" t="s">
        <v>92</v>
      </c>
      <c r="C6" s="225">
        <v>2317.4009999999998</v>
      </c>
      <c r="D6" s="225">
        <v>1121.0139999999999</v>
      </c>
      <c r="E6" s="225">
        <v>98.944000000000003</v>
      </c>
      <c r="F6" s="225">
        <v>3017.018</v>
      </c>
      <c r="G6" s="225">
        <v>1653.9570000000001</v>
      </c>
      <c r="H6" s="225">
        <v>613.61900000000003</v>
      </c>
      <c r="I6" s="225">
        <v>348.18</v>
      </c>
      <c r="J6" s="225">
        <v>397.90600000000001</v>
      </c>
      <c r="K6" s="225">
        <v>1.9330000000000001</v>
      </c>
      <c r="L6" s="225">
        <v>104.58199999999999</v>
      </c>
      <c r="M6" s="202">
        <f t="shared" si="0"/>
        <v>9674.5540000000037</v>
      </c>
      <c r="N6" s="67"/>
      <c r="O6" s="61"/>
      <c r="P6" s="61"/>
    </row>
    <row r="7" spans="1:24">
      <c r="A7" s="29"/>
      <c r="B7" s="2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 s="19"/>
      <c r="P7" s="19"/>
    </row>
    <row r="8" spans="1:24"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59"/>
      <c r="N8" s="48"/>
      <c r="O8" s="48"/>
    </row>
    <row r="9" spans="1:24">
      <c r="A9" s="197" t="s">
        <v>86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80"/>
    </row>
    <row r="10" spans="1:24"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4"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24"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24"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24">
      <c r="M14" s="48"/>
    </row>
    <row r="15" spans="1:24"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48"/>
    </row>
    <row r="16" spans="1:24">
      <c r="M16" s="48"/>
    </row>
    <row r="17" spans="13:13">
      <c r="M17" s="48"/>
    </row>
    <row r="18" spans="13:13">
      <c r="M18" s="48"/>
    </row>
  </sheetData>
  <mergeCells count="1">
    <mergeCell ref="A1:M1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4" orientation="landscape" r:id="rId1"/>
  <headerFooter alignWithMargins="0">
    <oddHeader>&amp;R&amp;"Times New Roman,Regular"&amp;12Таблица №6.2-Д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H14"/>
  <sheetViews>
    <sheetView showGridLines="0" zoomScaleNormal="75" workbookViewId="0">
      <selection sqref="A1:C1"/>
    </sheetView>
  </sheetViews>
  <sheetFormatPr defaultRowHeight="14.25" customHeight="1"/>
  <cols>
    <col min="1" max="1" width="5.140625" style="31" customWidth="1"/>
    <col min="2" max="2" width="72.140625" style="32" customWidth="1"/>
    <col min="3" max="3" width="18.42578125" style="19" customWidth="1"/>
    <col min="4" max="16384" width="9.140625" style="19"/>
  </cols>
  <sheetData>
    <row r="1" spans="1:8" s="60" customFormat="1" ht="15.75" customHeight="1">
      <c r="A1" s="239" t="s">
        <v>106</v>
      </c>
      <c r="B1" s="239"/>
      <c r="C1" s="239"/>
    </row>
    <row r="2" spans="1:8" s="60" customFormat="1" ht="10.5" customHeight="1">
      <c r="A2" s="33"/>
      <c r="B2" s="33"/>
      <c r="C2" s="33"/>
    </row>
    <row r="3" spans="1:8" s="60" customFormat="1" ht="14.25" customHeight="1">
      <c r="A3" s="34"/>
      <c r="B3" s="34"/>
      <c r="C3" s="62" t="s">
        <v>40</v>
      </c>
    </row>
    <row r="4" spans="1:8" s="65" customFormat="1" ht="46.5" customHeight="1">
      <c r="A4" s="63" t="s">
        <v>7</v>
      </c>
      <c r="B4" s="64" t="s">
        <v>5</v>
      </c>
      <c r="C4" s="37" t="s">
        <v>41</v>
      </c>
    </row>
    <row r="5" spans="1:8" s="71" customFormat="1" ht="15.75">
      <c r="A5" s="69" t="s">
        <v>51</v>
      </c>
      <c r="B5" s="70" t="s">
        <v>54</v>
      </c>
      <c r="C5" s="226">
        <v>100</v>
      </c>
    </row>
    <row r="6" spans="1:8" s="65" customFormat="1" ht="15.75">
      <c r="A6" s="39">
        <v>1</v>
      </c>
      <c r="B6" s="66" t="s">
        <v>42</v>
      </c>
      <c r="C6" s="227">
        <v>75.900000000000006</v>
      </c>
      <c r="G6" s="175"/>
    </row>
    <row r="7" spans="1:8" s="60" customFormat="1" ht="15.75">
      <c r="A7" s="39">
        <v>2</v>
      </c>
      <c r="B7" s="66" t="s">
        <v>43</v>
      </c>
      <c r="C7" s="227">
        <v>23.97</v>
      </c>
      <c r="G7" s="175"/>
      <c r="H7" s="65"/>
    </row>
    <row r="8" spans="1:8" s="60" customFormat="1" ht="15.75">
      <c r="A8" s="39">
        <v>3</v>
      </c>
      <c r="B8" s="68" t="s">
        <v>44</v>
      </c>
      <c r="C8" s="228">
        <v>0.13</v>
      </c>
      <c r="G8" s="175"/>
      <c r="H8" s="65"/>
    </row>
    <row r="9" spans="1:8" s="55" customFormat="1" ht="15" customHeight="1">
      <c r="A9" s="72" t="s">
        <v>38</v>
      </c>
      <c r="B9" s="73" t="s">
        <v>55</v>
      </c>
      <c r="C9" s="226">
        <v>100</v>
      </c>
    </row>
    <row r="10" spans="1:8" ht="15.75">
      <c r="A10" s="74">
        <v>1</v>
      </c>
      <c r="B10" s="75" t="s">
        <v>52</v>
      </c>
      <c r="C10" s="229">
        <v>59.43</v>
      </c>
    </row>
    <row r="11" spans="1:8" ht="15.75">
      <c r="A11" s="74">
        <v>2</v>
      </c>
      <c r="B11" s="75" t="s">
        <v>53</v>
      </c>
      <c r="C11" s="229">
        <v>40.57</v>
      </c>
    </row>
    <row r="12" spans="1:8" ht="14.25" customHeight="1">
      <c r="C12" s="58"/>
    </row>
    <row r="13" spans="1:8" ht="14.25" customHeight="1">
      <c r="C13" s="58"/>
    </row>
    <row r="14" spans="1:8" ht="14.25" customHeight="1">
      <c r="A14" s="197"/>
    </row>
  </sheetData>
  <mergeCells count="1">
    <mergeCell ref="A1:C1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№6.3-Д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14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Таблица № 1-Д</vt:lpstr>
      <vt:lpstr>Таблица № 1.1-Д</vt:lpstr>
      <vt:lpstr>Таблица № 1.2-Д</vt:lpstr>
      <vt:lpstr>Таблица № 2-Д</vt:lpstr>
      <vt:lpstr>Таблица № 2.1-Д</vt:lpstr>
      <vt:lpstr>Таблица № 3 -Д</vt:lpstr>
      <vt:lpstr>Таблица № 3.1-Д</vt:lpstr>
      <vt:lpstr>Таблица № 4-Д</vt:lpstr>
      <vt:lpstr>Таблица № 4.1-Д</vt:lpstr>
      <vt:lpstr>Таблица № 5-Д</vt:lpstr>
      <vt:lpstr>Таблица №6-Д</vt:lpstr>
      <vt:lpstr>Таблица № 6.1-Д</vt:lpstr>
      <vt:lpstr>Таблица № 6.2-Д</vt:lpstr>
      <vt:lpstr>Таблица № 6.3-Д</vt:lpstr>
      <vt:lpstr>Графика № 1-Д</vt:lpstr>
      <vt:lpstr>Графика № 2-Д</vt:lpstr>
      <vt:lpstr>Графика № 3-Д</vt:lpstr>
      <vt:lpstr>Графика №4-Д</vt:lpstr>
      <vt:lpstr>'Таблица № 3.1-Д'!Print_Area</vt:lpstr>
      <vt:lpstr>'Таблица № 4-Д'!Print_Area</vt:lpstr>
      <vt:lpstr>'Таблица №6-Д'!Print_Area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Aleksander Zhelev</cp:lastModifiedBy>
  <cp:lastPrinted>2026-05-21T12:35:30Z</cp:lastPrinted>
  <dcterms:created xsi:type="dcterms:W3CDTF">2003-05-13T14:11:28Z</dcterms:created>
  <dcterms:modified xsi:type="dcterms:W3CDTF">2026-08-18T07:21:05Z</dcterms:modified>
</cp:coreProperties>
</file>