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.dimov\Documents\Прехвърляне\05.2026\prehvarliane_q1_2026\"/>
    </mc:Choice>
  </mc:AlternateContent>
  <xr:revisionPtr revIDLastSave="0" documentId="13_ncr:1_{195BE092-186F-4E01-8B23-CADD07BC0931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УПФ - I-во тримесечие 2026 г." sheetId="6" r:id="rId1"/>
    <sheet name="УПФ - 2024 г." sheetId="7" state="veryHidden" r:id="rId2"/>
  </sheets>
  <definedNames>
    <definedName name="_xlnm.Print_Area" localSheetId="1">'УПФ - 2024 г.'!$A$1:$AA$44</definedName>
    <definedName name="_xlnm.Print_Area" localSheetId="0">'УПФ - I-во тримесечие 2026 г.'!$A$1:$AA$44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7" l="1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X16" i="7"/>
  <c r="Z16" i="7" s="1"/>
  <c r="W16" i="7"/>
  <c r="X15" i="7"/>
  <c r="Z15" i="7" s="1"/>
  <c r="W15" i="7"/>
  <c r="Y15" i="7" s="1"/>
  <c r="X14" i="7"/>
  <c r="Z14" i="7" s="1"/>
  <c r="W14" i="7"/>
  <c r="X13" i="7"/>
  <c r="Z13" i="7" s="1"/>
  <c r="W13" i="7"/>
  <c r="X12" i="7"/>
  <c r="Z12" i="7" s="1"/>
  <c r="W12" i="7"/>
  <c r="X11" i="7"/>
  <c r="Z11" i="7" s="1"/>
  <c r="W11" i="7"/>
  <c r="X10" i="7"/>
  <c r="Z10" i="7" s="1"/>
  <c r="W10" i="7"/>
  <c r="Y10" i="7" s="1"/>
  <c r="X9" i="7"/>
  <c r="Z9" i="7" s="1"/>
  <c r="W9" i="7"/>
  <c r="X8" i="7"/>
  <c r="Z8" i="7" s="1"/>
  <c r="W8" i="7"/>
  <c r="X7" i="7"/>
  <c r="W7" i="7"/>
  <c r="Y13" i="7" l="1"/>
  <c r="Y9" i="7"/>
  <c r="W17" i="7"/>
  <c r="Y8" i="7"/>
  <c r="Y12" i="7"/>
  <c r="Y14" i="7"/>
  <c r="Y16" i="7"/>
  <c r="Y11" i="7"/>
  <c r="Y7" i="7"/>
  <c r="X17" i="7"/>
  <c r="Z7" i="7"/>
  <c r="W15" i="6"/>
  <c r="X15" i="6"/>
  <c r="W16" i="6"/>
  <c r="X16" i="6"/>
  <c r="W8" i="6"/>
  <c r="X8" i="6"/>
  <c r="W9" i="6"/>
  <c r="X9" i="6"/>
  <c r="W10" i="6"/>
  <c r="X10" i="6"/>
  <c r="W11" i="6"/>
  <c r="X11" i="6"/>
  <c r="W12" i="6"/>
  <c r="X12" i="6"/>
  <c r="W13" i="6"/>
  <c r="X13" i="6"/>
  <c r="W14" i="6"/>
  <c r="X14" i="6"/>
  <c r="X7" i="6"/>
  <c r="W7" i="6"/>
  <c r="U17" i="6"/>
  <c r="V17" i="6"/>
  <c r="Z16" i="6" l="1"/>
  <c r="Y16" i="6"/>
  <c r="T17" i="6"/>
  <c r="Z15" i="6" s="1"/>
  <c r="S17" i="6"/>
  <c r="Y15" i="6" s="1"/>
  <c r="R17" i="6"/>
  <c r="Z14" i="6" s="1"/>
  <c r="Q17" i="6"/>
  <c r="P17" i="6"/>
  <c r="O17" i="6"/>
  <c r="N17" i="6"/>
  <c r="Z12" i="6" s="1"/>
  <c r="M17" i="6"/>
  <c r="L17" i="6"/>
  <c r="K17" i="6"/>
  <c r="J17" i="6"/>
  <c r="Z10" i="6" s="1"/>
  <c r="I17" i="6"/>
  <c r="Y10" i="6" s="1"/>
  <c r="H17" i="6"/>
  <c r="G17" i="6"/>
  <c r="F17" i="6"/>
  <c r="Z8" i="6" s="1"/>
  <c r="E17" i="6"/>
  <c r="D17" i="6"/>
  <c r="Z7" i="6" s="1"/>
  <c r="C17" i="6"/>
  <c r="Z13" i="6" l="1"/>
  <c r="W17" i="6"/>
  <c r="Z9" i="6"/>
  <c r="Z11" i="6"/>
  <c r="Y12" i="6"/>
  <c r="Y14" i="6"/>
  <c r="X17" i="6"/>
  <c r="Y8" i="6"/>
  <c r="Y7" i="6"/>
  <c r="Y9" i="6"/>
  <c r="Y13" i="6"/>
  <c r="Y11" i="6"/>
</calcChain>
</file>

<file path=xl/sharedStrings.xml><?xml version="1.0" encoding="utf-8"?>
<sst xmlns="http://schemas.openxmlformats.org/spreadsheetml/2006/main" count="105" uniqueCount="27">
  <si>
    <t>Общо</t>
  </si>
  <si>
    <t>Фонд, от който се прехвърлят лица и средства</t>
  </si>
  <si>
    <t>брой лица</t>
  </si>
  <si>
    <t>средства /лв./</t>
  </si>
  <si>
    <t>Прехвърлени осигурени лица и средства от индивидуалните осигурителни партиди</t>
  </si>
  <si>
    <t>Фонд, в който постъпват осигурени лица и средства от индивидуалните партиди</t>
  </si>
  <si>
    <t>Нетна разлика</t>
  </si>
  <si>
    <t xml:space="preserve">УПФ "Доверие" </t>
  </si>
  <si>
    <t xml:space="preserve">УПФ "Съгласие" </t>
  </si>
  <si>
    <t xml:space="preserve">ЗУПФ "Алианц България" </t>
  </si>
  <si>
    <t>УПФ "ЦКБ - Сила"</t>
  </si>
  <si>
    <t xml:space="preserve">"УПФ - Бъдеще" </t>
  </si>
  <si>
    <t>УПФ "Топлина"</t>
  </si>
  <si>
    <t xml:space="preserve"> УПФ "Топлина" </t>
  </si>
  <si>
    <t xml:space="preserve">УПФ "ДСК - Родина" </t>
  </si>
  <si>
    <t xml:space="preserve">УПФ "ДСК-Родина" </t>
  </si>
  <si>
    <t xml:space="preserve">"УПФ ОББ" </t>
  </si>
  <si>
    <t>УПФ "ДаллБогг: Живот и Здраве"</t>
  </si>
  <si>
    <t>и за размера на прехвърлените средства</t>
  </si>
  <si>
    <t xml:space="preserve">УПФ "Пенсионноосигурителен институт" </t>
  </si>
  <si>
    <t>УПФ "Пенсионно осигурителен институт"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</si>
  <si>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универсален пенсионен фонд</t>
    </r>
    <r>
      <rPr>
        <sz val="14"/>
        <rFont val="Times New Roman"/>
        <family val="1"/>
      </rPr>
      <t>, подали заявление през периода  01.01.2024 г. - 31.12.2024 г.</t>
    </r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</si>
  <si>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  <charset val="204"/>
      </rPr>
      <t>универсален пенсионен фонд</t>
    </r>
    <r>
      <rPr>
        <sz val="14"/>
        <rFont val="Times New Roman"/>
        <family val="1"/>
      </rPr>
      <t>, подали заявление през периода  01.01.2026 г. - 31.03.2026 г.</t>
    </r>
  </si>
  <si>
    <t>и за размера на прехвърлените средства на 15.05.2026 г.</t>
  </si>
  <si>
    <t>средства /евро/</t>
  </si>
  <si>
    <t>УПФ "Лев Инс Пенсионно осигуряване"*</t>
  </si>
  <si>
    <t xml:space="preserve">*Предишно наименование УПФ "Пенсионноосигурителен институт"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</si>
</sst>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lightUp">
        <bgColor indexed="22"/>
      </patternFill>
    </fill>
    <fill>
      <patternFill patternType="lightUp"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1" fillId="0" borderId="2" xfId="0" applyFont="1" applyBorder="1"/>
    <xf numFmtId="3" fontId="2" fillId="0" borderId="0" xfId="0" applyNumberFormat="1" applyFont="1"/>
    <xf numFmtId="3" fontId="1" fillId="0" borderId="0" xfId="0" applyNumberFormat="1" applyFont="1"/>
    <xf numFmtId="3" fontId="4" fillId="0" borderId="0" xfId="0" applyNumberFormat="1" applyFont="1"/>
    <xf numFmtId="3" fontId="5" fillId="0" borderId="0" xfId="0" applyNumberFormat="1" applyFont="1"/>
    <xf numFmtId="0" fontId="6" fillId="0" borderId="0" xfId="0" applyFont="1"/>
    <xf numFmtId="1" fontId="2" fillId="0" borderId="0" xfId="0" applyNumberFormat="1" applyFont="1"/>
    <xf numFmtId="0" fontId="8" fillId="0" borderId="0" xfId="0" applyFont="1" applyAlignment="1">
      <alignment horizontal="center"/>
    </xf>
    <xf numFmtId="0" fontId="1" fillId="0" borderId="1" xfId="1" applyFont="1" applyBorder="1" applyAlignment="1">
      <alignment vertical="center"/>
    </xf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vertical="center" wrapText="1"/>
    </xf>
    <xf numFmtId="3" fontId="2" fillId="0" borderId="0" xfId="1" applyNumberFormat="1" applyFont="1"/>
    <xf numFmtId="3" fontId="9" fillId="0" borderId="1" xfId="1" applyNumberFormat="1" applyFont="1" applyBorder="1"/>
    <xf numFmtId="3" fontId="7" fillId="0" borderId="1" xfId="1" applyNumberFormat="1" applyFont="1" applyBorder="1"/>
    <xf numFmtId="0" fontId="1" fillId="0" borderId="1" xfId="0" applyFont="1" applyBorder="1"/>
    <xf numFmtId="1" fontId="1" fillId="0" borderId="1" xfId="0" applyNumberFormat="1" applyFont="1" applyBorder="1"/>
    <xf numFmtId="3" fontId="1" fillId="2" borderId="1" xfId="1" applyNumberFormat="1" applyFont="1" applyFill="1" applyBorder="1"/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3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евро/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I-во тримесечие 2026 г.'!$B$7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г.'!$Z$7</c:f>
              <c:numCache>
                <c:formatCode>#,##0</c:formatCode>
                <c:ptCount val="1"/>
                <c:pt idx="0">
                  <c:v>22240962.600000001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678-97E6-49519A90A390}"/>
            </c:ext>
          </c:extLst>
        </c:ser>
        <c:ser>
          <c:idx val="1"/>
          <c:order val="1"/>
          <c:tx>
            <c:strRef>
              <c:f>'УПФ - I-во тримесечие 2026 г.'!$B$8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г.'!$Z$8</c:f>
              <c:numCache>
                <c:formatCode>#,##0</c:formatCode>
                <c:ptCount val="1"/>
                <c:pt idx="0">
                  <c:v>-16730917.420000007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E-4678-97E6-49519A90A390}"/>
            </c:ext>
          </c:extLst>
        </c:ser>
        <c:ser>
          <c:idx val="2"/>
          <c:order val="2"/>
          <c:tx>
            <c:strRef>
              <c:f>'УПФ - I-во тримесечие 2026 г.'!$B$9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977334557176E-3"/>
                  <c:y val="5.218578680889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7AE-4678-97E6-49519A90A390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г.'!$Z$9</c:f>
              <c:numCache>
                <c:formatCode>#,##0</c:formatCode>
                <c:ptCount val="1"/>
                <c:pt idx="0">
                  <c:v>4701812.3399999961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AE-4678-97E6-49519A90A390}"/>
            </c:ext>
          </c:extLst>
        </c:ser>
        <c:ser>
          <c:idx val="3"/>
          <c:order val="3"/>
          <c:tx>
            <c:strRef>
              <c:f>'УПФ - I-во тримесечие 2026 г.'!$B$10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г.'!$Z$10</c:f>
              <c:numCache>
                <c:formatCode>#,##0</c:formatCode>
                <c:ptCount val="1"/>
                <c:pt idx="0">
                  <c:v>-12145060.690000013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AE-4678-97E6-49519A90A390}"/>
            </c:ext>
          </c:extLst>
        </c:ser>
        <c:ser>
          <c:idx val="4"/>
          <c:order val="4"/>
          <c:tx>
            <c:strRef>
              <c:f>'УПФ - I-во тримесечие 2026 г.'!$B$11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г.'!$Z$11</c:f>
              <c:numCache>
                <c:formatCode>#,##0</c:formatCode>
                <c:ptCount val="1"/>
                <c:pt idx="0">
                  <c:v>19960041.070000011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678-97E6-49519A90A390}"/>
            </c:ext>
          </c:extLst>
        </c:ser>
        <c:ser>
          <c:idx val="5"/>
          <c:order val="5"/>
          <c:tx>
            <c:strRef>
              <c:f>'УПФ - I-во тримесечие 2026 г.'!$B$12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г.'!$Z$12</c:f>
              <c:numCache>
                <c:formatCode>#,##0</c:formatCode>
                <c:ptCount val="1"/>
                <c:pt idx="0">
                  <c:v>-9142480.790000001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AE-4678-97E6-49519A90A390}"/>
            </c:ext>
          </c:extLst>
        </c:ser>
        <c:ser>
          <c:idx val="7"/>
          <c:order val="6"/>
          <c:tx>
            <c:strRef>
              <c:f>'УПФ - I-во тримесечие 2026 г.'!$B$13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г.'!$Z$13</c:f>
              <c:numCache>
                <c:formatCode>#,##0</c:formatCode>
                <c:ptCount val="1"/>
                <c:pt idx="0">
                  <c:v>-1055620.7299999995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7AE-4678-97E6-49519A90A390}"/>
            </c:ext>
          </c:extLst>
        </c:ser>
        <c:ser>
          <c:idx val="8"/>
          <c:order val="7"/>
          <c:tx>
            <c:strRef>
              <c:f>'УПФ - I-во тримесечие 2026 г.'!$B$14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г.'!$Z$14</c:f>
              <c:numCache>
                <c:formatCode>#,##0</c:formatCode>
                <c:ptCount val="1"/>
                <c:pt idx="0">
                  <c:v>-1871339.19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AE-4678-97E6-49519A90A390}"/>
            </c:ext>
          </c:extLst>
        </c:ser>
        <c:ser>
          <c:idx val="9"/>
          <c:order val="8"/>
          <c:tx>
            <c:strRef>
              <c:f>'УПФ - I-во тримесечие 2026 г.'!$B$15</c:f>
              <c:strCache>
                <c:ptCount val="1"/>
                <c:pt idx="0">
                  <c:v>УПФ "Лев Инс Пенсионно осигуряване"*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г.'!$Z$15</c:f>
              <c:numCache>
                <c:formatCode>#,##0</c:formatCode>
                <c:ptCount val="1"/>
                <c:pt idx="0">
                  <c:v>-4861834.3000000007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AE-4678-97E6-49519A90A390}"/>
            </c:ext>
          </c:extLst>
        </c:ser>
        <c:ser>
          <c:idx val="6"/>
          <c:order val="9"/>
          <c:tx>
            <c:strRef>
              <c:f>'УПФ - I-во тримесечие 2026 г.'!$B$16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'УПФ - I-во тримесечие 2026 г.'!$X$15</c:f>
              <c:numCache>
                <c:formatCode>#,##0</c:formatCode>
                <c:ptCount val="1"/>
                <c:pt idx="0">
                  <c:v>6286097.2400000002</c:v>
                </c:pt>
              </c:numCache>
            </c:numRef>
          </c:cat>
          <c:val>
            <c:numRef>
              <c:f>'УПФ - I-во тримесечие 2026 г.'!$Z$16</c:f>
              <c:numCache>
                <c:formatCode>#,##0</c:formatCode>
                <c:ptCount val="1"/>
                <c:pt idx="0">
                  <c:v>-1095562.8899999997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14-41AB-B79D-1CC244C54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I-во тримесечие 2026 г.'!$B$7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г.'!$Y$7</c:f>
              <c:numCache>
                <c:formatCode>#,##0</c:formatCode>
                <c:ptCount val="1"/>
                <c:pt idx="0">
                  <c:v>6529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0-48D3-97E4-BA06BD6DB155}"/>
            </c:ext>
          </c:extLst>
        </c:ser>
        <c:ser>
          <c:idx val="1"/>
          <c:order val="1"/>
          <c:tx>
            <c:strRef>
              <c:f>'УПФ - I-во тримесечие 2026 г.'!$B$8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F0-48D3-97E4-BA06BD6DB155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г.'!$Y$8</c:f>
              <c:numCache>
                <c:formatCode>#,##0</c:formatCode>
                <c:ptCount val="1"/>
                <c:pt idx="0">
                  <c:v>-4954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0-48D3-97E4-BA06BD6DB155}"/>
            </c:ext>
          </c:extLst>
        </c:ser>
        <c:ser>
          <c:idx val="2"/>
          <c:order val="2"/>
          <c:tx>
            <c:strRef>
              <c:f>'УПФ - I-во тримесечие 2026 г.'!$B$9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г.'!$Y$9</c:f>
              <c:numCache>
                <c:formatCode>#,##0</c:formatCode>
                <c:ptCount val="1"/>
                <c:pt idx="0">
                  <c:v>4190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0-48D3-97E4-BA06BD6DB155}"/>
            </c:ext>
          </c:extLst>
        </c:ser>
        <c:ser>
          <c:idx val="3"/>
          <c:order val="3"/>
          <c:tx>
            <c:strRef>
              <c:f>'УПФ - I-во тримесечие 2026 г.'!$B$10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г.'!$Y$10</c:f>
              <c:numCache>
                <c:formatCode>#,##0</c:formatCode>
                <c:ptCount val="1"/>
                <c:pt idx="0">
                  <c:v>-1555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F0-48D3-97E4-BA06BD6DB155}"/>
            </c:ext>
          </c:extLst>
        </c:ser>
        <c:ser>
          <c:idx val="4"/>
          <c:order val="4"/>
          <c:tx>
            <c:strRef>
              <c:f>'УПФ - I-во тримесечие 2026 г.'!$B$11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г.'!$Y$11</c:f>
              <c:numCache>
                <c:formatCode>#,##0</c:formatCode>
                <c:ptCount val="1"/>
                <c:pt idx="0">
                  <c:v>4069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F0-48D3-97E4-BA06BD6DB155}"/>
            </c:ext>
          </c:extLst>
        </c:ser>
        <c:ser>
          <c:idx val="5"/>
          <c:order val="5"/>
          <c:tx>
            <c:strRef>
              <c:f>'УПФ - I-во тримесечие 2026 г.'!$B$12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г.'!$Y$12</c:f>
              <c:numCache>
                <c:formatCode>#,##0</c:formatCode>
                <c:ptCount val="1"/>
                <c:pt idx="0">
                  <c:v>-3229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F0-48D3-97E4-BA06BD6DB155}"/>
            </c:ext>
          </c:extLst>
        </c:ser>
        <c:ser>
          <c:idx val="7"/>
          <c:order val="6"/>
          <c:tx>
            <c:strRef>
              <c:f>'УПФ - I-во тримесечие 2026 г.'!$B$13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г.'!$Y$13</c:f>
              <c:numCache>
                <c:formatCode>#,##0</c:formatCode>
                <c:ptCount val="1"/>
                <c:pt idx="0">
                  <c:v>-1275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F0-48D3-97E4-BA06BD6DB155}"/>
            </c:ext>
          </c:extLst>
        </c:ser>
        <c:ser>
          <c:idx val="8"/>
          <c:order val="7"/>
          <c:tx>
            <c:strRef>
              <c:f>'УПФ - I-во тримесечие 2026 г.'!$B$14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г.'!$Y$14</c:f>
              <c:numCache>
                <c:formatCode>#,##0</c:formatCode>
                <c:ptCount val="1"/>
                <c:pt idx="0">
                  <c:v>-1632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6F0-48D3-97E4-BA06BD6DB155}"/>
            </c:ext>
          </c:extLst>
        </c:ser>
        <c:ser>
          <c:idx val="9"/>
          <c:order val="8"/>
          <c:tx>
            <c:strRef>
              <c:f>'УПФ - I-во тримесечие 2026 г.'!$B$15</c:f>
              <c:strCache>
                <c:ptCount val="1"/>
                <c:pt idx="0">
                  <c:v>УПФ "Лев Инс Пенсионно осигуряване"*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г.'!$Y$15</c:f>
              <c:numCache>
                <c:formatCode>#,##0</c:formatCode>
                <c:ptCount val="1"/>
                <c:pt idx="0">
                  <c:v>-1871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F0-48D3-97E4-BA06BD6DB155}"/>
            </c:ext>
          </c:extLst>
        </c:ser>
        <c:ser>
          <c:idx val="6"/>
          <c:order val="9"/>
          <c:tx>
            <c:strRef>
              <c:f>'УПФ - I-во тримесечие 2026 г.'!$B$16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cat>
          <c:val>
            <c:numRef>
              <c:f>'УПФ - I-во тримесечие 2026 г.'!$Y$16</c:f>
              <c:numCache>
                <c:formatCode>#,##0</c:formatCode>
                <c:ptCount val="1"/>
                <c:pt idx="0">
                  <c:v>-272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A5-42FD-A81B-3E3975A7FB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23365171896825E-3"/>
          <c:y val="0.81150950890824358"/>
          <c:w val="0.9750220703104524"/>
          <c:h val="0.15733318286251913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Нетен размер на прехвърлените средства от индивидуалните партиди /в лева/</a:t>
            </a:r>
          </a:p>
        </c:rich>
      </c:tx>
      <c:layout>
        <c:manualLayout>
          <c:xMode val="edge"/>
          <c:yMode val="edge"/>
          <c:x val="0.27708403946814564"/>
          <c:y val="2.6004255226888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406643526058014E-2"/>
          <c:y val="8.3499005964214765E-2"/>
          <c:w val="0.89120926940744627"/>
          <c:h val="0.705765407554673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- 2024 г.'!$B$7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г.'!$Z$7</c:f>
              <c:numCache>
                <c:formatCode>#,##0</c:formatCode>
                <c:ptCount val="1"/>
                <c:pt idx="0">
                  <c:v>-103565895.84999996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5-4C53-AEDF-C2825371798E}"/>
            </c:ext>
          </c:extLst>
        </c:ser>
        <c:ser>
          <c:idx val="1"/>
          <c:order val="1"/>
          <c:tx>
            <c:strRef>
              <c:f>'УПФ - 2024 г.'!$B$8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г.'!$Z$8</c:f>
              <c:numCache>
                <c:formatCode>#,##0</c:formatCode>
                <c:ptCount val="1"/>
                <c:pt idx="0">
                  <c:v>-81163620.930000007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B5-4C53-AEDF-C2825371798E}"/>
            </c:ext>
          </c:extLst>
        </c:ser>
        <c:ser>
          <c:idx val="2"/>
          <c:order val="2"/>
          <c:tx>
            <c:strRef>
              <c:f>'УПФ - 2024 г.'!$B$9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4492977334557176E-3"/>
                  <c:y val="5.218578680889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B5-4C53-AEDF-C2825371798E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г.'!$Z$9</c:f>
              <c:numCache>
                <c:formatCode>#,##0</c:formatCode>
                <c:ptCount val="1"/>
                <c:pt idx="0">
                  <c:v>-20862864.74000001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B5-4C53-AEDF-C2825371798E}"/>
            </c:ext>
          </c:extLst>
        </c:ser>
        <c:ser>
          <c:idx val="3"/>
          <c:order val="3"/>
          <c:tx>
            <c:strRef>
              <c:f>'УПФ - 2024 г.'!$B$10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г.'!$Z$10</c:f>
              <c:numCache>
                <c:formatCode>#,##0</c:formatCode>
                <c:ptCount val="1"/>
                <c:pt idx="0">
                  <c:v>25471543.980000019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B5-4C53-AEDF-C2825371798E}"/>
            </c:ext>
          </c:extLst>
        </c:ser>
        <c:ser>
          <c:idx val="4"/>
          <c:order val="4"/>
          <c:tx>
            <c:strRef>
              <c:f>'УПФ - 2024 г.'!$B$11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г.'!$Z$11</c:f>
              <c:numCache>
                <c:formatCode>#,##0</c:formatCode>
                <c:ptCount val="1"/>
                <c:pt idx="0">
                  <c:v>202121980.59000003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5-4C53-AEDF-C2825371798E}"/>
            </c:ext>
          </c:extLst>
        </c:ser>
        <c:ser>
          <c:idx val="5"/>
          <c:order val="5"/>
          <c:tx>
            <c:strRef>
              <c:f>'УПФ - 2024 г.'!$B$12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г.'!$Z$12</c:f>
              <c:numCache>
                <c:formatCode>#,##0</c:formatCode>
                <c:ptCount val="1"/>
                <c:pt idx="0">
                  <c:v>1816820.9700000137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B5-4C53-AEDF-C2825371798E}"/>
            </c:ext>
          </c:extLst>
        </c:ser>
        <c:ser>
          <c:idx val="7"/>
          <c:order val="6"/>
          <c:tx>
            <c:strRef>
              <c:f>'УПФ - 2024 г.'!$B$13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г.'!$Z$13</c:f>
              <c:numCache>
                <c:formatCode>#,##0</c:formatCode>
                <c:ptCount val="1"/>
                <c:pt idx="0">
                  <c:v>-48250775.710000008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B5-4C53-AEDF-C2825371798E}"/>
            </c:ext>
          </c:extLst>
        </c:ser>
        <c:ser>
          <c:idx val="8"/>
          <c:order val="7"/>
          <c:tx>
            <c:strRef>
              <c:f>'УПФ - 2024 г.'!$B$14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г.'!$Z$14</c:f>
              <c:numCache>
                <c:formatCode>#,##0</c:formatCode>
                <c:ptCount val="1"/>
                <c:pt idx="0">
                  <c:v>-11753206.969999999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B5-4C53-AEDF-C2825371798E}"/>
            </c:ext>
          </c:extLst>
        </c:ser>
        <c:ser>
          <c:idx val="9"/>
          <c:order val="8"/>
          <c:tx>
            <c:strRef>
              <c:f>'УПФ - 2024 г.'!$B$15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г.'!$Z$15</c:f>
              <c:numCache>
                <c:formatCode>#,##0</c:formatCode>
                <c:ptCount val="1"/>
                <c:pt idx="0">
                  <c:v>-12244649.34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B5-4C53-AEDF-C2825371798E}"/>
            </c:ext>
          </c:extLst>
        </c:ser>
        <c:ser>
          <c:idx val="6"/>
          <c:order val="9"/>
          <c:tx>
            <c:strRef>
              <c:f>'УПФ - 2024 г.'!$B$16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'УПФ - 2024 г.'!$X$15</c:f>
              <c:numCache>
                <c:formatCode>#,##0</c:formatCode>
                <c:ptCount val="1"/>
                <c:pt idx="0">
                  <c:v>27853155.100000001</c:v>
                </c:pt>
              </c:numCache>
            </c:numRef>
          </c:cat>
          <c:val>
            <c:numRef>
              <c:f>'УПФ - 2024 г.'!$Z$16</c:f>
              <c:numCache>
                <c:formatCode>#,##0</c:formatCode>
                <c:ptCount val="1"/>
                <c:pt idx="0">
                  <c:v>48430667.999999985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B5-4C53-AEDF-C282537179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412480"/>
        <c:axId val="103414016"/>
      </c:barChart>
      <c:catAx>
        <c:axId val="10341248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414016"/>
        <c:crosses val="autoZero"/>
        <c:auto val="1"/>
        <c:lblAlgn val="ctr"/>
        <c:lblOffset val="100"/>
        <c:noMultiLvlLbl val="0"/>
      </c:catAx>
      <c:valAx>
        <c:axId val="10341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412480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6004097150237106E-2"/>
          <c:y val="0.81709741550695825"/>
          <c:w val="0.96784385512247195"/>
          <c:h val="0.1655204307752473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Промяна в броя на осигурените лица в резултат на прехвърлянето</a:t>
            </a:r>
          </a:p>
        </c:rich>
      </c:tx>
      <c:layout>
        <c:manualLayout>
          <c:xMode val="edge"/>
          <c:yMode val="edge"/>
          <c:x val="0.24702601256068019"/>
          <c:y val="2.9761944861062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639665819106433E-2"/>
          <c:y val="8.1349450459317477E-2"/>
          <c:w val="0.92070484581497802"/>
          <c:h val="0.70635057499103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'УПФ - 2024 г.'!$B$7</c:f>
              <c:strCache>
                <c:ptCount val="1"/>
                <c:pt idx="0">
                  <c:v>УПФ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г.'!$Y$7</c:f>
              <c:numCache>
                <c:formatCode>#,##0</c:formatCode>
                <c:ptCount val="1"/>
                <c:pt idx="0">
                  <c:v>-23573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7-4078-B484-BB0EF02B748C}"/>
            </c:ext>
          </c:extLst>
        </c:ser>
        <c:ser>
          <c:idx val="1"/>
          <c:order val="1"/>
          <c:tx>
            <c:strRef>
              <c:f>'УПФ - 2024 г.'!$B$8</c:f>
              <c:strCache>
                <c:ptCount val="1"/>
                <c:pt idx="0">
                  <c:v>УПФ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-2.603551509186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37-4078-B484-BB0EF02B748C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г.'!$Y$8</c:f>
              <c:numCache>
                <c:formatCode>#,##0</c:formatCode>
                <c:ptCount val="1"/>
                <c:pt idx="0">
                  <c:v>-16668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7-4078-B484-BB0EF02B748C}"/>
            </c:ext>
          </c:extLst>
        </c:ser>
        <c:ser>
          <c:idx val="2"/>
          <c:order val="2"/>
          <c:tx>
            <c:strRef>
              <c:f>'УПФ - 2024 г.'!$B$9</c:f>
              <c:strCache>
                <c:ptCount val="1"/>
                <c:pt idx="0">
                  <c:v>УПФ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г.'!$Y$9</c:f>
              <c:numCache>
                <c:formatCode>#,##0</c:formatCode>
                <c:ptCount val="1"/>
                <c:pt idx="0">
                  <c:v>18198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37-4078-B484-BB0EF02B748C}"/>
            </c:ext>
          </c:extLst>
        </c:ser>
        <c:ser>
          <c:idx val="3"/>
          <c:order val="3"/>
          <c:tx>
            <c:strRef>
              <c:f>'УПФ - 2024 г.'!$B$10</c:f>
              <c:strCache>
                <c:ptCount val="1"/>
                <c:pt idx="0">
                  <c:v>ЗУПФ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г.'!$Y$10</c:f>
              <c:numCache>
                <c:formatCode>#,##0</c:formatCode>
                <c:ptCount val="1"/>
                <c:pt idx="0">
                  <c:v>23013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7-4078-B484-BB0EF02B748C}"/>
            </c:ext>
          </c:extLst>
        </c:ser>
        <c:ser>
          <c:idx val="4"/>
          <c:order val="4"/>
          <c:tx>
            <c:strRef>
              <c:f>'УПФ - 2024 г.'!$B$11</c:f>
              <c:strCache>
                <c:ptCount val="1"/>
                <c:pt idx="0">
                  <c:v>"УПФ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г.'!$Y$11</c:f>
              <c:numCache>
                <c:formatCode>#,##0</c:formatCode>
                <c:ptCount val="1"/>
                <c:pt idx="0">
                  <c:v>24323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37-4078-B484-BB0EF02B748C}"/>
            </c:ext>
          </c:extLst>
        </c:ser>
        <c:ser>
          <c:idx val="5"/>
          <c:order val="5"/>
          <c:tx>
            <c:strRef>
              <c:f>'УПФ - 2024 г.'!$B$12</c:f>
              <c:strCache>
                <c:ptCount val="1"/>
                <c:pt idx="0">
                  <c:v>УПФ "ЦКБ - Сила"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г.'!$Y$12</c:f>
              <c:numCache>
                <c:formatCode>#,##0</c:formatCode>
                <c:ptCount val="1"/>
                <c:pt idx="0">
                  <c:v>-6585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37-4078-B484-BB0EF02B748C}"/>
            </c:ext>
          </c:extLst>
        </c:ser>
        <c:ser>
          <c:idx val="7"/>
          <c:order val="6"/>
          <c:tx>
            <c:strRef>
              <c:f>'УПФ - 2024 г.'!$B$13</c:f>
              <c:strCache>
                <c:ptCount val="1"/>
                <c:pt idx="0">
                  <c:v>"УПФ - 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г.'!$Y$13</c:f>
              <c:numCache>
                <c:formatCode>#,##0</c:formatCode>
                <c:ptCount val="1"/>
                <c:pt idx="0">
                  <c:v>-17667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37-4078-B484-BB0EF02B748C}"/>
            </c:ext>
          </c:extLst>
        </c:ser>
        <c:ser>
          <c:idx val="8"/>
          <c:order val="7"/>
          <c:tx>
            <c:strRef>
              <c:f>'УПФ - 2024 г.'!$B$14</c:f>
              <c:strCache>
                <c:ptCount val="1"/>
                <c:pt idx="0">
                  <c:v>УПФ "Топлина"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31750" cmpd="sng"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г.'!$Y$14</c:f>
              <c:numCache>
                <c:formatCode>#,##0</c:formatCode>
                <c:ptCount val="1"/>
                <c:pt idx="0">
                  <c:v>-4990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37-4078-B484-BB0EF02B748C}"/>
            </c:ext>
          </c:extLst>
        </c:ser>
        <c:ser>
          <c:idx val="9"/>
          <c:order val="8"/>
          <c:tx>
            <c:strRef>
              <c:f>'УПФ - 2024 г.'!$B$15</c:f>
              <c:strCache>
                <c:ptCount val="1"/>
                <c:pt idx="0">
                  <c:v>УПФ "Пенсионноосигурителен институт"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г.'!$Y$15</c:f>
              <c:numCache>
                <c:formatCode>#,##0</c:formatCode>
                <c:ptCount val="1"/>
                <c:pt idx="0">
                  <c:v>-5476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37-4078-B484-BB0EF02B748C}"/>
            </c:ext>
          </c:extLst>
        </c:ser>
        <c:ser>
          <c:idx val="6"/>
          <c:order val="9"/>
          <c:tx>
            <c:strRef>
              <c:f>'УПФ - 2024 г.'!$B$16</c:f>
              <c:strCache>
                <c:ptCount val="1"/>
                <c:pt idx="0">
                  <c:v>УПФ "ДаллБогг: Живот и Здраве"</c:v>
                </c:pt>
              </c:strCache>
            </c:strRef>
          </c:tx>
          <c:spPr>
            <a:ln w="6350"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cat>
          <c:val>
            <c:numRef>
              <c:f>'УПФ - 2024 г.'!$Y$16</c:f>
              <c:numCache>
                <c:formatCode>#,##0</c:formatCode>
                <c:ptCount val="1"/>
                <c:pt idx="0">
                  <c:v>9425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37-4078-B484-BB0EF02B74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103550976"/>
        <c:axId val="103552512"/>
      </c:barChart>
      <c:catAx>
        <c:axId val="1035509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03552512"/>
        <c:crosses val="autoZero"/>
        <c:auto val="1"/>
        <c:lblAlgn val="ctr"/>
        <c:lblOffset val="100"/>
        <c:noMultiLvlLbl val="0"/>
      </c:catAx>
      <c:valAx>
        <c:axId val="103552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bg-BG"/>
          </a:p>
        </c:txPr>
        <c:crossAx val="1035509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9523365171896825E-3"/>
          <c:y val="0.81150950890824358"/>
          <c:w val="0.9750220703104524"/>
          <c:h val="0.15733318286251913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bg-BG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18</xdr:row>
      <xdr:rowOff>1361</xdr:rowOff>
    </xdr:from>
    <xdr:to>
      <xdr:col>26</xdr:col>
      <xdr:colOff>57150</xdr:colOff>
      <xdr:row>41</xdr:row>
      <xdr:rowOff>107043</xdr:rowOff>
    </xdr:to>
    <xdr:graphicFrame macro="">
      <xdr:nvGraphicFramePr>
        <xdr:cNvPr id="12291" name="Chart 1027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108857</xdr:colOff>
      <xdr:row>17</xdr:row>
      <xdr:rowOff>195943</xdr:rowOff>
    </xdr:from>
    <xdr:to>
      <xdr:col>12</xdr:col>
      <xdr:colOff>557893</xdr:colOff>
      <xdr:row>41</xdr:row>
      <xdr:rowOff>107042</xdr:rowOff>
    </xdr:to>
    <xdr:graphicFrame macro="">
      <xdr:nvGraphicFramePr>
        <xdr:cNvPr id="12292" name="Chart 1028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18</xdr:row>
      <xdr:rowOff>1361</xdr:rowOff>
    </xdr:from>
    <xdr:to>
      <xdr:col>26</xdr:col>
      <xdr:colOff>57150</xdr:colOff>
      <xdr:row>41</xdr:row>
      <xdr:rowOff>107043</xdr:rowOff>
    </xdr:to>
    <xdr:graphicFrame macro="">
      <xdr:nvGraphicFramePr>
        <xdr:cNvPr id="2" name="Chart 102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108857</xdr:colOff>
      <xdr:row>17</xdr:row>
      <xdr:rowOff>195943</xdr:rowOff>
    </xdr:from>
    <xdr:to>
      <xdr:col>12</xdr:col>
      <xdr:colOff>557893</xdr:colOff>
      <xdr:row>41</xdr:row>
      <xdr:rowOff>107042</xdr:rowOff>
    </xdr:to>
    <xdr:graphicFrame macro="">
      <xdr:nvGraphicFramePr>
        <xdr:cNvPr id="3" name="Chart 102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0C590D-47E3-422B-A7E1-94F05D17FAB6}">
  <we:reference id="wa200010215" version="1.0.0.0" store="en-US" storeType="OMEX"/>
  <we:alternateReferences>
    <we:reference id="WA200010215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R46"/>
  <sheetViews>
    <sheetView showGridLines="0" tabSelected="1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28515625" style="2" customWidth="1"/>
    <col min="3" max="3" width="9.85546875" style="2" customWidth="1"/>
    <col min="4" max="4" width="13.5703125" style="2" customWidth="1"/>
    <col min="5" max="5" width="9.85546875" style="2" customWidth="1"/>
    <col min="6" max="6" width="13.5703125" style="2" customWidth="1"/>
    <col min="7" max="7" width="9.85546875" style="2" customWidth="1"/>
    <col min="8" max="8" width="13.5703125" style="2" customWidth="1"/>
    <col min="9" max="9" width="9.85546875" style="2" customWidth="1"/>
    <col min="10" max="10" width="13.5703125" style="2" customWidth="1"/>
    <col min="11" max="11" width="9.85546875" style="2" customWidth="1"/>
    <col min="12" max="12" width="13.5703125" style="2" customWidth="1"/>
    <col min="13" max="13" width="9.85546875" style="2" customWidth="1"/>
    <col min="14" max="14" width="13.5703125" style="2" customWidth="1"/>
    <col min="15" max="15" width="9.85546875" style="2" customWidth="1"/>
    <col min="16" max="16" width="13.5703125" style="2" customWidth="1"/>
    <col min="17" max="17" width="9.85546875" style="2" customWidth="1"/>
    <col min="18" max="18" width="13.5703125" style="2" customWidth="1"/>
    <col min="19" max="19" width="9.85546875" style="2" customWidth="1"/>
    <col min="20" max="20" width="13.5703125" style="2" customWidth="1"/>
    <col min="21" max="21" width="9.85546875" style="2" customWidth="1"/>
    <col min="22" max="22" width="13.5703125" style="2" customWidth="1"/>
    <col min="23" max="23" width="10" style="3" customWidth="1"/>
    <col min="24" max="24" width="13.5703125" style="3" customWidth="1"/>
    <col min="25" max="25" width="10" style="2" customWidth="1"/>
    <col min="26" max="26" width="13.5703125" style="2" customWidth="1"/>
    <col min="27" max="27" width="3.140625" style="2" customWidth="1"/>
    <col min="28" max="16384" width="9.140625" style="2"/>
  </cols>
  <sheetData>
    <row r="1" spans="1:96" ht="18.75" x14ac:dyDescent="0.3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96" ht="18.75" x14ac:dyDescent="0.3">
      <c r="A2" s="37" t="s">
        <v>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96" ht="16.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96" ht="15.75" customHeight="1" x14ac:dyDescent="0.25">
      <c r="A4" s="34" t="s">
        <v>4</v>
      </c>
      <c r="B4" s="34"/>
      <c r="C4" s="39" t="s">
        <v>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34"/>
      <c r="B5" s="34"/>
      <c r="C5" s="34" t="s">
        <v>7</v>
      </c>
      <c r="D5" s="34"/>
      <c r="E5" s="34" t="s">
        <v>8</v>
      </c>
      <c r="F5" s="34"/>
      <c r="G5" s="34" t="s">
        <v>14</v>
      </c>
      <c r="H5" s="34"/>
      <c r="I5" s="34" t="s">
        <v>9</v>
      </c>
      <c r="J5" s="34"/>
      <c r="K5" s="34" t="s">
        <v>16</v>
      </c>
      <c r="L5" s="34"/>
      <c r="M5" s="34" t="s">
        <v>10</v>
      </c>
      <c r="N5" s="34"/>
      <c r="O5" s="34" t="s">
        <v>11</v>
      </c>
      <c r="P5" s="34"/>
      <c r="Q5" s="34" t="s">
        <v>13</v>
      </c>
      <c r="R5" s="34"/>
      <c r="S5" s="34" t="s">
        <v>25</v>
      </c>
      <c r="T5" s="34"/>
      <c r="U5" s="35" t="s">
        <v>17</v>
      </c>
      <c r="V5" s="35"/>
      <c r="W5" s="40" t="s">
        <v>0</v>
      </c>
      <c r="X5" s="40"/>
      <c r="Y5" s="38" t="s">
        <v>6</v>
      </c>
      <c r="Z5" s="38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34"/>
      <c r="B6" s="34"/>
      <c r="C6" s="30" t="s">
        <v>2</v>
      </c>
      <c r="D6" s="30" t="s">
        <v>24</v>
      </c>
      <c r="E6" s="30" t="s">
        <v>2</v>
      </c>
      <c r="F6" s="30" t="s">
        <v>24</v>
      </c>
      <c r="G6" s="30" t="s">
        <v>2</v>
      </c>
      <c r="H6" s="30" t="s">
        <v>24</v>
      </c>
      <c r="I6" s="30" t="s">
        <v>2</v>
      </c>
      <c r="J6" s="30" t="s">
        <v>24</v>
      </c>
      <c r="K6" s="30" t="s">
        <v>2</v>
      </c>
      <c r="L6" s="30" t="s">
        <v>24</v>
      </c>
      <c r="M6" s="30" t="s">
        <v>2</v>
      </c>
      <c r="N6" s="30" t="s">
        <v>24</v>
      </c>
      <c r="O6" s="30" t="s">
        <v>2</v>
      </c>
      <c r="P6" s="30" t="s">
        <v>24</v>
      </c>
      <c r="Q6" s="30" t="s">
        <v>2</v>
      </c>
      <c r="R6" s="30" t="s">
        <v>24</v>
      </c>
      <c r="S6" s="30" t="s">
        <v>2</v>
      </c>
      <c r="T6" s="30" t="s">
        <v>24</v>
      </c>
      <c r="U6" s="30" t="s">
        <v>2</v>
      </c>
      <c r="V6" s="30" t="s">
        <v>24</v>
      </c>
      <c r="W6" s="29" t="s">
        <v>2</v>
      </c>
      <c r="X6" s="29" t="s">
        <v>24</v>
      </c>
      <c r="Y6" s="28" t="s">
        <v>2</v>
      </c>
      <c r="Z6" s="28" t="s">
        <v>24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36" t="s">
        <v>1</v>
      </c>
      <c r="B7" s="18" t="s">
        <v>7</v>
      </c>
      <c r="C7" s="32"/>
      <c r="D7" s="32"/>
      <c r="E7" s="19">
        <v>565</v>
      </c>
      <c r="F7" s="19">
        <v>2101681.4300000002</v>
      </c>
      <c r="G7" s="19">
        <v>6408</v>
      </c>
      <c r="H7" s="19">
        <v>19372075.370000001</v>
      </c>
      <c r="I7" s="19">
        <v>4438</v>
      </c>
      <c r="J7" s="19">
        <v>12180481.039999999</v>
      </c>
      <c r="K7" s="19">
        <v>4109</v>
      </c>
      <c r="L7" s="19">
        <v>17185479.68</v>
      </c>
      <c r="M7" s="19">
        <v>852</v>
      </c>
      <c r="N7" s="19">
        <v>3683989.73</v>
      </c>
      <c r="O7" s="19">
        <v>502</v>
      </c>
      <c r="P7" s="19">
        <v>1430466.16</v>
      </c>
      <c r="Q7" s="19">
        <v>358</v>
      </c>
      <c r="R7" s="19">
        <v>992869.4</v>
      </c>
      <c r="S7" s="19">
        <v>102</v>
      </c>
      <c r="T7" s="19">
        <v>326529.53999999998</v>
      </c>
      <c r="U7" s="19">
        <v>357</v>
      </c>
      <c r="V7" s="19">
        <v>996961.63</v>
      </c>
      <c r="W7" s="23">
        <f>C7+E7+G7+I7+K7+M7+O7+Q7+S7+U7</f>
        <v>17691</v>
      </c>
      <c r="X7" s="23">
        <f>D7+F7+H7+J7+L7+N7+P7+R7+T7+V7</f>
        <v>58270533.979999997</v>
      </c>
      <c r="Y7" s="24">
        <f>C17-W7</f>
        <v>6529</v>
      </c>
      <c r="Z7" s="24">
        <f>D17-X7</f>
        <v>22240962.600000001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36"/>
      <c r="B8" s="18" t="s">
        <v>8</v>
      </c>
      <c r="C8" s="19">
        <v>2264</v>
      </c>
      <c r="D8" s="19">
        <v>8460389.9800000004</v>
      </c>
      <c r="E8" s="32"/>
      <c r="F8" s="32"/>
      <c r="G8" s="19">
        <v>1955</v>
      </c>
      <c r="H8" s="19">
        <v>5674425.4299999997</v>
      </c>
      <c r="I8" s="19">
        <v>1219</v>
      </c>
      <c r="J8" s="19">
        <v>3385416.78</v>
      </c>
      <c r="K8" s="19">
        <v>1214</v>
      </c>
      <c r="L8" s="19">
        <v>4923445.58</v>
      </c>
      <c r="M8" s="19">
        <v>144</v>
      </c>
      <c r="N8" s="19">
        <v>746798.37</v>
      </c>
      <c r="O8" s="19">
        <v>175</v>
      </c>
      <c r="P8" s="19">
        <v>353874.89</v>
      </c>
      <c r="Q8" s="20">
        <v>139</v>
      </c>
      <c r="R8" s="19">
        <v>355141.51</v>
      </c>
      <c r="S8" s="19">
        <v>30</v>
      </c>
      <c r="T8" s="19">
        <v>71886.45</v>
      </c>
      <c r="U8" s="19">
        <v>97</v>
      </c>
      <c r="V8" s="19">
        <v>217146.35</v>
      </c>
      <c r="W8" s="23">
        <f t="shared" ref="W8:W14" si="0">C8+E8+G8+I8+K8+M8+O8+Q8+S8+U8</f>
        <v>7237</v>
      </c>
      <c r="X8" s="23">
        <f t="shared" ref="X8:X14" si="1">D8+F8+H8+J8+L8+N8+P8+R8+T8+V8</f>
        <v>24188525.340000007</v>
      </c>
      <c r="Y8" s="24">
        <f>E17-W8</f>
        <v>-4954</v>
      </c>
      <c r="Z8" s="24">
        <f>F17-X8</f>
        <v>-16730917.420000007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36"/>
      <c r="B9" s="18" t="s">
        <v>15</v>
      </c>
      <c r="C9" s="19">
        <v>6891</v>
      </c>
      <c r="D9" s="19">
        <v>23338162.510000002</v>
      </c>
      <c r="E9" s="19">
        <v>579</v>
      </c>
      <c r="F9" s="19">
        <v>1840609.23</v>
      </c>
      <c r="G9" s="32"/>
      <c r="H9" s="32"/>
      <c r="I9" s="19">
        <v>4856</v>
      </c>
      <c r="J9" s="19">
        <v>11713954.99</v>
      </c>
      <c r="K9" s="19">
        <v>2751</v>
      </c>
      <c r="L9" s="19">
        <v>11001853.49</v>
      </c>
      <c r="M9" s="19">
        <v>635</v>
      </c>
      <c r="N9" s="19">
        <v>2809862.67</v>
      </c>
      <c r="O9" s="19">
        <v>527</v>
      </c>
      <c r="P9" s="19">
        <v>1192091.98</v>
      </c>
      <c r="Q9" s="20">
        <v>349</v>
      </c>
      <c r="R9" s="19">
        <v>817172.51</v>
      </c>
      <c r="S9" s="19">
        <v>96</v>
      </c>
      <c r="T9" s="19">
        <v>318797.37</v>
      </c>
      <c r="U9" s="19">
        <v>468</v>
      </c>
      <c r="V9" s="19">
        <v>1093411.5</v>
      </c>
      <c r="W9" s="23">
        <f t="shared" si="0"/>
        <v>17152</v>
      </c>
      <c r="X9" s="23">
        <f t="shared" si="1"/>
        <v>54125916.25</v>
      </c>
      <c r="Y9" s="24">
        <f>G17-W9</f>
        <v>4190</v>
      </c>
      <c r="Z9" s="24">
        <f>H17-X9</f>
        <v>4701812.3399999961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36"/>
      <c r="B10" s="21" t="s">
        <v>9</v>
      </c>
      <c r="C10" s="19">
        <v>6407</v>
      </c>
      <c r="D10" s="19">
        <v>20099102.010000002</v>
      </c>
      <c r="E10" s="19">
        <v>547</v>
      </c>
      <c r="F10" s="19">
        <v>1599529.26</v>
      </c>
      <c r="G10" s="19">
        <v>5391</v>
      </c>
      <c r="H10" s="19">
        <v>13683635.09</v>
      </c>
      <c r="I10" s="32"/>
      <c r="J10" s="32"/>
      <c r="K10" s="19">
        <v>2935</v>
      </c>
      <c r="L10" s="19">
        <v>11573856.529999999</v>
      </c>
      <c r="M10" s="19">
        <v>660</v>
      </c>
      <c r="N10" s="19">
        <v>2668032.4500000002</v>
      </c>
      <c r="O10" s="19">
        <v>854</v>
      </c>
      <c r="P10" s="19">
        <v>1303714.6499999999</v>
      </c>
      <c r="Q10" s="20">
        <v>468</v>
      </c>
      <c r="R10" s="19">
        <v>965174.89</v>
      </c>
      <c r="S10" s="19">
        <v>88</v>
      </c>
      <c r="T10" s="19">
        <v>269108.88</v>
      </c>
      <c r="U10" s="19">
        <v>410</v>
      </c>
      <c r="V10" s="19">
        <v>823059.52</v>
      </c>
      <c r="W10" s="23">
        <f t="shared" si="0"/>
        <v>17760</v>
      </c>
      <c r="X10" s="23">
        <f t="shared" si="1"/>
        <v>52985213.280000009</v>
      </c>
      <c r="Y10" s="24">
        <f>I17-W10</f>
        <v>-1555</v>
      </c>
      <c r="Z10" s="24">
        <f>J17-X10</f>
        <v>-12145060.690000013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36"/>
      <c r="B11" s="18" t="s">
        <v>16</v>
      </c>
      <c r="C11" s="19">
        <v>3549</v>
      </c>
      <c r="D11" s="19">
        <v>13410027.869999999</v>
      </c>
      <c r="E11" s="19">
        <v>266</v>
      </c>
      <c r="F11" s="19">
        <v>1008285.49</v>
      </c>
      <c r="G11" s="19">
        <v>2627</v>
      </c>
      <c r="H11" s="19">
        <v>9257219.8300000001</v>
      </c>
      <c r="I11" s="19">
        <v>1997</v>
      </c>
      <c r="J11" s="19">
        <v>5788264.3399999999</v>
      </c>
      <c r="K11" s="32"/>
      <c r="L11" s="32"/>
      <c r="M11" s="19">
        <v>363</v>
      </c>
      <c r="N11" s="19">
        <v>1696955.44</v>
      </c>
      <c r="O11" s="19">
        <v>260</v>
      </c>
      <c r="P11" s="19">
        <v>1039269.4</v>
      </c>
      <c r="Q11" s="20">
        <v>195</v>
      </c>
      <c r="R11" s="19">
        <v>453221.87</v>
      </c>
      <c r="S11" s="19">
        <v>66</v>
      </c>
      <c r="T11" s="19">
        <v>277392.58</v>
      </c>
      <c r="U11" s="19">
        <v>160</v>
      </c>
      <c r="V11" s="19">
        <v>468912.9</v>
      </c>
      <c r="W11" s="23">
        <f t="shared" si="0"/>
        <v>9483</v>
      </c>
      <c r="X11" s="23">
        <f t="shared" si="1"/>
        <v>33399549.719999995</v>
      </c>
      <c r="Y11" s="24">
        <f>K17-W11</f>
        <v>4069</v>
      </c>
      <c r="Z11" s="24">
        <f>L17-X11</f>
        <v>19960041.070000011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36"/>
      <c r="B12" s="18" t="s">
        <v>10</v>
      </c>
      <c r="C12" s="19">
        <v>1978</v>
      </c>
      <c r="D12" s="19">
        <v>7551855.3099999996</v>
      </c>
      <c r="E12" s="19">
        <v>80</v>
      </c>
      <c r="F12" s="19">
        <v>230031.3</v>
      </c>
      <c r="G12" s="19">
        <v>1651</v>
      </c>
      <c r="H12" s="19">
        <v>4842225.1399999997</v>
      </c>
      <c r="I12" s="19">
        <v>1196</v>
      </c>
      <c r="J12" s="19">
        <v>3651403.58</v>
      </c>
      <c r="K12" s="19">
        <v>1021</v>
      </c>
      <c r="L12" s="19">
        <v>4543793.09</v>
      </c>
      <c r="M12" s="32"/>
      <c r="N12" s="32"/>
      <c r="O12" s="19">
        <v>126</v>
      </c>
      <c r="P12" s="19">
        <v>383986.83</v>
      </c>
      <c r="Q12" s="20">
        <v>88</v>
      </c>
      <c r="R12" s="19">
        <v>262818.62</v>
      </c>
      <c r="S12" s="19">
        <v>24</v>
      </c>
      <c r="T12" s="19">
        <v>103398.66</v>
      </c>
      <c r="U12" s="19">
        <v>101</v>
      </c>
      <c r="V12" s="19">
        <v>304294.78999999998</v>
      </c>
      <c r="W12" s="23">
        <f t="shared" si="0"/>
        <v>6265</v>
      </c>
      <c r="X12" s="23">
        <f t="shared" si="1"/>
        <v>21873807.32</v>
      </c>
      <c r="Y12" s="24">
        <f>M17-W12</f>
        <v>-3229</v>
      </c>
      <c r="Z12" s="24">
        <f>N17-X12</f>
        <v>-9142480.790000001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36"/>
      <c r="B13" s="21" t="s">
        <v>11</v>
      </c>
      <c r="C13" s="19">
        <v>1080</v>
      </c>
      <c r="D13" s="19">
        <v>2487563.36</v>
      </c>
      <c r="E13" s="19">
        <v>83</v>
      </c>
      <c r="F13" s="19">
        <v>193858.54</v>
      </c>
      <c r="G13" s="19">
        <v>1132</v>
      </c>
      <c r="H13" s="19">
        <v>2167540.9700000002</v>
      </c>
      <c r="I13" s="19">
        <v>903</v>
      </c>
      <c r="J13" s="19">
        <v>1426482.84</v>
      </c>
      <c r="K13" s="19">
        <v>595</v>
      </c>
      <c r="L13" s="19">
        <v>1736167.31</v>
      </c>
      <c r="M13" s="19">
        <v>145</v>
      </c>
      <c r="N13" s="19">
        <v>386576.23</v>
      </c>
      <c r="O13" s="32"/>
      <c r="P13" s="32"/>
      <c r="Q13" s="20">
        <v>70</v>
      </c>
      <c r="R13" s="19">
        <v>102383.45</v>
      </c>
      <c r="S13" s="19">
        <v>12</v>
      </c>
      <c r="T13" s="19">
        <v>16054.81</v>
      </c>
      <c r="U13" s="19">
        <v>59</v>
      </c>
      <c r="V13" s="19">
        <v>95068.65</v>
      </c>
      <c r="W13" s="23">
        <f t="shared" si="0"/>
        <v>4079</v>
      </c>
      <c r="X13" s="23">
        <f t="shared" si="1"/>
        <v>8611696.1600000001</v>
      </c>
      <c r="Y13" s="24">
        <f>O17-W13</f>
        <v>-1275</v>
      </c>
      <c r="Z13" s="24">
        <f>P17-X13</f>
        <v>-1055620.7299999995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36"/>
      <c r="B14" s="18" t="s">
        <v>12</v>
      </c>
      <c r="C14" s="20">
        <v>890</v>
      </c>
      <c r="D14" s="19">
        <v>1933162.67</v>
      </c>
      <c r="E14" s="20">
        <v>73</v>
      </c>
      <c r="F14" s="19">
        <v>146583.79999999999</v>
      </c>
      <c r="G14" s="20">
        <v>1038</v>
      </c>
      <c r="H14" s="19">
        <v>1549961.28</v>
      </c>
      <c r="I14" s="20">
        <v>728</v>
      </c>
      <c r="J14" s="19">
        <v>925176.11</v>
      </c>
      <c r="K14" s="19">
        <v>421</v>
      </c>
      <c r="L14" s="19">
        <v>997116.79</v>
      </c>
      <c r="M14" s="19">
        <v>95</v>
      </c>
      <c r="N14" s="19">
        <v>243368.53</v>
      </c>
      <c r="O14" s="20">
        <v>90</v>
      </c>
      <c r="P14" s="19">
        <v>121302.36</v>
      </c>
      <c r="Q14" s="32"/>
      <c r="R14" s="32"/>
      <c r="S14" s="19">
        <v>9</v>
      </c>
      <c r="T14" s="19">
        <v>23611.51</v>
      </c>
      <c r="U14" s="19">
        <v>49</v>
      </c>
      <c r="V14" s="19">
        <v>48904.43</v>
      </c>
      <c r="W14" s="23">
        <f t="shared" si="0"/>
        <v>3393</v>
      </c>
      <c r="X14" s="23">
        <f t="shared" si="1"/>
        <v>5989187.4800000004</v>
      </c>
      <c r="Y14" s="24">
        <f>Q17-W14</f>
        <v>-1632</v>
      </c>
      <c r="Z14" s="24">
        <f>R17-X14</f>
        <v>-1871339.19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ht="32.25" customHeight="1" thickTop="1" x14ac:dyDescent="0.25">
      <c r="A15" s="36"/>
      <c r="B15" s="21" t="s">
        <v>25</v>
      </c>
      <c r="C15" s="20">
        <v>569</v>
      </c>
      <c r="D15" s="19">
        <v>1448100.22</v>
      </c>
      <c r="E15" s="20">
        <v>43</v>
      </c>
      <c r="F15" s="19">
        <v>154567.66</v>
      </c>
      <c r="G15" s="20">
        <v>588</v>
      </c>
      <c r="H15" s="19">
        <v>1228498.98</v>
      </c>
      <c r="I15" s="20">
        <v>461</v>
      </c>
      <c r="J15" s="19">
        <v>847005.36</v>
      </c>
      <c r="K15" s="19">
        <v>297</v>
      </c>
      <c r="L15" s="19">
        <v>808822.12</v>
      </c>
      <c r="M15" s="19">
        <v>57</v>
      </c>
      <c r="N15" s="19">
        <v>192954.38</v>
      </c>
      <c r="O15" s="20">
        <v>215</v>
      </c>
      <c r="P15" s="19">
        <v>1466439.54</v>
      </c>
      <c r="Q15" s="25">
        <v>54</v>
      </c>
      <c r="R15" s="26">
        <v>92610.29</v>
      </c>
      <c r="S15" s="32"/>
      <c r="T15" s="32"/>
      <c r="U15" s="19">
        <v>27</v>
      </c>
      <c r="V15" s="19">
        <v>47098.69</v>
      </c>
      <c r="W15" s="23">
        <f t="shared" ref="W15:W16" si="2">C15+E15+G15+I15+K15+M15+O15+Q15+S15+U15</f>
        <v>2311</v>
      </c>
      <c r="X15" s="23">
        <f t="shared" ref="X15:X16" si="3">D15+F15+H15+J15+L15+N15+P15+R15+T15+V15</f>
        <v>6286097.2400000002</v>
      </c>
      <c r="Y15" s="24">
        <f>S17-W15</f>
        <v>-1871</v>
      </c>
      <c r="Z15" s="24">
        <f>T17-X15</f>
        <v>-4861834.3000000007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ht="32.25" customHeight="1" x14ac:dyDescent="0.25">
      <c r="A16" s="36"/>
      <c r="B16" s="31" t="s">
        <v>17</v>
      </c>
      <c r="C16" s="20">
        <v>592</v>
      </c>
      <c r="D16" s="19">
        <v>1783132.65</v>
      </c>
      <c r="E16" s="20">
        <v>47</v>
      </c>
      <c r="F16" s="19">
        <v>182461.21</v>
      </c>
      <c r="G16" s="20">
        <v>552</v>
      </c>
      <c r="H16" s="19">
        <v>1052146.5</v>
      </c>
      <c r="I16" s="20">
        <v>407</v>
      </c>
      <c r="J16" s="19">
        <v>921967.55</v>
      </c>
      <c r="K16" s="19">
        <v>209</v>
      </c>
      <c r="L16" s="19">
        <v>589056.19999999995</v>
      </c>
      <c r="M16" s="19">
        <v>85</v>
      </c>
      <c r="N16" s="19">
        <v>302788.73</v>
      </c>
      <c r="O16" s="20">
        <v>55</v>
      </c>
      <c r="P16" s="19">
        <v>264929.62</v>
      </c>
      <c r="Q16" s="20">
        <v>40</v>
      </c>
      <c r="R16" s="19">
        <v>76455.75</v>
      </c>
      <c r="S16" s="20">
        <v>13</v>
      </c>
      <c r="T16" s="19">
        <v>17483.14</v>
      </c>
      <c r="U16" s="32"/>
      <c r="V16" s="32"/>
      <c r="W16" s="24">
        <f t="shared" si="2"/>
        <v>2000</v>
      </c>
      <c r="X16" s="24">
        <f t="shared" si="3"/>
        <v>5190421.3499999996</v>
      </c>
      <c r="Y16" s="24">
        <f>U17-W16</f>
        <v>-272</v>
      </c>
      <c r="Z16" s="24">
        <f>V17-X16</f>
        <v>-1095562.8899999997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2" t="s">
        <v>0</v>
      </c>
      <c r="B17" s="22"/>
      <c r="C17" s="22">
        <f t="shared" ref="C17:X17" si="4">SUM(C7:C16)</f>
        <v>24220</v>
      </c>
      <c r="D17" s="22">
        <f t="shared" si="4"/>
        <v>80511496.579999998</v>
      </c>
      <c r="E17" s="22">
        <f t="shared" si="4"/>
        <v>2283</v>
      </c>
      <c r="F17" s="22">
        <f t="shared" si="4"/>
        <v>7457607.9199999999</v>
      </c>
      <c r="G17" s="22">
        <f t="shared" si="4"/>
        <v>21342</v>
      </c>
      <c r="H17" s="22">
        <f t="shared" si="4"/>
        <v>58827728.589999996</v>
      </c>
      <c r="I17" s="22">
        <f t="shared" si="4"/>
        <v>16205</v>
      </c>
      <c r="J17" s="22">
        <f t="shared" si="4"/>
        <v>40840152.589999996</v>
      </c>
      <c r="K17" s="22">
        <f t="shared" si="4"/>
        <v>13552</v>
      </c>
      <c r="L17" s="22">
        <f t="shared" si="4"/>
        <v>53359590.790000007</v>
      </c>
      <c r="M17" s="22">
        <f t="shared" si="4"/>
        <v>3036</v>
      </c>
      <c r="N17" s="22">
        <f t="shared" si="4"/>
        <v>12731326.529999999</v>
      </c>
      <c r="O17" s="22">
        <f t="shared" si="4"/>
        <v>2804</v>
      </c>
      <c r="P17" s="22">
        <f t="shared" si="4"/>
        <v>7556075.4300000006</v>
      </c>
      <c r="Q17" s="22">
        <f t="shared" si="4"/>
        <v>1761</v>
      </c>
      <c r="R17" s="22">
        <f t="shared" si="4"/>
        <v>4117848.2900000005</v>
      </c>
      <c r="S17" s="22">
        <f t="shared" si="4"/>
        <v>440</v>
      </c>
      <c r="T17" s="22">
        <f t="shared" si="4"/>
        <v>1424262.94</v>
      </c>
      <c r="U17" s="22">
        <f t="shared" si="4"/>
        <v>1728</v>
      </c>
      <c r="V17" s="22">
        <f t="shared" si="4"/>
        <v>4094858.46</v>
      </c>
      <c r="W17" s="22">
        <f t="shared" si="4"/>
        <v>87371</v>
      </c>
      <c r="X17" s="22">
        <f t="shared" si="4"/>
        <v>270920948.12</v>
      </c>
      <c r="Y17" s="22"/>
      <c r="Z17" s="22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44" spans="1:1" ht="12" customHeight="1" x14ac:dyDescent="0.25"/>
    <row r="46" spans="1:1" x14ac:dyDescent="0.25">
      <c r="A46" s="2" t="s">
        <v>26</v>
      </c>
    </row>
  </sheetData>
  <mergeCells count="18">
    <mergeCell ref="A1:Z1"/>
    <mergeCell ref="A2:Z2"/>
    <mergeCell ref="Y5:Z5"/>
    <mergeCell ref="C4:Z4"/>
    <mergeCell ref="W5:X5"/>
    <mergeCell ref="O5:P5"/>
    <mergeCell ref="G5:H5"/>
    <mergeCell ref="I5:J5"/>
    <mergeCell ref="A19:Z19"/>
    <mergeCell ref="K5:L5"/>
    <mergeCell ref="M5:N5"/>
    <mergeCell ref="C5:D5"/>
    <mergeCell ref="E5:F5"/>
    <mergeCell ref="A4:B6"/>
    <mergeCell ref="Q5:R5"/>
    <mergeCell ref="S5:T5"/>
    <mergeCell ref="A7:A16"/>
    <mergeCell ref="U5:V5"/>
  </mergeCells>
  <phoneticPr fontId="0" type="noConversion"/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6" orientation="landscape" r:id="rId1"/>
  <headerFooter alignWithMargins="0">
    <oddHeader>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CR44"/>
  <sheetViews>
    <sheetView showGridLines="0" zoomScale="70" zoomScaleNormal="70" zoomScaleSheetLayoutView="75" workbookViewId="0">
      <selection sqref="A1:Z1"/>
    </sheetView>
  </sheetViews>
  <sheetFormatPr defaultRowHeight="15.75" x14ac:dyDescent="0.25"/>
  <cols>
    <col min="1" max="1" width="7.42578125" style="2" customWidth="1"/>
    <col min="2" max="2" width="32.28515625" style="2" customWidth="1"/>
    <col min="3" max="3" width="9.85546875" style="2" customWidth="1"/>
    <col min="4" max="4" width="13.5703125" style="2" customWidth="1"/>
    <col min="5" max="5" width="9.85546875" style="2" customWidth="1"/>
    <col min="6" max="6" width="13.5703125" style="2" customWidth="1"/>
    <col min="7" max="7" width="9.85546875" style="2" customWidth="1"/>
    <col min="8" max="8" width="13.5703125" style="2" customWidth="1"/>
    <col min="9" max="9" width="9.85546875" style="2" customWidth="1"/>
    <col min="10" max="10" width="13.5703125" style="2" customWidth="1"/>
    <col min="11" max="11" width="9.85546875" style="2" customWidth="1"/>
    <col min="12" max="12" width="13.5703125" style="2" customWidth="1"/>
    <col min="13" max="13" width="9.85546875" style="2" customWidth="1"/>
    <col min="14" max="14" width="13.5703125" style="2" customWidth="1"/>
    <col min="15" max="15" width="9.85546875" style="2" customWidth="1"/>
    <col min="16" max="16" width="13.5703125" style="2" customWidth="1"/>
    <col min="17" max="17" width="9.85546875" style="2" customWidth="1"/>
    <col min="18" max="18" width="13.5703125" style="2" customWidth="1"/>
    <col min="19" max="19" width="9.85546875" style="2" customWidth="1"/>
    <col min="20" max="20" width="13.5703125" style="2" customWidth="1"/>
    <col min="21" max="21" width="9.85546875" style="2" customWidth="1"/>
    <col min="22" max="22" width="13.5703125" style="2" customWidth="1"/>
    <col min="23" max="23" width="10" style="3" customWidth="1"/>
    <col min="24" max="24" width="16.42578125" style="3" bestFit="1" customWidth="1"/>
    <col min="25" max="25" width="10" style="2" customWidth="1"/>
    <col min="26" max="26" width="13.5703125" style="2" customWidth="1"/>
    <col min="27" max="27" width="3.140625" style="2" customWidth="1"/>
    <col min="28" max="16384" width="9.140625" style="2"/>
  </cols>
  <sheetData>
    <row r="1" spans="1:96" ht="18.75" x14ac:dyDescent="0.3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96" ht="18.75" x14ac:dyDescent="0.3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96" ht="16.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96" ht="15.75" customHeight="1" x14ac:dyDescent="0.25">
      <c r="A4" s="34" t="s">
        <v>4</v>
      </c>
      <c r="B4" s="34"/>
      <c r="C4" s="39" t="s">
        <v>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s="7" customFormat="1" ht="48.75" customHeight="1" x14ac:dyDescent="0.25">
      <c r="A5" s="34"/>
      <c r="B5" s="34"/>
      <c r="C5" s="34" t="s">
        <v>7</v>
      </c>
      <c r="D5" s="34"/>
      <c r="E5" s="34" t="s">
        <v>8</v>
      </c>
      <c r="F5" s="34"/>
      <c r="G5" s="34" t="s">
        <v>14</v>
      </c>
      <c r="H5" s="34"/>
      <c r="I5" s="34" t="s">
        <v>9</v>
      </c>
      <c r="J5" s="34"/>
      <c r="K5" s="34" t="s">
        <v>16</v>
      </c>
      <c r="L5" s="34"/>
      <c r="M5" s="34" t="s">
        <v>10</v>
      </c>
      <c r="N5" s="34"/>
      <c r="O5" s="34" t="s">
        <v>11</v>
      </c>
      <c r="P5" s="34"/>
      <c r="Q5" s="34" t="s">
        <v>13</v>
      </c>
      <c r="R5" s="34"/>
      <c r="S5" s="35" t="s">
        <v>20</v>
      </c>
      <c r="T5" s="35"/>
      <c r="U5" s="35" t="s">
        <v>17</v>
      </c>
      <c r="V5" s="35"/>
      <c r="W5" s="40" t="s">
        <v>0</v>
      </c>
      <c r="X5" s="40"/>
      <c r="Y5" s="38" t="s">
        <v>6</v>
      </c>
      <c r="Z5" s="38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</row>
    <row r="6" spans="1:96" s="1" customFormat="1" ht="40.5" customHeight="1" x14ac:dyDescent="0.25">
      <c r="A6" s="34"/>
      <c r="B6" s="34"/>
      <c r="C6" s="30" t="s">
        <v>2</v>
      </c>
      <c r="D6" s="30" t="s">
        <v>3</v>
      </c>
      <c r="E6" s="30" t="s">
        <v>2</v>
      </c>
      <c r="F6" s="30" t="s">
        <v>3</v>
      </c>
      <c r="G6" s="30" t="s">
        <v>2</v>
      </c>
      <c r="H6" s="30" t="s">
        <v>3</v>
      </c>
      <c r="I6" s="30" t="s">
        <v>2</v>
      </c>
      <c r="J6" s="30" t="s">
        <v>3</v>
      </c>
      <c r="K6" s="30" t="s">
        <v>2</v>
      </c>
      <c r="L6" s="30" t="s">
        <v>3</v>
      </c>
      <c r="M6" s="30" t="s">
        <v>2</v>
      </c>
      <c r="N6" s="30" t="s">
        <v>3</v>
      </c>
      <c r="O6" s="30" t="s">
        <v>2</v>
      </c>
      <c r="P6" s="30" t="s">
        <v>3</v>
      </c>
      <c r="Q6" s="30" t="s">
        <v>2</v>
      </c>
      <c r="R6" s="30" t="s">
        <v>3</v>
      </c>
      <c r="S6" s="30" t="s">
        <v>2</v>
      </c>
      <c r="T6" s="30" t="s">
        <v>3</v>
      </c>
      <c r="U6" s="30" t="s">
        <v>2</v>
      </c>
      <c r="V6" s="30" t="s">
        <v>3</v>
      </c>
      <c r="W6" s="29" t="s">
        <v>2</v>
      </c>
      <c r="X6" s="29" t="s">
        <v>3</v>
      </c>
      <c r="Y6" s="28" t="s">
        <v>2</v>
      </c>
      <c r="Z6" s="28" t="s">
        <v>3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ht="32.25" customHeight="1" x14ac:dyDescent="0.25">
      <c r="A7" s="36" t="s">
        <v>1</v>
      </c>
      <c r="B7" s="18" t="s">
        <v>7</v>
      </c>
      <c r="C7" s="27"/>
      <c r="D7" s="27"/>
      <c r="E7" s="19">
        <v>3751</v>
      </c>
      <c r="F7" s="19">
        <v>22391074.43</v>
      </c>
      <c r="G7" s="19">
        <v>26492</v>
      </c>
      <c r="H7" s="19">
        <v>112339207.56</v>
      </c>
      <c r="I7" s="19">
        <v>27942</v>
      </c>
      <c r="J7" s="19">
        <v>123676211.94999999</v>
      </c>
      <c r="K7" s="19">
        <v>18344</v>
      </c>
      <c r="L7" s="19">
        <v>124240260.24000001</v>
      </c>
      <c r="M7" s="19">
        <v>5594</v>
      </c>
      <c r="N7" s="19">
        <v>39259144.489999995</v>
      </c>
      <c r="O7" s="19">
        <v>1084</v>
      </c>
      <c r="P7" s="19">
        <v>5619969.0899999999</v>
      </c>
      <c r="Q7" s="19">
        <v>1948</v>
      </c>
      <c r="R7" s="19">
        <v>7712213.7400000002</v>
      </c>
      <c r="S7" s="19">
        <v>515</v>
      </c>
      <c r="T7" s="19">
        <v>2591073.83</v>
      </c>
      <c r="U7" s="19">
        <v>2805</v>
      </c>
      <c r="V7" s="19">
        <v>14335265.58</v>
      </c>
      <c r="W7" s="23">
        <f>C7+E7+G7+I7+K7+M7+O7+Q7+S7+U7</f>
        <v>88475</v>
      </c>
      <c r="X7" s="23">
        <f>D7+F7+H7+J7+L7+N7+P7+R7+T7+V7</f>
        <v>452164420.90999997</v>
      </c>
      <c r="Y7" s="24">
        <f>C17-W7</f>
        <v>-23573</v>
      </c>
      <c r="Z7" s="24">
        <f>D17-X7</f>
        <v>-103565895.84999996</v>
      </c>
      <c r="AA7" s="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ht="32.25" customHeight="1" x14ac:dyDescent="0.25">
      <c r="A8" s="36"/>
      <c r="B8" s="18" t="s">
        <v>8</v>
      </c>
      <c r="C8" s="19">
        <v>6495</v>
      </c>
      <c r="D8" s="19">
        <v>38732428.920000002</v>
      </c>
      <c r="E8" s="27"/>
      <c r="F8" s="27"/>
      <c r="G8" s="19">
        <v>8313</v>
      </c>
      <c r="H8" s="19">
        <v>33339075.110000003</v>
      </c>
      <c r="I8" s="19">
        <v>6934</v>
      </c>
      <c r="J8" s="19">
        <v>26672725.940000001</v>
      </c>
      <c r="K8" s="19">
        <v>5004</v>
      </c>
      <c r="L8" s="19">
        <v>36313424.140000001</v>
      </c>
      <c r="M8" s="19">
        <v>1040</v>
      </c>
      <c r="N8" s="19">
        <v>8640763.7000000011</v>
      </c>
      <c r="O8" s="19">
        <v>390</v>
      </c>
      <c r="P8" s="19">
        <v>2257518.48</v>
      </c>
      <c r="Q8" s="20">
        <v>556</v>
      </c>
      <c r="R8" s="19">
        <v>2386926.08</v>
      </c>
      <c r="S8" s="19">
        <v>191</v>
      </c>
      <c r="T8" s="19">
        <v>967082.79</v>
      </c>
      <c r="U8" s="19">
        <v>787</v>
      </c>
      <c r="V8" s="19">
        <v>4108001.3099999996</v>
      </c>
      <c r="W8" s="23">
        <f t="shared" ref="W8:X16" si="0">C8+E8+G8+I8+K8+M8+O8+Q8+S8+U8</f>
        <v>29710</v>
      </c>
      <c r="X8" s="23">
        <f t="shared" si="0"/>
        <v>153417946.47</v>
      </c>
      <c r="Y8" s="24">
        <f>E17-W8</f>
        <v>-16668</v>
      </c>
      <c r="Z8" s="24">
        <f>F17-X8</f>
        <v>-81163620.930000007</v>
      </c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ht="32.25" customHeight="1" x14ac:dyDescent="0.25">
      <c r="A9" s="36"/>
      <c r="B9" s="18" t="s">
        <v>15</v>
      </c>
      <c r="C9" s="19">
        <v>20063</v>
      </c>
      <c r="D9" s="19">
        <v>110106740.14999999</v>
      </c>
      <c r="E9" s="19">
        <v>3262</v>
      </c>
      <c r="F9" s="19">
        <v>18264727.699999999</v>
      </c>
      <c r="G9" s="27"/>
      <c r="H9" s="27"/>
      <c r="I9" s="19">
        <v>21322</v>
      </c>
      <c r="J9" s="19">
        <v>85242834.590000004</v>
      </c>
      <c r="K9" s="19">
        <v>11982</v>
      </c>
      <c r="L9" s="19">
        <v>81843101.189999998</v>
      </c>
      <c r="M9" s="19">
        <v>4163</v>
      </c>
      <c r="N9" s="19">
        <v>29405470.039999999</v>
      </c>
      <c r="O9" s="19">
        <v>932</v>
      </c>
      <c r="P9" s="19">
        <v>4600242.49</v>
      </c>
      <c r="Q9" s="20">
        <v>1681</v>
      </c>
      <c r="R9" s="19">
        <v>5722262.2999999998</v>
      </c>
      <c r="S9" s="19">
        <v>554</v>
      </c>
      <c r="T9" s="19">
        <v>2736350.21</v>
      </c>
      <c r="U9" s="19">
        <v>2701</v>
      </c>
      <c r="V9" s="19">
        <v>13167959.180000002</v>
      </c>
      <c r="W9" s="23">
        <f t="shared" si="0"/>
        <v>66660</v>
      </c>
      <c r="X9" s="23">
        <f t="shared" si="0"/>
        <v>351089687.85000002</v>
      </c>
      <c r="Y9" s="24">
        <f>G17-W9</f>
        <v>18198</v>
      </c>
      <c r="Z9" s="24">
        <f>H17-X9</f>
        <v>-20862864.74000001</v>
      </c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ht="32.25" customHeight="1" x14ac:dyDescent="0.25">
      <c r="A10" s="36"/>
      <c r="B10" s="21" t="s">
        <v>9</v>
      </c>
      <c r="C10" s="19">
        <v>15921</v>
      </c>
      <c r="D10" s="19">
        <v>85521965.950000003</v>
      </c>
      <c r="E10" s="19">
        <v>2727</v>
      </c>
      <c r="F10" s="19">
        <v>14762645.500000002</v>
      </c>
      <c r="G10" s="19">
        <v>20847</v>
      </c>
      <c r="H10" s="19">
        <v>78170475.120000005</v>
      </c>
      <c r="I10" s="27"/>
      <c r="J10" s="27"/>
      <c r="K10" s="19">
        <v>11599</v>
      </c>
      <c r="L10" s="19">
        <v>79444069.780000001</v>
      </c>
      <c r="M10" s="19">
        <v>3878</v>
      </c>
      <c r="N10" s="19">
        <v>26842952.580000002</v>
      </c>
      <c r="O10" s="19">
        <v>920</v>
      </c>
      <c r="P10" s="19">
        <v>3583939.2399999998</v>
      </c>
      <c r="Q10" s="20">
        <v>1887</v>
      </c>
      <c r="R10" s="19">
        <v>5212193.5299999993</v>
      </c>
      <c r="S10" s="19">
        <v>639</v>
      </c>
      <c r="T10" s="19">
        <v>2686923.4899999998</v>
      </c>
      <c r="U10" s="19">
        <v>2371</v>
      </c>
      <c r="V10" s="19">
        <v>10063805.9</v>
      </c>
      <c r="W10" s="23">
        <f t="shared" si="0"/>
        <v>60789</v>
      </c>
      <c r="X10" s="23">
        <f t="shared" si="0"/>
        <v>306288971.08999997</v>
      </c>
      <c r="Y10" s="24">
        <f>I17-W10</f>
        <v>23013</v>
      </c>
      <c r="Z10" s="24">
        <f>J17-X10</f>
        <v>25471543.980000019</v>
      </c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ht="32.25" customHeight="1" x14ac:dyDescent="0.25">
      <c r="A11" s="36"/>
      <c r="B11" s="18" t="s">
        <v>16</v>
      </c>
      <c r="C11" s="19">
        <v>8783</v>
      </c>
      <c r="D11" s="19">
        <v>52856679.579999998</v>
      </c>
      <c r="E11" s="19">
        <v>1429</v>
      </c>
      <c r="F11" s="19">
        <v>9087900.5199999996</v>
      </c>
      <c r="G11" s="19">
        <v>9327</v>
      </c>
      <c r="H11" s="19">
        <v>44804936.859999999</v>
      </c>
      <c r="I11" s="19">
        <v>8998</v>
      </c>
      <c r="J11" s="19">
        <v>42808113.829999998</v>
      </c>
      <c r="K11" s="27"/>
      <c r="L11" s="27"/>
      <c r="M11" s="19">
        <v>1910</v>
      </c>
      <c r="N11" s="19">
        <v>15973387.039999999</v>
      </c>
      <c r="O11" s="19">
        <v>378</v>
      </c>
      <c r="P11" s="19">
        <v>1941174.98</v>
      </c>
      <c r="Q11" s="20">
        <v>649</v>
      </c>
      <c r="R11" s="19">
        <v>2574180.81</v>
      </c>
      <c r="S11" s="19">
        <v>375</v>
      </c>
      <c r="T11" s="19">
        <v>3369253.72</v>
      </c>
      <c r="U11" s="19">
        <v>1074</v>
      </c>
      <c r="V11" s="19">
        <v>6340340.3700000001</v>
      </c>
      <c r="W11" s="23">
        <f t="shared" si="0"/>
        <v>32923</v>
      </c>
      <c r="X11" s="23">
        <f t="shared" si="0"/>
        <v>179755967.70999998</v>
      </c>
      <c r="Y11" s="24">
        <f>K17-W11</f>
        <v>24323</v>
      </c>
      <c r="Z11" s="24">
        <f>L17-X11</f>
        <v>202121980.59000003</v>
      </c>
      <c r="AA11" s="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ht="32.25" customHeight="1" x14ac:dyDescent="0.25">
      <c r="A12" s="36"/>
      <c r="B12" s="18" t="s">
        <v>10</v>
      </c>
      <c r="C12" s="19">
        <v>5425</v>
      </c>
      <c r="D12" s="19">
        <v>31522307.670000002</v>
      </c>
      <c r="E12" s="19">
        <v>517</v>
      </c>
      <c r="F12" s="19">
        <v>2642353.25</v>
      </c>
      <c r="G12" s="19">
        <v>7030</v>
      </c>
      <c r="H12" s="19">
        <v>29012752.379999999</v>
      </c>
      <c r="I12" s="19">
        <v>6079</v>
      </c>
      <c r="J12" s="19">
        <v>24253888.670000002</v>
      </c>
      <c r="K12" s="19">
        <v>4328</v>
      </c>
      <c r="L12" s="19">
        <v>31675211.310000002</v>
      </c>
      <c r="M12" s="27"/>
      <c r="N12" s="27"/>
      <c r="O12" s="19">
        <v>218</v>
      </c>
      <c r="P12" s="19">
        <v>1004982.1900000001</v>
      </c>
      <c r="Q12" s="20">
        <v>385</v>
      </c>
      <c r="R12" s="19">
        <v>1413637.7399999998</v>
      </c>
      <c r="S12" s="19">
        <v>141</v>
      </c>
      <c r="T12" s="19">
        <v>757471.63</v>
      </c>
      <c r="U12" s="19">
        <v>777</v>
      </c>
      <c r="V12" s="19">
        <v>4076943.33</v>
      </c>
      <c r="W12" s="23">
        <f t="shared" si="0"/>
        <v>24900</v>
      </c>
      <c r="X12" s="23">
        <f t="shared" si="0"/>
        <v>126359548.16999999</v>
      </c>
      <c r="Y12" s="24">
        <f>M17-W12</f>
        <v>-6585</v>
      </c>
      <c r="Z12" s="24">
        <f>N17-X12</f>
        <v>1816820.9700000137</v>
      </c>
      <c r="AA12" s="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t="32.25" customHeight="1" x14ac:dyDescent="0.25">
      <c r="A13" s="36"/>
      <c r="B13" s="21" t="s">
        <v>11</v>
      </c>
      <c r="C13" s="19">
        <v>3820</v>
      </c>
      <c r="D13" s="19">
        <v>13728276.940000001</v>
      </c>
      <c r="E13" s="19">
        <v>593</v>
      </c>
      <c r="F13" s="19">
        <v>2054343.9100000001</v>
      </c>
      <c r="G13" s="19">
        <v>5745</v>
      </c>
      <c r="H13" s="19">
        <v>14962648.59</v>
      </c>
      <c r="I13" s="19">
        <v>6931</v>
      </c>
      <c r="J13" s="19">
        <v>16123609.370000001</v>
      </c>
      <c r="K13" s="19">
        <v>3001</v>
      </c>
      <c r="L13" s="19">
        <v>14557377.58</v>
      </c>
      <c r="M13" s="19">
        <v>805</v>
      </c>
      <c r="N13" s="19">
        <v>3870910.17</v>
      </c>
      <c r="O13" s="27"/>
      <c r="P13" s="27"/>
      <c r="Q13" s="20">
        <v>399</v>
      </c>
      <c r="R13" s="19">
        <v>838371.80999999994</v>
      </c>
      <c r="S13" s="19">
        <v>127</v>
      </c>
      <c r="T13" s="19">
        <v>564711.44999999995</v>
      </c>
      <c r="U13" s="19">
        <v>498</v>
      </c>
      <c r="V13" s="19">
        <v>1960035.01</v>
      </c>
      <c r="W13" s="23">
        <f t="shared" si="0"/>
        <v>21919</v>
      </c>
      <c r="X13" s="23">
        <f t="shared" si="0"/>
        <v>68660284.830000013</v>
      </c>
      <c r="Y13" s="24">
        <f>O17-W13</f>
        <v>-17667</v>
      </c>
      <c r="Z13" s="24">
        <f>P17-X13</f>
        <v>-48250775.710000008</v>
      </c>
      <c r="AA13" s="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s="10" customFormat="1" ht="32.25" customHeight="1" thickBot="1" x14ac:dyDescent="0.3">
      <c r="A14" s="36"/>
      <c r="B14" s="18" t="s">
        <v>12</v>
      </c>
      <c r="C14" s="20">
        <v>2369</v>
      </c>
      <c r="D14" s="19">
        <v>8598138.8000000007</v>
      </c>
      <c r="E14" s="20">
        <v>447</v>
      </c>
      <c r="F14" s="19">
        <v>1542647.83</v>
      </c>
      <c r="G14" s="20">
        <v>3845</v>
      </c>
      <c r="H14" s="19">
        <v>9479985.4400000013</v>
      </c>
      <c r="I14" s="20">
        <v>3426</v>
      </c>
      <c r="J14" s="19">
        <v>7763020.2699999996</v>
      </c>
      <c r="K14" s="19">
        <v>1543</v>
      </c>
      <c r="L14" s="19">
        <v>6677375.4500000002</v>
      </c>
      <c r="M14" s="19">
        <v>488</v>
      </c>
      <c r="N14" s="19">
        <v>2010940.5</v>
      </c>
      <c r="O14" s="20">
        <v>204</v>
      </c>
      <c r="P14" s="19">
        <v>811069.37</v>
      </c>
      <c r="Q14" s="27"/>
      <c r="R14" s="27"/>
      <c r="S14" s="19">
        <v>66</v>
      </c>
      <c r="T14" s="19">
        <v>194167.22</v>
      </c>
      <c r="U14" s="19">
        <v>288</v>
      </c>
      <c r="V14" s="19">
        <v>989921.15000000014</v>
      </c>
      <c r="W14" s="23">
        <f t="shared" si="0"/>
        <v>12676</v>
      </c>
      <c r="X14" s="23">
        <f t="shared" si="0"/>
        <v>38067266.029999994</v>
      </c>
      <c r="Y14" s="24">
        <f>Q17-W14</f>
        <v>-4990</v>
      </c>
      <c r="Z14" s="24">
        <f>R17-X14</f>
        <v>-11753206.969999999</v>
      </c>
      <c r="AA14" s="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ht="32.25" customHeight="1" thickTop="1" x14ac:dyDescent="0.25">
      <c r="A15" s="36"/>
      <c r="B15" s="21" t="s">
        <v>19</v>
      </c>
      <c r="C15" s="20">
        <v>1626</v>
      </c>
      <c r="D15" s="19">
        <v>6301532.3800000008</v>
      </c>
      <c r="E15" s="20">
        <v>251</v>
      </c>
      <c r="F15" s="19">
        <v>1138088.22</v>
      </c>
      <c r="G15" s="20">
        <v>2550</v>
      </c>
      <c r="H15" s="19">
        <v>6639681.1699999999</v>
      </c>
      <c r="I15" s="20">
        <v>1785</v>
      </c>
      <c r="J15" s="19">
        <v>4272406.8</v>
      </c>
      <c r="K15" s="19">
        <v>1214</v>
      </c>
      <c r="L15" s="19">
        <v>6302516.8799999999</v>
      </c>
      <c r="M15" s="19">
        <v>357</v>
      </c>
      <c r="N15" s="19">
        <v>1815888.54</v>
      </c>
      <c r="O15" s="20">
        <v>99</v>
      </c>
      <c r="P15" s="19">
        <v>384782.17000000004</v>
      </c>
      <c r="Q15" s="25">
        <v>152</v>
      </c>
      <c r="R15" s="26">
        <v>382838.36</v>
      </c>
      <c r="S15" s="27"/>
      <c r="T15" s="27"/>
      <c r="U15" s="19">
        <v>183</v>
      </c>
      <c r="V15" s="19">
        <v>615420.58000000007</v>
      </c>
      <c r="W15" s="23">
        <f t="shared" si="0"/>
        <v>8217</v>
      </c>
      <c r="X15" s="23">
        <f t="shared" si="0"/>
        <v>27853155.100000001</v>
      </c>
      <c r="Y15" s="24">
        <f>S17-W15</f>
        <v>-5476</v>
      </c>
      <c r="Z15" s="24">
        <f>T17-X15</f>
        <v>-12244649.34</v>
      </c>
      <c r="AA15" s="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ht="32.25" customHeight="1" x14ac:dyDescent="0.25">
      <c r="A16" s="36"/>
      <c r="B16" s="31" t="s">
        <v>17</v>
      </c>
      <c r="C16" s="20">
        <v>400</v>
      </c>
      <c r="D16" s="19">
        <v>1230454.67</v>
      </c>
      <c r="E16" s="20">
        <v>65</v>
      </c>
      <c r="F16" s="19">
        <v>370544.18</v>
      </c>
      <c r="G16" s="20">
        <v>709</v>
      </c>
      <c r="H16" s="19">
        <v>1478060.88</v>
      </c>
      <c r="I16" s="20">
        <v>385</v>
      </c>
      <c r="J16" s="19">
        <v>947703.65</v>
      </c>
      <c r="K16" s="19">
        <v>231</v>
      </c>
      <c r="L16" s="19">
        <v>824611.73</v>
      </c>
      <c r="M16" s="19">
        <v>80</v>
      </c>
      <c r="N16" s="19">
        <v>356912.08</v>
      </c>
      <c r="O16" s="20">
        <v>27</v>
      </c>
      <c r="P16" s="19">
        <v>205831.11</v>
      </c>
      <c r="Q16" s="20">
        <v>29</v>
      </c>
      <c r="R16" s="19">
        <v>71434.69</v>
      </c>
      <c r="S16" s="20">
        <v>133</v>
      </c>
      <c r="T16" s="19">
        <v>1741471.4200000002</v>
      </c>
      <c r="U16" s="27"/>
      <c r="V16" s="27"/>
      <c r="W16" s="24">
        <f t="shared" si="0"/>
        <v>2059</v>
      </c>
      <c r="X16" s="24">
        <f t="shared" si="0"/>
        <v>7227024.4100000001</v>
      </c>
      <c r="Y16" s="24">
        <f>U17-W16</f>
        <v>9425</v>
      </c>
      <c r="Z16" s="24">
        <f>V17-X16</f>
        <v>48430667.999999985</v>
      </c>
      <c r="AA16" s="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s="11" customFormat="1" x14ac:dyDescent="0.25">
      <c r="A17" s="22" t="s">
        <v>0</v>
      </c>
      <c r="B17" s="22"/>
      <c r="C17" s="22">
        <f t="shared" ref="C17:X17" si="1">SUM(C7:C16)</f>
        <v>64902</v>
      </c>
      <c r="D17" s="22">
        <f t="shared" si="1"/>
        <v>348598525.06</v>
      </c>
      <c r="E17" s="22">
        <f t="shared" si="1"/>
        <v>13042</v>
      </c>
      <c r="F17" s="22">
        <f t="shared" si="1"/>
        <v>72254325.539999992</v>
      </c>
      <c r="G17" s="22">
        <f t="shared" si="1"/>
        <v>84858</v>
      </c>
      <c r="H17" s="22">
        <f t="shared" si="1"/>
        <v>330226823.11000001</v>
      </c>
      <c r="I17" s="22">
        <f t="shared" si="1"/>
        <v>83802</v>
      </c>
      <c r="J17" s="22">
        <f t="shared" si="1"/>
        <v>331760515.06999999</v>
      </c>
      <c r="K17" s="22">
        <f t="shared" si="1"/>
        <v>57246</v>
      </c>
      <c r="L17" s="22">
        <f t="shared" si="1"/>
        <v>381877948.30000001</v>
      </c>
      <c r="M17" s="22">
        <f t="shared" si="1"/>
        <v>18315</v>
      </c>
      <c r="N17" s="22">
        <f t="shared" si="1"/>
        <v>128176369.14</v>
      </c>
      <c r="O17" s="22">
        <f t="shared" si="1"/>
        <v>4252</v>
      </c>
      <c r="P17" s="22">
        <f t="shared" si="1"/>
        <v>20409509.120000005</v>
      </c>
      <c r="Q17" s="22">
        <f t="shared" si="1"/>
        <v>7686</v>
      </c>
      <c r="R17" s="22">
        <f t="shared" si="1"/>
        <v>26314059.059999995</v>
      </c>
      <c r="S17" s="22">
        <f t="shared" si="1"/>
        <v>2741</v>
      </c>
      <c r="T17" s="22">
        <f t="shared" si="1"/>
        <v>15608505.760000002</v>
      </c>
      <c r="U17" s="22">
        <f t="shared" si="1"/>
        <v>11484</v>
      </c>
      <c r="V17" s="22">
        <f t="shared" si="1"/>
        <v>55657692.409999989</v>
      </c>
      <c r="W17" s="22">
        <f t="shared" si="1"/>
        <v>348328</v>
      </c>
      <c r="X17" s="22">
        <f t="shared" si="1"/>
        <v>1710884272.5699999</v>
      </c>
      <c r="Y17" s="22"/>
      <c r="Z17" s="22"/>
      <c r="AA17" s="13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</row>
    <row r="18" spans="1:96" s="11" customFormat="1" x14ac:dyDescent="0.25">
      <c r="Y18" s="12"/>
      <c r="Z18" s="12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</row>
    <row r="19" spans="1:96" s="11" customFormat="1" ht="22.5" customHeigh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13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</row>
    <row r="20" spans="1:96" x14ac:dyDescent="0.25">
      <c r="A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44" ht="12" customHeight="1" x14ac:dyDescent="0.25"/>
  </sheetData>
  <mergeCells count="18"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  <mergeCell ref="A7:A16"/>
    <mergeCell ref="A19:Z19"/>
    <mergeCell ref="O5:P5"/>
    <mergeCell ref="Q5:R5"/>
    <mergeCell ref="S5:T5"/>
    <mergeCell ref="U5:V5"/>
    <mergeCell ref="W5:X5"/>
    <mergeCell ref="Y5:Z5"/>
  </mergeCells>
  <printOptions horizontalCentered="1" verticalCentered="1"/>
  <pageMargins left="0.19685039370078741" right="0.19685039370078741" top="0.39370078740157483" bottom="0.19685039370078741" header="0.19685039370078741" footer="0.11811023622047245"/>
  <pageSetup paperSize="9" scale="46" orientation="landscape" r:id="rId1"/>
  <headerFooter alignWithMargins="0">
    <oddHeader>&amp;R&amp;A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УПФ - I-во тримесечие 2026 г.</vt:lpstr>
      <vt:lpstr>'УПФ - 2024 г.'!Print_Area</vt:lpstr>
      <vt:lpstr>'УПФ - I-во тримесечие 2026 г.'!Print_Area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Computer2</dc:creator>
  <cp:lastModifiedBy>Nenko Dimov</cp:lastModifiedBy>
  <cp:lastPrinted>2024-08-21T11:26:55Z</cp:lastPrinted>
  <dcterms:created xsi:type="dcterms:W3CDTF">2004-05-22T18:25:26Z</dcterms:created>
  <dcterms:modified xsi:type="dcterms:W3CDTF">2026-05-28T13:37:32Z</dcterms:modified>
</cp:coreProperties>
</file>