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.dimov\Documents\Прехвърляне\05.2026\prehvarliane_q1_2026\"/>
    </mc:Choice>
  </mc:AlternateContent>
  <xr:revisionPtr revIDLastSave="0" documentId="13_ncr:1_{28D293D1-22C1-4325-B756-123072BDF518}" xr6:coauthVersionLast="47" xr6:coauthVersionMax="47" xr10:uidLastSave="{00000000-0000-0000-0000-000000000000}"/>
  <bookViews>
    <workbookView xWindow="-120" yWindow="-120" windowWidth="29040" windowHeight="15720" tabRatio="602" xr2:uid="{00000000-000D-0000-FFFF-FFFF00000000}"/>
  </bookViews>
  <sheets>
    <sheet name="ППФ - I-во тримесечие 2026 г." sheetId="6" r:id="rId1"/>
    <sheet name="ППФ - 2024 г." sheetId="7" state="veryHidden" r:id="rId2"/>
  </sheets>
  <definedNames>
    <definedName name="_xlnm.Print_Area" localSheetId="1">'ППФ - 2024 г.'!$A$1:$AA$44</definedName>
    <definedName name="_xlnm.Print_Area" localSheetId="0">'ППФ - I-во тримесечие 2026 г.'!$A$1:$AA$44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7" i="7" l="1"/>
  <c r="U17" i="7"/>
  <c r="T17" i="7"/>
  <c r="S17" i="7"/>
  <c r="R17" i="7"/>
  <c r="Q17" i="7"/>
  <c r="P17" i="7"/>
  <c r="O17" i="7"/>
  <c r="Y13" i="7" s="1"/>
  <c r="N17" i="7"/>
  <c r="M17" i="7"/>
  <c r="L17" i="7"/>
  <c r="K17" i="7"/>
  <c r="J17" i="7"/>
  <c r="I17" i="7"/>
  <c r="H17" i="7"/>
  <c r="G17" i="7"/>
  <c r="F17" i="7"/>
  <c r="E17" i="7"/>
  <c r="D17" i="7"/>
  <c r="C17" i="7"/>
  <c r="X16" i="7"/>
  <c r="Z16" i="7" s="1"/>
  <c r="W16" i="7"/>
  <c r="Y16" i="7" s="1"/>
  <c r="X15" i="7"/>
  <c r="Z15" i="7" s="1"/>
  <c r="W15" i="7"/>
  <c r="Y15" i="7" s="1"/>
  <c r="X14" i="7"/>
  <c r="W14" i="7"/>
  <c r="Y14" i="7" s="1"/>
  <c r="X13" i="7"/>
  <c r="W13" i="7"/>
  <c r="X12" i="7"/>
  <c r="Z12" i="7" s="1"/>
  <c r="W12" i="7"/>
  <c r="X11" i="7"/>
  <c r="W11" i="7"/>
  <c r="X10" i="7"/>
  <c r="W10" i="7"/>
  <c r="Y10" i="7" s="1"/>
  <c r="X9" i="7"/>
  <c r="W9" i="7"/>
  <c r="X8" i="7"/>
  <c r="Z8" i="7" s="1"/>
  <c r="W8" i="7"/>
  <c r="X7" i="7"/>
  <c r="W7" i="7"/>
  <c r="Y9" i="7" l="1"/>
  <c r="Z9" i="7"/>
  <c r="Z11" i="7"/>
  <c r="Z13" i="7"/>
  <c r="Y11" i="7"/>
  <c r="Y8" i="7"/>
  <c r="Y12" i="7"/>
  <c r="X17" i="7"/>
  <c r="W17" i="7"/>
  <c r="Y7" i="7"/>
  <c r="Z10" i="7"/>
  <c r="Z14" i="7"/>
  <c r="Z7" i="7"/>
  <c r="W15" i="6"/>
  <c r="X15" i="6"/>
  <c r="W16" i="6"/>
  <c r="X16" i="6"/>
  <c r="W8" i="6"/>
  <c r="X8" i="6"/>
  <c r="W9" i="6"/>
  <c r="X9" i="6"/>
  <c r="W10" i="6"/>
  <c r="X10" i="6"/>
  <c r="W11" i="6"/>
  <c r="X11" i="6"/>
  <c r="W12" i="6"/>
  <c r="X12" i="6"/>
  <c r="W13" i="6"/>
  <c r="X13" i="6"/>
  <c r="W14" i="6"/>
  <c r="X14" i="6"/>
  <c r="X7" i="6"/>
  <c r="W7" i="6"/>
  <c r="U17" i="6"/>
  <c r="V17" i="6"/>
  <c r="Y16" i="6" l="1"/>
  <c r="Z16" i="6"/>
  <c r="T17" i="6"/>
  <c r="Z15" i="6" s="1"/>
  <c r="S17" i="6"/>
  <c r="Y15" i="6" s="1"/>
  <c r="R17" i="6"/>
  <c r="Z14" i="6" s="1"/>
  <c r="Q17" i="6"/>
  <c r="P17" i="6"/>
  <c r="O17" i="6"/>
  <c r="N17" i="6"/>
  <c r="Z12" i="6" s="1"/>
  <c r="M17" i="6"/>
  <c r="L17" i="6"/>
  <c r="K17" i="6"/>
  <c r="J17" i="6"/>
  <c r="Z10" i="6" s="1"/>
  <c r="I17" i="6"/>
  <c r="Y10" i="6" s="1"/>
  <c r="H17" i="6"/>
  <c r="G17" i="6"/>
  <c r="F17" i="6"/>
  <c r="Z8" i="6" s="1"/>
  <c r="E17" i="6"/>
  <c r="D17" i="6"/>
  <c r="Z7" i="6" s="1"/>
  <c r="C17" i="6"/>
  <c r="Z13" i="6" l="1"/>
  <c r="W17" i="6"/>
  <c r="Z9" i="6"/>
  <c r="Z11" i="6"/>
  <c r="Y12" i="6"/>
  <c r="Y14" i="6"/>
  <c r="X17" i="6"/>
  <c r="Y8" i="6"/>
  <c r="Y7" i="6"/>
  <c r="Y9" i="6"/>
  <c r="Y13" i="6"/>
  <c r="Y11" i="6"/>
</calcChain>
</file>

<file path=xl/sharedStrings.xml><?xml version="1.0" encoding="utf-8"?>
<sst xmlns="http://schemas.openxmlformats.org/spreadsheetml/2006/main" count="105" uniqueCount="26">
  <si>
    <t>Общо</t>
  </si>
  <si>
    <t>Фонд, от който се прехвърлят лица и средства</t>
  </si>
  <si>
    <t>брой лица</t>
  </si>
  <si>
    <t>средства /лв./</t>
  </si>
  <si>
    <t>Прехвърлени осигурени лица и средства от индивидуалните осигурителни партиди</t>
  </si>
  <si>
    <t>Фонд, в който постъпват осигурени лица и средства от индивидуалните партиди</t>
  </si>
  <si>
    <t>Нетна разлика</t>
  </si>
  <si>
    <t xml:space="preserve">ППФ "Доверие" </t>
  </si>
  <si>
    <t xml:space="preserve">ППФ "Съгласие" </t>
  </si>
  <si>
    <t xml:space="preserve">ППФ "ДСК-Родина" </t>
  </si>
  <si>
    <t xml:space="preserve">ЗППФ "Алианц България" </t>
  </si>
  <si>
    <t xml:space="preserve">"ППФ ОББ" </t>
  </si>
  <si>
    <t>ППФ "ЦКБ - Сила"</t>
  </si>
  <si>
    <t xml:space="preserve">"ППФ - Бъдеще" </t>
  </si>
  <si>
    <t xml:space="preserve"> ППФ "Топлина" </t>
  </si>
  <si>
    <t>ППФ "ДаллБогг: Живот и Здраве"</t>
  </si>
  <si>
    <t>ППФ "Топлина"</t>
  </si>
  <si>
    <t>и за размера на прехвърлените средства</t>
  </si>
  <si>
    <t xml:space="preserve">ППФ "Пенсионноосигурителен институт" </t>
  </si>
  <si>
    <t xml:space="preserve">ППФ "Пенсионно осигурителен институт" </t>
  </si>
  <si>
    <r>
      <t xml:space="preserve">Справка за броя на лицата, променили участието си в </t>
    </r>
    <r>
      <rPr>
        <b/>
        <sz val="14"/>
        <rFont val="Times New Roman"/>
        <family val="1"/>
        <charset val="204"/>
      </rPr>
      <t>професионален пенсионен фонд</t>
    </r>
    <r>
      <rPr>
        <sz val="14"/>
        <rFont val="Times New Roman"/>
        <family val="1"/>
      </rPr>
      <t>, подали заявление през периода  01.01.2024 г. - 31.12.2024 г.</t>
    </r>
  </si>
  <si>
    <r>
      <t xml:space="preserve">Справка за броя на лицата, променили участието си в </t>
    </r>
    <r>
      <rPr>
        <b/>
        <sz val="14"/>
        <rFont val="Times New Roman"/>
        <family val="1"/>
        <charset val="204"/>
      </rPr>
      <t>професионален пенсионен фонд</t>
    </r>
    <r>
      <rPr>
        <sz val="14"/>
        <rFont val="Times New Roman"/>
        <family val="1"/>
      </rPr>
      <t>, подали заявление през периода  01.01.2026 г. - 31.03.2026 г.</t>
    </r>
  </si>
  <si>
    <t>средства /евро/</t>
  </si>
  <si>
    <t>и за размера на прехвърлените средства на 15.05.2026 г.</t>
  </si>
  <si>
    <t>ППФ "Лев Инс Пенсионно осигуряване"*</t>
  </si>
  <si>
    <t xml:space="preserve">*Предишно наименование ППФ "Пенсионноосигурителен институт"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</si>
</sst>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b/>
      <i/>
      <sz val="12"/>
      <color indexed="5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3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lightUp">
        <bgColor indexed="22"/>
      </patternFill>
    </fill>
    <fill>
      <patternFill patternType="lightUp">
        <bgColor theme="6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/>
    </xf>
    <xf numFmtId="2" fontId="4" fillId="0" borderId="0" xfId="0" applyNumberFormat="1" applyFont="1"/>
    <xf numFmtId="0" fontId="1" fillId="0" borderId="2" xfId="0" applyFont="1" applyBorder="1"/>
    <xf numFmtId="3" fontId="2" fillId="0" borderId="0" xfId="0" applyNumberFormat="1" applyFont="1"/>
    <xf numFmtId="3" fontId="1" fillId="0" borderId="0" xfId="0" applyNumberFormat="1" applyFont="1"/>
    <xf numFmtId="3" fontId="4" fillId="0" borderId="0" xfId="0" applyNumberFormat="1" applyFont="1"/>
    <xf numFmtId="3" fontId="5" fillId="0" borderId="0" xfId="0" applyNumberFormat="1" applyFont="1"/>
    <xf numFmtId="0" fontId="6" fillId="0" borderId="0" xfId="0" applyFont="1"/>
    <xf numFmtId="1" fontId="2" fillId="0" borderId="0" xfId="0" applyNumberFormat="1" applyFont="1"/>
    <xf numFmtId="0" fontId="8" fillId="0" borderId="0" xfId="0" applyFont="1" applyAlignment="1">
      <alignment horizontal="center"/>
    </xf>
    <xf numFmtId="0" fontId="1" fillId="0" borderId="1" xfId="1" applyFont="1" applyBorder="1" applyAlignment="1">
      <alignment vertical="center"/>
    </xf>
    <xf numFmtId="3" fontId="1" fillId="0" borderId="1" xfId="1" applyNumberFormat="1" applyFont="1" applyBorder="1"/>
    <xf numFmtId="0" fontId="1" fillId="0" borderId="1" xfId="1" applyFont="1" applyBorder="1"/>
    <xf numFmtId="0" fontId="1" fillId="0" borderId="1" xfId="1" applyFont="1" applyBorder="1" applyAlignment="1">
      <alignment vertical="center" wrapText="1"/>
    </xf>
    <xf numFmtId="3" fontId="2" fillId="0" borderId="0" xfId="1" applyNumberFormat="1" applyFont="1"/>
    <xf numFmtId="3" fontId="9" fillId="0" borderId="1" xfId="1" applyNumberFormat="1" applyFont="1" applyBorder="1"/>
    <xf numFmtId="3" fontId="7" fillId="0" borderId="1" xfId="1" applyNumberFormat="1" applyFont="1" applyBorder="1"/>
    <xf numFmtId="3" fontId="1" fillId="2" borderId="1" xfId="1" applyNumberFormat="1" applyFont="1" applyFill="1" applyBorder="1"/>
    <xf numFmtId="0" fontId="1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3" fontId="13" fillId="3" borderId="1" xfId="0" applyNumberFormat="1" applyFont="1" applyFill="1" applyBorder="1" applyAlignment="1">
      <alignment vertical="center"/>
    </xf>
    <xf numFmtId="0" fontId="1" fillId="0" borderId="1" xfId="0" applyFont="1" applyBorder="1"/>
    <xf numFmtId="1" fontId="1" fillId="0" borderId="1" xfId="0" applyNumberFormat="1" applyFont="1" applyBorder="1"/>
    <xf numFmtId="0" fontId="10" fillId="0" borderId="0" xfId="0" applyFont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Нетен размер на прехвърлените средства от индивидуалните партиди /в евро/</a:t>
            </a:r>
          </a:p>
        </c:rich>
      </c:tx>
      <c:layout>
        <c:manualLayout>
          <c:xMode val="edge"/>
          <c:yMode val="edge"/>
          <c:x val="0.27708403946814564"/>
          <c:y val="2.60042552268888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406643526058014E-2"/>
          <c:y val="8.3499005964214765E-2"/>
          <c:w val="0.89120926940744627"/>
          <c:h val="0.7057654075546732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'ППФ - I-во тримесечие 2026 г.'!$B$7</c:f>
              <c:strCache>
                <c:ptCount val="1"/>
                <c:pt idx="0">
                  <c:v>ППФ "Доверие"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I-во тримесечие 2026 г.'!$X$15</c:f>
              <c:numCache>
                <c:formatCode>#,##0</c:formatCode>
                <c:ptCount val="1"/>
                <c:pt idx="0">
                  <c:v>665931.75999999989</c:v>
                </c:pt>
              </c:numCache>
            </c:numRef>
          </c:cat>
          <c:val>
            <c:numRef>
              <c:f>'ППФ - I-во тримесечие 2026 г.'!$Z$7</c:f>
              <c:numCache>
                <c:formatCode>#,##0</c:formatCode>
                <c:ptCount val="1"/>
                <c:pt idx="0">
                  <c:v>2156839.879999999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AE-4678-97E6-49519A90A390}"/>
            </c:ext>
          </c:extLst>
        </c:ser>
        <c:ser>
          <c:idx val="1"/>
          <c:order val="1"/>
          <c:tx>
            <c:strRef>
              <c:f>'ППФ - I-во тримесечие 2026 г.'!$B$8</c:f>
              <c:strCache>
                <c:ptCount val="1"/>
                <c:pt idx="0">
                  <c:v>ППФ "Съгласие"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I-во тримесечие 2026 г.'!$X$15</c:f>
              <c:numCache>
                <c:formatCode>#,##0</c:formatCode>
                <c:ptCount val="1"/>
                <c:pt idx="0">
                  <c:v>665931.75999999989</c:v>
                </c:pt>
              </c:numCache>
            </c:numRef>
          </c:cat>
          <c:val>
            <c:numRef>
              <c:f>'ППФ - I-во тримесечие 2026 г.'!$Z$8</c:f>
              <c:numCache>
                <c:formatCode>#,##0</c:formatCode>
                <c:ptCount val="1"/>
                <c:pt idx="0">
                  <c:v>-1077559.1100000003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AE-4678-97E6-49519A90A390}"/>
            </c:ext>
          </c:extLst>
        </c:ser>
        <c:ser>
          <c:idx val="2"/>
          <c:order val="2"/>
          <c:tx>
            <c:strRef>
              <c:f>'ППФ - I-во тримесечие 2026 г.'!$B$9</c:f>
              <c:strCache>
                <c:ptCount val="1"/>
                <c:pt idx="0">
                  <c:v>ППФ "ДСК-Родина"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-1.449275362318841E-3"/>
                  <c:y val="5.218525766470971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7AE-4678-97E6-49519A90A390}"/>
                </c:ext>
              </c:extLst>
            </c:dLbl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I-во тримесечие 2026 г.'!$X$15</c:f>
              <c:numCache>
                <c:formatCode>#,##0</c:formatCode>
                <c:ptCount val="1"/>
                <c:pt idx="0">
                  <c:v>665931.75999999989</c:v>
                </c:pt>
              </c:numCache>
            </c:numRef>
          </c:cat>
          <c:val>
            <c:numRef>
              <c:f>'ППФ - I-во тримесечие 2026 г.'!$Z$9</c:f>
              <c:numCache>
                <c:formatCode>#,##0</c:formatCode>
                <c:ptCount val="1"/>
                <c:pt idx="0">
                  <c:v>-37023.979999999981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AE-4678-97E6-49519A90A390}"/>
            </c:ext>
          </c:extLst>
        </c:ser>
        <c:ser>
          <c:idx val="3"/>
          <c:order val="3"/>
          <c:tx>
            <c:strRef>
              <c:f>'ППФ - I-во тримесечие 2026 г.'!$B$10</c:f>
              <c:strCache>
                <c:ptCount val="1"/>
                <c:pt idx="0">
                  <c:v>ЗППФ "Алианц България"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I-во тримесечие 2026 г.'!$X$15</c:f>
              <c:numCache>
                <c:formatCode>#,##0</c:formatCode>
                <c:ptCount val="1"/>
                <c:pt idx="0">
                  <c:v>665931.75999999989</c:v>
                </c:pt>
              </c:numCache>
            </c:numRef>
          </c:cat>
          <c:val>
            <c:numRef>
              <c:f>'ППФ - I-во тримесечие 2026 г.'!$Z$10</c:f>
              <c:numCache>
                <c:formatCode>#,##0</c:formatCode>
                <c:ptCount val="1"/>
                <c:pt idx="0">
                  <c:v>948230.41000000015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7AE-4678-97E6-49519A90A390}"/>
            </c:ext>
          </c:extLst>
        </c:ser>
        <c:ser>
          <c:idx val="4"/>
          <c:order val="4"/>
          <c:tx>
            <c:strRef>
              <c:f>'ППФ - I-во тримесечие 2026 г.'!$B$11</c:f>
              <c:strCache>
                <c:ptCount val="1"/>
                <c:pt idx="0">
                  <c:v>"ППФ ОББ"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I-во тримесечие 2026 г.'!$X$15</c:f>
              <c:numCache>
                <c:formatCode>#,##0</c:formatCode>
                <c:ptCount val="1"/>
                <c:pt idx="0">
                  <c:v>665931.75999999989</c:v>
                </c:pt>
              </c:numCache>
            </c:numRef>
          </c:cat>
          <c:val>
            <c:numRef>
              <c:f>'ППФ - I-во тримесечие 2026 г.'!$Z$11</c:f>
              <c:numCache>
                <c:formatCode>#,##0</c:formatCode>
                <c:ptCount val="1"/>
                <c:pt idx="0">
                  <c:v>-155283.66999999993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AE-4678-97E6-49519A90A390}"/>
            </c:ext>
          </c:extLst>
        </c:ser>
        <c:ser>
          <c:idx val="5"/>
          <c:order val="5"/>
          <c:tx>
            <c:strRef>
              <c:f>'ППФ - I-во тримесечие 2026 г.'!$B$12</c:f>
              <c:strCache>
                <c:ptCount val="1"/>
                <c:pt idx="0">
                  <c:v>ППФ "ЦКБ - Сила"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I-во тримесечие 2026 г.'!$X$15</c:f>
              <c:numCache>
                <c:formatCode>#,##0</c:formatCode>
                <c:ptCount val="1"/>
                <c:pt idx="0">
                  <c:v>665931.75999999989</c:v>
                </c:pt>
              </c:numCache>
            </c:numRef>
          </c:cat>
          <c:val>
            <c:numRef>
              <c:f>'ППФ - I-во тримесечие 2026 г.'!$Z$12</c:f>
              <c:numCache>
                <c:formatCode>#,##0</c:formatCode>
                <c:ptCount val="1"/>
                <c:pt idx="0">
                  <c:v>-743469.98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7AE-4678-97E6-49519A90A390}"/>
            </c:ext>
          </c:extLst>
        </c:ser>
        <c:ser>
          <c:idx val="7"/>
          <c:order val="6"/>
          <c:tx>
            <c:strRef>
              <c:f>'ППФ - I-во тримесечие 2026 г.'!$B$13</c:f>
              <c:strCache>
                <c:ptCount val="1"/>
                <c:pt idx="0">
                  <c:v>"ППФ - Бъдеще"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I-во тримесечие 2026 г.'!$X$15</c:f>
              <c:numCache>
                <c:formatCode>#,##0</c:formatCode>
                <c:ptCount val="1"/>
                <c:pt idx="0">
                  <c:v>665931.75999999989</c:v>
                </c:pt>
              </c:numCache>
            </c:numRef>
          </c:cat>
          <c:val>
            <c:numRef>
              <c:f>'ППФ - I-во тримесечие 2026 г.'!$Z$13</c:f>
              <c:numCache>
                <c:formatCode>#,##0</c:formatCode>
                <c:ptCount val="1"/>
                <c:pt idx="0">
                  <c:v>477446.43999999994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7AE-4678-97E6-49519A90A390}"/>
            </c:ext>
          </c:extLst>
        </c:ser>
        <c:ser>
          <c:idx val="8"/>
          <c:order val="7"/>
          <c:tx>
            <c:strRef>
              <c:f>'ППФ - I-во тримесечие 2026 г.'!$B$14</c:f>
              <c:strCache>
                <c:ptCount val="1"/>
                <c:pt idx="0">
                  <c:v>ППФ "Топлина"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I-во тримесечие 2026 г.'!$X$15</c:f>
              <c:numCache>
                <c:formatCode>#,##0</c:formatCode>
                <c:ptCount val="1"/>
                <c:pt idx="0">
                  <c:v>665931.75999999989</c:v>
                </c:pt>
              </c:numCache>
            </c:numRef>
          </c:cat>
          <c:val>
            <c:numRef>
              <c:f>'ППФ - I-во тримесечие 2026 г.'!$Z$14</c:f>
              <c:numCache>
                <c:formatCode>#,##0</c:formatCode>
                <c:ptCount val="1"/>
                <c:pt idx="0">
                  <c:v>-254031.97999999986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7AE-4678-97E6-49519A90A390}"/>
            </c:ext>
          </c:extLst>
        </c:ser>
        <c:ser>
          <c:idx val="9"/>
          <c:order val="8"/>
          <c:tx>
            <c:strRef>
              <c:f>'ППФ - I-во тримесечие 2026 г.'!$B$15</c:f>
              <c:strCache>
                <c:ptCount val="1"/>
                <c:pt idx="0">
                  <c:v>ППФ "Лев Инс Пенсионно осигуряване"*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I-во тримесечие 2026 г.'!$X$15</c:f>
              <c:numCache>
                <c:formatCode>#,##0</c:formatCode>
                <c:ptCount val="1"/>
                <c:pt idx="0">
                  <c:v>665931.75999999989</c:v>
                </c:pt>
              </c:numCache>
            </c:numRef>
          </c:cat>
          <c:val>
            <c:numRef>
              <c:f>'ППФ - I-во тримесечие 2026 г.'!$Z$15</c:f>
              <c:numCache>
                <c:formatCode>#,##0</c:formatCode>
                <c:ptCount val="1"/>
                <c:pt idx="0">
                  <c:v>-637235.0199999999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7AE-4678-97E6-49519A90A390}"/>
            </c:ext>
          </c:extLst>
        </c:ser>
        <c:ser>
          <c:idx val="6"/>
          <c:order val="9"/>
          <c:tx>
            <c:strRef>
              <c:f>'ППФ - I-во тримесечие 2026 г.'!$B$16</c:f>
              <c:strCache>
                <c:ptCount val="1"/>
                <c:pt idx="0">
                  <c:v>ППФ "ДаллБогг: Живот и Здраве"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'ППФ - I-во тримесечие 2026 г.'!$X$15</c:f>
              <c:numCache>
                <c:formatCode>#,##0</c:formatCode>
                <c:ptCount val="1"/>
                <c:pt idx="0">
                  <c:v>665931.75999999989</c:v>
                </c:pt>
              </c:numCache>
            </c:numRef>
          </c:cat>
          <c:val>
            <c:numRef>
              <c:f>'ППФ - I-во тримесечие 2026 г.'!$Z$16</c:f>
              <c:numCache>
                <c:formatCode>#,##0</c:formatCode>
                <c:ptCount val="1"/>
                <c:pt idx="0">
                  <c:v>-677912.99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14-41AB-B79D-1CC244C541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5"/>
        <c:axId val="103412480"/>
        <c:axId val="103414016"/>
      </c:barChart>
      <c:catAx>
        <c:axId val="10341248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103414016"/>
        <c:crosses val="autoZero"/>
        <c:auto val="1"/>
        <c:lblAlgn val="ctr"/>
        <c:lblOffset val="100"/>
        <c:noMultiLvlLbl val="0"/>
      </c:catAx>
      <c:valAx>
        <c:axId val="103414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bg-BG"/>
          </a:p>
        </c:txPr>
        <c:crossAx val="103412480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1.6004097150237106E-2"/>
          <c:y val="0.81709741550695825"/>
          <c:w val="0.96784385512247195"/>
          <c:h val="0.16552043077524736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bg-B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bg-BG"/>
    </a:p>
  </c:txPr>
  <c:printSettings>
    <c:headerFooter alignWithMargins="0"/>
    <c:pageMargins b="1" l="0.75000000000000078" r="0.75000000000000078" t="1" header="0.5" footer="0.5"/>
    <c:pageSetup paperSize="9"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Промяна в броя на осигурените лица в резултат на прехвърлянето</a:t>
            </a:r>
          </a:p>
        </c:rich>
      </c:tx>
      <c:layout>
        <c:manualLayout>
          <c:xMode val="edge"/>
          <c:yMode val="edge"/>
          <c:x val="0.24702601256068019"/>
          <c:y val="2.97619448610625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639665819106433E-2"/>
          <c:y val="8.1349450459317477E-2"/>
          <c:w val="0.92070484581497802"/>
          <c:h val="0.706350574991038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'ППФ - I-во тримесечие 2026 г.'!$B$7</c:f>
              <c:strCache>
                <c:ptCount val="1"/>
                <c:pt idx="0">
                  <c:v>ППФ "Доверие" 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I-во тримесечие 2026 г.'!$Y$16</c:f>
              <c:numCache>
                <c:formatCode>#,##0</c:formatCode>
                <c:ptCount val="1"/>
                <c:pt idx="0">
                  <c:v>-132</c:v>
                </c:pt>
              </c:numCache>
            </c:numRef>
          </c:cat>
          <c:val>
            <c:numRef>
              <c:f>'ППФ - I-во тримесечие 2026 г.'!$Y$7</c:f>
              <c:numCache>
                <c:formatCode>#,##0</c:formatCode>
                <c:ptCount val="1"/>
                <c:pt idx="0">
                  <c:v>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F0-48D3-97E4-BA06BD6DB155}"/>
            </c:ext>
          </c:extLst>
        </c:ser>
        <c:ser>
          <c:idx val="1"/>
          <c:order val="1"/>
          <c:tx>
            <c:strRef>
              <c:f>'ППФ - I-во тримесечие 2026 г.'!$B$8</c:f>
              <c:strCache>
                <c:ptCount val="1"/>
                <c:pt idx="0">
                  <c:v>ППФ "Съгласие"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0"/>
                  <c:y val="-2.603551509186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6F0-48D3-97E4-BA06BD6DB155}"/>
                </c:ext>
              </c:extLst>
            </c:dLbl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I-во тримесечие 2026 г.'!$Y$16</c:f>
              <c:numCache>
                <c:formatCode>#,##0</c:formatCode>
                <c:ptCount val="1"/>
                <c:pt idx="0">
                  <c:v>-132</c:v>
                </c:pt>
              </c:numCache>
            </c:numRef>
          </c:cat>
          <c:val>
            <c:numRef>
              <c:f>'ППФ - I-во тримесечие 2026 г.'!$Y$8</c:f>
              <c:numCache>
                <c:formatCode>#,##0</c:formatCode>
                <c:ptCount val="1"/>
                <c:pt idx="0">
                  <c:v>-335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F0-48D3-97E4-BA06BD6DB155}"/>
            </c:ext>
          </c:extLst>
        </c:ser>
        <c:ser>
          <c:idx val="2"/>
          <c:order val="2"/>
          <c:tx>
            <c:strRef>
              <c:f>'ППФ - I-во тримесечие 2026 г.'!$B$9</c:f>
              <c:strCache>
                <c:ptCount val="1"/>
                <c:pt idx="0">
                  <c:v>ППФ "ДСК-Родина"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I-во тримесечие 2026 г.'!$Y$16</c:f>
              <c:numCache>
                <c:formatCode>#,##0</c:formatCode>
                <c:ptCount val="1"/>
                <c:pt idx="0">
                  <c:v>-132</c:v>
                </c:pt>
              </c:numCache>
            </c:numRef>
          </c:cat>
          <c:val>
            <c:numRef>
              <c:f>'ППФ - I-во тримесечие 2026 г.'!$Y$9</c:f>
              <c:numCache>
                <c:formatCode>#,##0</c:formatCode>
                <c:ptCount val="1"/>
                <c:pt idx="0">
                  <c:v>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F0-48D3-97E4-BA06BD6DB155}"/>
            </c:ext>
          </c:extLst>
        </c:ser>
        <c:ser>
          <c:idx val="3"/>
          <c:order val="3"/>
          <c:tx>
            <c:strRef>
              <c:f>'ППФ - I-во тримесечие 2026 г.'!$B$10</c:f>
              <c:strCache>
                <c:ptCount val="1"/>
                <c:pt idx="0">
                  <c:v>ЗППФ "Алианц България"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I-во тримесечие 2026 г.'!$Y$16</c:f>
              <c:numCache>
                <c:formatCode>#,##0</c:formatCode>
                <c:ptCount val="1"/>
                <c:pt idx="0">
                  <c:v>-132</c:v>
                </c:pt>
              </c:numCache>
            </c:numRef>
          </c:cat>
          <c:val>
            <c:numRef>
              <c:f>'ППФ - I-во тримесечие 2026 г.'!$Y$10</c:f>
              <c:numCache>
                <c:formatCode>#,##0</c:formatCode>
                <c:ptCount val="1"/>
                <c:pt idx="0">
                  <c:v>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6F0-48D3-97E4-BA06BD6DB155}"/>
            </c:ext>
          </c:extLst>
        </c:ser>
        <c:ser>
          <c:idx val="4"/>
          <c:order val="4"/>
          <c:tx>
            <c:strRef>
              <c:f>'ППФ - I-во тримесечие 2026 г.'!$B$11</c:f>
              <c:strCache>
                <c:ptCount val="1"/>
                <c:pt idx="0">
                  <c:v>"ППФ ОББ"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I-во тримесечие 2026 г.'!$Y$16</c:f>
              <c:numCache>
                <c:formatCode>#,##0</c:formatCode>
                <c:ptCount val="1"/>
                <c:pt idx="0">
                  <c:v>-132</c:v>
                </c:pt>
              </c:numCache>
            </c:numRef>
          </c:cat>
          <c:val>
            <c:numRef>
              <c:f>'ППФ - I-во тримесечие 2026 г.'!$Y$11</c:f>
              <c:numCache>
                <c:formatCode>#,##0</c:formatCode>
                <c:ptCount val="1"/>
                <c:pt idx="0">
                  <c:v>-94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F0-48D3-97E4-BA06BD6DB155}"/>
            </c:ext>
          </c:extLst>
        </c:ser>
        <c:ser>
          <c:idx val="5"/>
          <c:order val="5"/>
          <c:tx>
            <c:strRef>
              <c:f>'ППФ - I-во тримесечие 2026 г.'!$B$12</c:f>
              <c:strCache>
                <c:ptCount val="1"/>
                <c:pt idx="0">
                  <c:v>ППФ "ЦКБ - Сила"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I-во тримесечие 2026 г.'!$Y$16</c:f>
              <c:numCache>
                <c:formatCode>#,##0</c:formatCode>
                <c:ptCount val="1"/>
                <c:pt idx="0">
                  <c:v>-132</c:v>
                </c:pt>
              </c:numCache>
            </c:numRef>
          </c:cat>
          <c:val>
            <c:numRef>
              <c:f>'ППФ - I-во тримесечие 2026 г.'!$Y$12</c:f>
              <c:numCache>
                <c:formatCode>#,##0</c:formatCode>
                <c:ptCount val="1"/>
                <c:pt idx="0">
                  <c:v>-291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6F0-48D3-97E4-BA06BD6DB155}"/>
            </c:ext>
          </c:extLst>
        </c:ser>
        <c:ser>
          <c:idx val="7"/>
          <c:order val="6"/>
          <c:tx>
            <c:strRef>
              <c:f>'ППФ - I-во тримесечие 2026 г.'!$B$13</c:f>
              <c:strCache>
                <c:ptCount val="1"/>
                <c:pt idx="0">
                  <c:v>"ППФ - Бъдеще"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I-во тримесечие 2026 г.'!$Y$16</c:f>
              <c:numCache>
                <c:formatCode>#,##0</c:formatCode>
                <c:ptCount val="1"/>
                <c:pt idx="0">
                  <c:v>-132</c:v>
                </c:pt>
              </c:numCache>
            </c:numRef>
          </c:cat>
          <c:val>
            <c:numRef>
              <c:f>'ППФ - I-во тримесечие 2026 г.'!$Y$13</c:f>
              <c:numCache>
                <c:formatCode>#,##0</c:formatCode>
                <c:ptCount val="1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6F0-48D3-97E4-BA06BD6DB155}"/>
            </c:ext>
          </c:extLst>
        </c:ser>
        <c:ser>
          <c:idx val="8"/>
          <c:order val="7"/>
          <c:tx>
            <c:strRef>
              <c:f>'ППФ - I-во тримесечие 2026 г.'!$B$14</c:f>
              <c:strCache>
                <c:ptCount val="1"/>
                <c:pt idx="0">
                  <c:v>ППФ "Топлина"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31750" cmpd="sng"/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I-во тримесечие 2026 г.'!$Y$16</c:f>
              <c:numCache>
                <c:formatCode>#,##0</c:formatCode>
                <c:ptCount val="1"/>
                <c:pt idx="0">
                  <c:v>-132</c:v>
                </c:pt>
              </c:numCache>
            </c:numRef>
          </c:cat>
          <c:val>
            <c:numRef>
              <c:f>'ППФ - I-во тримесечие 2026 г.'!$Y$14</c:f>
              <c:numCache>
                <c:formatCode>#,##0</c:formatCode>
                <c:ptCount val="1"/>
                <c:pt idx="0">
                  <c:v>-261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6F0-48D3-97E4-BA06BD6DB155}"/>
            </c:ext>
          </c:extLst>
        </c:ser>
        <c:ser>
          <c:idx val="9"/>
          <c:order val="8"/>
          <c:tx>
            <c:strRef>
              <c:f>'ППФ - I-во тримесечие 2026 г.'!$B$15</c:f>
              <c:strCache>
                <c:ptCount val="1"/>
                <c:pt idx="0">
                  <c:v>ППФ "Лев Инс Пенсионно осигуряване"*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I-во тримесечие 2026 г.'!$Y$16</c:f>
              <c:numCache>
                <c:formatCode>#,##0</c:formatCode>
                <c:ptCount val="1"/>
                <c:pt idx="0">
                  <c:v>-132</c:v>
                </c:pt>
              </c:numCache>
            </c:numRef>
          </c:cat>
          <c:val>
            <c:numRef>
              <c:f>'ППФ - I-во тримесечие 2026 г.'!$Y$15</c:f>
              <c:numCache>
                <c:formatCode>#,##0</c:formatCode>
                <c:ptCount val="1"/>
                <c:pt idx="0">
                  <c:v>-198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6F0-48D3-97E4-BA06BD6DB155}"/>
            </c:ext>
          </c:extLst>
        </c:ser>
        <c:ser>
          <c:idx val="6"/>
          <c:order val="9"/>
          <c:tx>
            <c:strRef>
              <c:f>'ППФ - I-во тримесечие 2026 г.'!$B$16</c:f>
              <c:strCache>
                <c:ptCount val="1"/>
                <c:pt idx="0">
                  <c:v>ППФ "ДаллБогг: Живот и Здраве"</c:v>
                </c:pt>
              </c:strCache>
            </c:strRef>
          </c:tx>
          <c:spPr>
            <a:ln w="6350">
              <a:solidFill>
                <a:sysClr val="windowText" lastClr="000000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'ППФ - I-во тримесечие 2026 г.'!$Y$16</c:f>
              <c:numCache>
                <c:formatCode>#,##0</c:formatCode>
                <c:ptCount val="1"/>
                <c:pt idx="0">
                  <c:v>-132</c:v>
                </c:pt>
              </c:numCache>
            </c:numRef>
          </c:cat>
          <c:val>
            <c:numRef>
              <c:f>'ППФ - I-во тримесечие 2026 г.'!$Y$16</c:f>
              <c:numCache>
                <c:formatCode>#,##0</c:formatCode>
                <c:ptCount val="1"/>
                <c:pt idx="0">
                  <c:v>-132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A5-42FD-A81B-3E3975A7FB0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5"/>
        <c:axId val="103550976"/>
        <c:axId val="103552512"/>
      </c:barChart>
      <c:catAx>
        <c:axId val="103550976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103552512"/>
        <c:crosses val="autoZero"/>
        <c:auto val="1"/>
        <c:lblAlgn val="ctr"/>
        <c:lblOffset val="100"/>
        <c:noMultiLvlLbl val="0"/>
      </c:catAx>
      <c:valAx>
        <c:axId val="1035525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bg-BG"/>
          </a:p>
        </c:txPr>
        <c:crossAx val="103550976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2.4593764744760779E-3"/>
          <c:y val="0.82189530257104737"/>
          <c:w val="0.99632699707476646"/>
          <c:h val="0.15733318286251916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bg-B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bg-BG"/>
    </a:p>
  </c:txPr>
  <c:printSettings>
    <c:headerFooter alignWithMargins="0"/>
    <c:pageMargins b="1" l="0.75000000000000078" r="0.75000000000000078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Нетен размер на прехвърлените средства от индивидуалните партиди /в лева/</a:t>
            </a:r>
          </a:p>
        </c:rich>
      </c:tx>
      <c:layout>
        <c:manualLayout>
          <c:xMode val="edge"/>
          <c:yMode val="edge"/>
          <c:x val="0.27708403946814564"/>
          <c:y val="2.60042552268888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406643526058014E-2"/>
          <c:y val="8.3499005964214765E-2"/>
          <c:w val="0.89120926940744627"/>
          <c:h val="0.7057654075546732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'ППФ - 2024 г.'!$B$7</c:f>
              <c:strCache>
                <c:ptCount val="1"/>
                <c:pt idx="0">
                  <c:v>ППФ "Доверие"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- 2024 г.'!$X$15</c:f>
              <c:numCache>
                <c:formatCode>#,##0</c:formatCode>
                <c:ptCount val="1"/>
                <c:pt idx="0">
                  <c:v>3268687.0600000005</c:v>
                </c:pt>
              </c:numCache>
            </c:numRef>
          </c:cat>
          <c:val>
            <c:numRef>
              <c:f>'ППФ - 2024 г.'!$Z$7</c:f>
              <c:numCache>
                <c:formatCode>#,##0</c:formatCode>
                <c:ptCount val="1"/>
                <c:pt idx="0">
                  <c:v>7702417.8299999908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32-4203-B59F-CA2332AF1C03}"/>
            </c:ext>
          </c:extLst>
        </c:ser>
        <c:ser>
          <c:idx val="1"/>
          <c:order val="1"/>
          <c:tx>
            <c:strRef>
              <c:f>'ППФ - 2024 г.'!$B$8</c:f>
              <c:strCache>
                <c:ptCount val="1"/>
                <c:pt idx="0">
                  <c:v>ППФ "Съгласие"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- 2024 г.'!$X$15</c:f>
              <c:numCache>
                <c:formatCode>#,##0</c:formatCode>
                <c:ptCount val="1"/>
                <c:pt idx="0">
                  <c:v>3268687.0600000005</c:v>
                </c:pt>
              </c:numCache>
            </c:numRef>
          </c:cat>
          <c:val>
            <c:numRef>
              <c:f>'ППФ - 2024 г.'!$Z$8</c:f>
              <c:numCache>
                <c:formatCode>#,##0</c:formatCode>
                <c:ptCount val="1"/>
                <c:pt idx="0">
                  <c:v>-5114251.6400000006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32-4203-B59F-CA2332AF1C03}"/>
            </c:ext>
          </c:extLst>
        </c:ser>
        <c:ser>
          <c:idx val="2"/>
          <c:order val="2"/>
          <c:tx>
            <c:strRef>
              <c:f>'ППФ - 2024 г.'!$B$9</c:f>
              <c:strCache>
                <c:ptCount val="1"/>
                <c:pt idx="0">
                  <c:v>ППФ "ДСК-Родина"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-1.449275362318841E-3"/>
                  <c:y val="5.218525766470971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B32-4203-B59F-CA2332AF1C03}"/>
                </c:ext>
              </c:extLst>
            </c:dLbl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- 2024 г.'!$X$15</c:f>
              <c:numCache>
                <c:formatCode>#,##0</c:formatCode>
                <c:ptCount val="1"/>
                <c:pt idx="0">
                  <c:v>3268687.0600000005</c:v>
                </c:pt>
              </c:numCache>
            </c:numRef>
          </c:cat>
          <c:val>
            <c:numRef>
              <c:f>'ППФ - 2024 г.'!$Z$9</c:f>
              <c:numCache>
                <c:formatCode>#,##0</c:formatCode>
                <c:ptCount val="1"/>
                <c:pt idx="0">
                  <c:v>-6077813.8000000082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32-4203-B59F-CA2332AF1C03}"/>
            </c:ext>
          </c:extLst>
        </c:ser>
        <c:ser>
          <c:idx val="3"/>
          <c:order val="3"/>
          <c:tx>
            <c:strRef>
              <c:f>'ППФ - 2024 г.'!$B$10</c:f>
              <c:strCache>
                <c:ptCount val="1"/>
                <c:pt idx="0">
                  <c:v>ЗППФ "Алианц България"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- 2024 г.'!$X$15</c:f>
              <c:numCache>
                <c:formatCode>#,##0</c:formatCode>
                <c:ptCount val="1"/>
                <c:pt idx="0">
                  <c:v>3268687.0600000005</c:v>
                </c:pt>
              </c:numCache>
            </c:numRef>
          </c:cat>
          <c:val>
            <c:numRef>
              <c:f>'ППФ - 2024 г.'!$Z$10</c:f>
              <c:numCache>
                <c:formatCode>#,##0</c:formatCode>
                <c:ptCount val="1"/>
                <c:pt idx="0">
                  <c:v>10412480.439999996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B32-4203-B59F-CA2332AF1C03}"/>
            </c:ext>
          </c:extLst>
        </c:ser>
        <c:ser>
          <c:idx val="4"/>
          <c:order val="4"/>
          <c:tx>
            <c:strRef>
              <c:f>'ППФ - 2024 г.'!$B$11</c:f>
              <c:strCache>
                <c:ptCount val="1"/>
                <c:pt idx="0">
                  <c:v>"ППФ ОББ"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- 2024 г.'!$X$15</c:f>
              <c:numCache>
                <c:formatCode>#,##0</c:formatCode>
                <c:ptCount val="1"/>
                <c:pt idx="0">
                  <c:v>3268687.0600000005</c:v>
                </c:pt>
              </c:numCache>
            </c:numRef>
          </c:cat>
          <c:val>
            <c:numRef>
              <c:f>'ППФ - 2024 г.'!$Z$11</c:f>
              <c:numCache>
                <c:formatCode>#,##0</c:formatCode>
                <c:ptCount val="1"/>
                <c:pt idx="0">
                  <c:v>2234079.8699999992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32-4203-B59F-CA2332AF1C03}"/>
            </c:ext>
          </c:extLst>
        </c:ser>
        <c:ser>
          <c:idx val="5"/>
          <c:order val="5"/>
          <c:tx>
            <c:strRef>
              <c:f>'ППФ - 2024 г.'!$B$12</c:f>
              <c:strCache>
                <c:ptCount val="1"/>
                <c:pt idx="0">
                  <c:v>ППФ "ЦКБ - Сила"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- 2024 г.'!$X$15</c:f>
              <c:numCache>
                <c:formatCode>#,##0</c:formatCode>
                <c:ptCount val="1"/>
                <c:pt idx="0">
                  <c:v>3268687.0600000005</c:v>
                </c:pt>
              </c:numCache>
            </c:numRef>
          </c:cat>
          <c:val>
            <c:numRef>
              <c:f>'ППФ - 2024 г.'!$Z$12</c:f>
              <c:numCache>
                <c:formatCode>#,##0</c:formatCode>
                <c:ptCount val="1"/>
                <c:pt idx="0">
                  <c:v>-2731320.9199999971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B32-4203-B59F-CA2332AF1C03}"/>
            </c:ext>
          </c:extLst>
        </c:ser>
        <c:ser>
          <c:idx val="7"/>
          <c:order val="6"/>
          <c:tx>
            <c:strRef>
              <c:f>'ППФ - 2024 г.'!$B$13</c:f>
              <c:strCache>
                <c:ptCount val="1"/>
                <c:pt idx="0">
                  <c:v>"ППФ - Бъдеще"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- 2024 г.'!$X$15</c:f>
              <c:numCache>
                <c:formatCode>#,##0</c:formatCode>
                <c:ptCount val="1"/>
                <c:pt idx="0">
                  <c:v>3268687.0600000005</c:v>
                </c:pt>
              </c:numCache>
            </c:numRef>
          </c:cat>
          <c:val>
            <c:numRef>
              <c:f>'ППФ - 2024 г.'!$Z$13</c:f>
              <c:numCache>
                <c:formatCode>#,##0</c:formatCode>
                <c:ptCount val="1"/>
                <c:pt idx="0">
                  <c:v>-2598721.0100000002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B32-4203-B59F-CA2332AF1C03}"/>
            </c:ext>
          </c:extLst>
        </c:ser>
        <c:ser>
          <c:idx val="8"/>
          <c:order val="7"/>
          <c:tx>
            <c:strRef>
              <c:f>'ППФ - 2024 г.'!$B$14</c:f>
              <c:strCache>
                <c:ptCount val="1"/>
                <c:pt idx="0">
                  <c:v>ППФ "Топлина"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- 2024 г.'!$X$15</c:f>
              <c:numCache>
                <c:formatCode>#,##0</c:formatCode>
                <c:ptCount val="1"/>
                <c:pt idx="0">
                  <c:v>3268687.0600000005</c:v>
                </c:pt>
              </c:numCache>
            </c:numRef>
          </c:cat>
          <c:val>
            <c:numRef>
              <c:f>'ППФ - 2024 г.'!$Z$14</c:f>
              <c:numCache>
                <c:formatCode>#,##0</c:formatCode>
                <c:ptCount val="1"/>
                <c:pt idx="0">
                  <c:v>-3333849.0100000002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B32-4203-B59F-CA2332AF1C03}"/>
            </c:ext>
          </c:extLst>
        </c:ser>
        <c:ser>
          <c:idx val="9"/>
          <c:order val="8"/>
          <c:tx>
            <c:strRef>
              <c:f>'ППФ - 2024 г.'!$B$15</c:f>
              <c:strCache>
                <c:ptCount val="1"/>
                <c:pt idx="0">
                  <c:v>ППФ "Пенсионноосигурителен институт"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- 2024 г.'!$X$15</c:f>
              <c:numCache>
                <c:formatCode>#,##0</c:formatCode>
                <c:ptCount val="1"/>
                <c:pt idx="0">
                  <c:v>3268687.0600000005</c:v>
                </c:pt>
              </c:numCache>
            </c:numRef>
          </c:cat>
          <c:val>
            <c:numRef>
              <c:f>'ППФ - 2024 г.'!$Z$15</c:f>
              <c:numCache>
                <c:formatCode>#,##0</c:formatCode>
                <c:ptCount val="1"/>
                <c:pt idx="0">
                  <c:v>-1790.9500000011176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B32-4203-B59F-CA2332AF1C03}"/>
            </c:ext>
          </c:extLst>
        </c:ser>
        <c:ser>
          <c:idx val="6"/>
          <c:order val="9"/>
          <c:tx>
            <c:strRef>
              <c:f>'ППФ - 2024 г.'!$B$16</c:f>
              <c:strCache>
                <c:ptCount val="1"/>
                <c:pt idx="0">
                  <c:v>ППФ "ДаллБогг: Живот и Здраве"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'ППФ - 2024 г.'!$X$15</c:f>
              <c:numCache>
                <c:formatCode>#,##0</c:formatCode>
                <c:ptCount val="1"/>
                <c:pt idx="0">
                  <c:v>3268687.0600000005</c:v>
                </c:pt>
              </c:numCache>
            </c:numRef>
          </c:cat>
          <c:val>
            <c:numRef>
              <c:f>'ППФ - 2024 г.'!$Z$16</c:f>
              <c:numCache>
                <c:formatCode>#,##0</c:formatCode>
                <c:ptCount val="1"/>
                <c:pt idx="0">
                  <c:v>-491230.80999999912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B32-4203-B59F-CA2332AF1C0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5"/>
        <c:axId val="103412480"/>
        <c:axId val="103414016"/>
      </c:barChart>
      <c:catAx>
        <c:axId val="10341248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103414016"/>
        <c:crosses val="autoZero"/>
        <c:auto val="1"/>
        <c:lblAlgn val="ctr"/>
        <c:lblOffset val="100"/>
        <c:noMultiLvlLbl val="0"/>
      </c:catAx>
      <c:valAx>
        <c:axId val="103414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bg-BG"/>
          </a:p>
        </c:txPr>
        <c:crossAx val="103412480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1.6004097150237106E-2"/>
          <c:y val="0.81709741550695825"/>
          <c:w val="0.96784385512247195"/>
          <c:h val="0.16552043077524736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bg-B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bg-BG"/>
    </a:p>
  </c:txPr>
  <c:printSettings>
    <c:headerFooter alignWithMargins="0"/>
    <c:pageMargins b="1" l="0.75000000000000078" r="0.75000000000000078" t="1" header="0.5" footer="0.5"/>
    <c:pageSetup paperSize="9"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Промяна в броя на осигурените лица в резултат на прехвърлянето</a:t>
            </a:r>
          </a:p>
        </c:rich>
      </c:tx>
      <c:layout>
        <c:manualLayout>
          <c:xMode val="edge"/>
          <c:yMode val="edge"/>
          <c:x val="0.24702601256068019"/>
          <c:y val="2.97619448610625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639665819106433E-2"/>
          <c:y val="8.1349450459317477E-2"/>
          <c:w val="0.92070484581497802"/>
          <c:h val="0.706350574991038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'ППФ - 2024 г.'!$B$7</c:f>
              <c:strCache>
                <c:ptCount val="1"/>
                <c:pt idx="0">
                  <c:v>ППФ "Доверие" 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- 2024 г.'!$Y$16</c:f>
              <c:numCache>
                <c:formatCode>#,##0</c:formatCode>
                <c:ptCount val="1"/>
                <c:pt idx="0">
                  <c:v>293</c:v>
                </c:pt>
              </c:numCache>
            </c:numRef>
          </c:cat>
          <c:val>
            <c:numRef>
              <c:f>'ППФ - 2024 г.'!$Y$7</c:f>
              <c:numCache>
                <c:formatCode>#,##0</c:formatCode>
                <c:ptCount val="1"/>
                <c:pt idx="0">
                  <c:v>1797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BD-4FA3-A8D6-ABFCB0C0F15F}"/>
            </c:ext>
          </c:extLst>
        </c:ser>
        <c:ser>
          <c:idx val="1"/>
          <c:order val="1"/>
          <c:tx>
            <c:strRef>
              <c:f>'ППФ - 2024 г.'!$B$8</c:f>
              <c:strCache>
                <c:ptCount val="1"/>
                <c:pt idx="0">
                  <c:v>ППФ "Съгласие"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0"/>
                  <c:y val="-2.603551509186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9BD-4FA3-A8D6-ABFCB0C0F15F}"/>
                </c:ext>
              </c:extLst>
            </c:dLbl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- 2024 г.'!$Y$16</c:f>
              <c:numCache>
                <c:formatCode>#,##0</c:formatCode>
                <c:ptCount val="1"/>
                <c:pt idx="0">
                  <c:v>293</c:v>
                </c:pt>
              </c:numCache>
            </c:numRef>
          </c:cat>
          <c:val>
            <c:numRef>
              <c:f>'ППФ - 2024 г.'!$Y$8</c:f>
              <c:numCache>
                <c:formatCode>#,##0</c:formatCode>
                <c:ptCount val="1"/>
                <c:pt idx="0">
                  <c:v>-1211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BD-4FA3-A8D6-ABFCB0C0F15F}"/>
            </c:ext>
          </c:extLst>
        </c:ser>
        <c:ser>
          <c:idx val="2"/>
          <c:order val="2"/>
          <c:tx>
            <c:strRef>
              <c:f>'ППФ - 2024 г.'!$B$9</c:f>
              <c:strCache>
                <c:ptCount val="1"/>
                <c:pt idx="0">
                  <c:v>ППФ "ДСК-Родина"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- 2024 г.'!$Y$16</c:f>
              <c:numCache>
                <c:formatCode>#,##0</c:formatCode>
                <c:ptCount val="1"/>
                <c:pt idx="0">
                  <c:v>293</c:v>
                </c:pt>
              </c:numCache>
            </c:numRef>
          </c:cat>
          <c:val>
            <c:numRef>
              <c:f>'ППФ - 2024 г.'!$Y$9</c:f>
              <c:numCache>
                <c:formatCode>#,##0</c:formatCode>
                <c:ptCount val="1"/>
                <c:pt idx="0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BD-4FA3-A8D6-ABFCB0C0F15F}"/>
            </c:ext>
          </c:extLst>
        </c:ser>
        <c:ser>
          <c:idx val="3"/>
          <c:order val="3"/>
          <c:tx>
            <c:strRef>
              <c:f>'ППФ - 2024 г.'!$B$10</c:f>
              <c:strCache>
                <c:ptCount val="1"/>
                <c:pt idx="0">
                  <c:v>ЗППФ "Алианц България"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- 2024 г.'!$Y$16</c:f>
              <c:numCache>
                <c:formatCode>#,##0</c:formatCode>
                <c:ptCount val="1"/>
                <c:pt idx="0">
                  <c:v>293</c:v>
                </c:pt>
              </c:numCache>
            </c:numRef>
          </c:cat>
          <c:val>
            <c:numRef>
              <c:f>'ППФ - 2024 г.'!$Y$10</c:f>
              <c:numCache>
                <c:formatCode>#,##0</c:formatCode>
                <c:ptCount val="1"/>
                <c:pt idx="0">
                  <c:v>2029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9BD-4FA3-A8D6-ABFCB0C0F15F}"/>
            </c:ext>
          </c:extLst>
        </c:ser>
        <c:ser>
          <c:idx val="4"/>
          <c:order val="4"/>
          <c:tx>
            <c:strRef>
              <c:f>'ППФ - 2024 г.'!$B$11</c:f>
              <c:strCache>
                <c:ptCount val="1"/>
                <c:pt idx="0">
                  <c:v>"ППФ ОББ"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- 2024 г.'!$Y$16</c:f>
              <c:numCache>
                <c:formatCode>#,##0</c:formatCode>
                <c:ptCount val="1"/>
                <c:pt idx="0">
                  <c:v>293</c:v>
                </c:pt>
              </c:numCache>
            </c:numRef>
          </c:cat>
          <c:val>
            <c:numRef>
              <c:f>'ППФ - 2024 г.'!$Y$11</c:f>
              <c:numCache>
                <c:formatCode>#,##0</c:formatCode>
                <c:ptCount val="1"/>
                <c:pt idx="0">
                  <c:v>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BD-4FA3-A8D6-ABFCB0C0F15F}"/>
            </c:ext>
          </c:extLst>
        </c:ser>
        <c:ser>
          <c:idx val="5"/>
          <c:order val="5"/>
          <c:tx>
            <c:strRef>
              <c:f>'ППФ - 2024 г.'!$B$12</c:f>
              <c:strCache>
                <c:ptCount val="1"/>
                <c:pt idx="0">
                  <c:v>ППФ "ЦКБ - Сила"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- 2024 г.'!$Y$16</c:f>
              <c:numCache>
                <c:formatCode>#,##0</c:formatCode>
                <c:ptCount val="1"/>
                <c:pt idx="0">
                  <c:v>293</c:v>
                </c:pt>
              </c:numCache>
            </c:numRef>
          </c:cat>
          <c:val>
            <c:numRef>
              <c:f>'ППФ - 2024 г.'!$Y$12</c:f>
              <c:numCache>
                <c:formatCode>#,##0</c:formatCode>
                <c:ptCount val="1"/>
                <c:pt idx="0">
                  <c:v>-1092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9BD-4FA3-A8D6-ABFCB0C0F15F}"/>
            </c:ext>
          </c:extLst>
        </c:ser>
        <c:ser>
          <c:idx val="7"/>
          <c:order val="6"/>
          <c:tx>
            <c:strRef>
              <c:f>'ППФ - 2024 г.'!$B$13</c:f>
              <c:strCache>
                <c:ptCount val="1"/>
                <c:pt idx="0">
                  <c:v>"ППФ - Бъдеще"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- 2024 г.'!$Y$16</c:f>
              <c:numCache>
                <c:formatCode>#,##0</c:formatCode>
                <c:ptCount val="1"/>
                <c:pt idx="0">
                  <c:v>293</c:v>
                </c:pt>
              </c:numCache>
            </c:numRef>
          </c:cat>
          <c:val>
            <c:numRef>
              <c:f>'ППФ - 2024 г.'!$Y$13</c:f>
              <c:numCache>
                <c:formatCode>#,##0</c:formatCode>
                <c:ptCount val="1"/>
                <c:pt idx="0">
                  <c:v>-820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9BD-4FA3-A8D6-ABFCB0C0F15F}"/>
            </c:ext>
          </c:extLst>
        </c:ser>
        <c:ser>
          <c:idx val="8"/>
          <c:order val="7"/>
          <c:tx>
            <c:strRef>
              <c:f>'ППФ - 2024 г.'!$B$14</c:f>
              <c:strCache>
                <c:ptCount val="1"/>
                <c:pt idx="0">
                  <c:v>ППФ "Топлина"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31750" cmpd="sng"/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- 2024 г.'!$Y$16</c:f>
              <c:numCache>
                <c:formatCode>#,##0</c:formatCode>
                <c:ptCount val="1"/>
                <c:pt idx="0">
                  <c:v>293</c:v>
                </c:pt>
              </c:numCache>
            </c:numRef>
          </c:cat>
          <c:val>
            <c:numRef>
              <c:f>'ППФ - 2024 г.'!$Y$14</c:f>
              <c:numCache>
                <c:formatCode>#,##0</c:formatCode>
                <c:ptCount val="1"/>
                <c:pt idx="0">
                  <c:v>-1007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9BD-4FA3-A8D6-ABFCB0C0F15F}"/>
            </c:ext>
          </c:extLst>
        </c:ser>
        <c:ser>
          <c:idx val="9"/>
          <c:order val="8"/>
          <c:tx>
            <c:strRef>
              <c:f>'ППФ - 2024 г.'!$B$15</c:f>
              <c:strCache>
                <c:ptCount val="1"/>
                <c:pt idx="0">
                  <c:v>ППФ "Пенсионноосигурителен институт"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- 2024 г.'!$Y$16</c:f>
              <c:numCache>
                <c:formatCode>#,##0</c:formatCode>
                <c:ptCount val="1"/>
                <c:pt idx="0">
                  <c:v>293</c:v>
                </c:pt>
              </c:numCache>
            </c:numRef>
          </c:cat>
          <c:val>
            <c:numRef>
              <c:f>'ППФ - 2024 г.'!$Y$15</c:f>
              <c:numCache>
                <c:formatCode>#,##0</c:formatCode>
                <c:ptCount val="1"/>
                <c:pt idx="0">
                  <c:v>-472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9BD-4FA3-A8D6-ABFCB0C0F15F}"/>
            </c:ext>
          </c:extLst>
        </c:ser>
        <c:ser>
          <c:idx val="6"/>
          <c:order val="9"/>
          <c:tx>
            <c:strRef>
              <c:f>'ППФ - 2024 г.'!$B$16</c:f>
              <c:strCache>
                <c:ptCount val="1"/>
                <c:pt idx="0">
                  <c:v>ППФ "ДаллБогг: Живот и Здраве"</c:v>
                </c:pt>
              </c:strCache>
            </c:strRef>
          </c:tx>
          <c:spPr>
            <a:ln w="6350">
              <a:solidFill>
                <a:sysClr val="windowText" lastClr="000000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'ППФ - 2024 г.'!$Y$16</c:f>
              <c:numCache>
                <c:formatCode>#,##0</c:formatCode>
                <c:ptCount val="1"/>
                <c:pt idx="0">
                  <c:v>293</c:v>
                </c:pt>
              </c:numCache>
            </c:numRef>
          </c:cat>
          <c:val>
            <c:numRef>
              <c:f>'ППФ - 2024 г.'!$Y$16</c:f>
              <c:numCache>
                <c:formatCode>#,##0</c:formatCode>
                <c:ptCount val="1"/>
                <c:pt idx="0">
                  <c:v>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9BD-4FA3-A8D6-ABFCB0C0F15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5"/>
        <c:axId val="103550976"/>
        <c:axId val="103552512"/>
      </c:barChart>
      <c:catAx>
        <c:axId val="103550976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103552512"/>
        <c:crosses val="autoZero"/>
        <c:auto val="1"/>
        <c:lblAlgn val="ctr"/>
        <c:lblOffset val="100"/>
        <c:noMultiLvlLbl val="0"/>
      </c:catAx>
      <c:valAx>
        <c:axId val="1035525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bg-BG"/>
          </a:p>
        </c:txPr>
        <c:crossAx val="103550976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2.4593764744760779E-3"/>
          <c:y val="0.82189530257104737"/>
          <c:w val="0.99632699707476646"/>
          <c:h val="0.15733318286251916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bg-B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bg-BG"/>
    </a:p>
  </c:txPr>
  <c:printSettings>
    <c:headerFooter alignWithMargins="0"/>
    <c:pageMargins b="1" l="0.75000000000000078" r="0.75000000000000078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348343</xdr:colOff>
      <xdr:row>18</xdr:row>
      <xdr:rowOff>180976</xdr:rowOff>
    </xdr:from>
    <xdr:to>
      <xdr:col>26</xdr:col>
      <xdr:colOff>81642</xdr:colOff>
      <xdr:row>42</xdr:row>
      <xdr:rowOff>82551</xdr:rowOff>
    </xdr:to>
    <xdr:graphicFrame macro="">
      <xdr:nvGraphicFramePr>
        <xdr:cNvPr id="12291" name="Chart 1027">
          <a:extLst>
            <a:ext uri="{FF2B5EF4-FFF2-40B4-BE49-F238E27FC236}">
              <a16:creationId xmlns:a16="http://schemas.microsoft.com/office/drawing/2014/main" id="{00000000-0008-0000-0000-0000033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40821</xdr:colOff>
      <xdr:row>18</xdr:row>
      <xdr:rowOff>170542</xdr:rowOff>
    </xdr:from>
    <xdr:to>
      <xdr:col>12</xdr:col>
      <xdr:colOff>299356</xdr:colOff>
      <xdr:row>42</xdr:row>
      <xdr:rowOff>81642</xdr:rowOff>
    </xdr:to>
    <xdr:graphicFrame macro="">
      <xdr:nvGraphicFramePr>
        <xdr:cNvPr id="12292" name="Chart 1028">
          <a:extLst>
            <a:ext uri="{FF2B5EF4-FFF2-40B4-BE49-F238E27FC236}">
              <a16:creationId xmlns:a16="http://schemas.microsoft.com/office/drawing/2014/main" id="{00000000-0008-0000-0000-0000043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348343</xdr:colOff>
      <xdr:row>18</xdr:row>
      <xdr:rowOff>180976</xdr:rowOff>
    </xdr:from>
    <xdr:to>
      <xdr:col>26</xdr:col>
      <xdr:colOff>81642</xdr:colOff>
      <xdr:row>42</xdr:row>
      <xdr:rowOff>82551</xdr:rowOff>
    </xdr:to>
    <xdr:graphicFrame macro="">
      <xdr:nvGraphicFramePr>
        <xdr:cNvPr id="2" name="Chart 102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40821</xdr:colOff>
      <xdr:row>18</xdr:row>
      <xdr:rowOff>170542</xdr:rowOff>
    </xdr:from>
    <xdr:to>
      <xdr:col>12</xdr:col>
      <xdr:colOff>299356</xdr:colOff>
      <xdr:row>42</xdr:row>
      <xdr:rowOff>81642</xdr:rowOff>
    </xdr:to>
    <xdr:graphicFrame macro="">
      <xdr:nvGraphicFramePr>
        <xdr:cNvPr id="3" name="Chart 102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DC0AF16-770B-41D3-BEDB-2CEF15BE15B7}">
  <we:reference id="wa200010215" version="2.0.0.0" store="en-US" storeType="OMEX"/>
  <we:alternateReferences>
    <we:reference id="wa200010215" version="2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CR46"/>
  <sheetViews>
    <sheetView showGridLines="0" tabSelected="1" zoomScale="70" zoomScaleNormal="70" zoomScaleSheetLayoutView="75" workbookViewId="0">
      <selection sqref="A1:Z1"/>
    </sheetView>
  </sheetViews>
  <sheetFormatPr defaultRowHeight="15.75" x14ac:dyDescent="0.25"/>
  <cols>
    <col min="1" max="1" width="7.42578125" style="2" customWidth="1"/>
    <col min="2" max="2" width="32.140625" style="2" customWidth="1"/>
    <col min="3" max="3" width="9.28515625" style="2" customWidth="1"/>
    <col min="4" max="4" width="13.5703125" style="2" customWidth="1"/>
    <col min="5" max="5" width="9.28515625" style="2" customWidth="1"/>
    <col min="6" max="6" width="12.5703125" style="2" customWidth="1"/>
    <col min="7" max="7" width="9.28515625" style="2" customWidth="1"/>
    <col min="8" max="8" width="14.5703125" style="2" bestFit="1" customWidth="1"/>
    <col min="9" max="9" width="9.28515625" style="2" customWidth="1"/>
    <col min="10" max="10" width="14.140625" style="2" customWidth="1"/>
    <col min="11" max="11" width="9.28515625" style="2" customWidth="1"/>
    <col min="12" max="12" width="12.42578125" style="2" customWidth="1"/>
    <col min="13" max="13" width="9.28515625" style="2" customWidth="1"/>
    <col min="14" max="14" width="12.42578125" style="2" customWidth="1"/>
    <col min="15" max="15" width="9.28515625" style="2" customWidth="1"/>
    <col min="16" max="16" width="12.5703125" style="2" customWidth="1"/>
    <col min="17" max="17" width="9.28515625" style="2" customWidth="1"/>
    <col min="18" max="18" width="13.42578125" style="2" customWidth="1"/>
    <col min="19" max="19" width="9.28515625" style="2" customWidth="1"/>
    <col min="20" max="22" width="11.85546875" style="2" customWidth="1"/>
    <col min="23" max="23" width="9.42578125" style="3" customWidth="1"/>
    <col min="24" max="24" width="14" style="3" customWidth="1"/>
    <col min="25" max="25" width="10.5703125" style="2" customWidth="1"/>
    <col min="26" max="26" width="13.85546875" style="2" customWidth="1"/>
    <col min="27" max="27" width="3.140625" style="2" customWidth="1"/>
    <col min="28" max="16384" width="9.140625" style="2"/>
  </cols>
  <sheetData>
    <row r="1" spans="1:96" ht="18.75" x14ac:dyDescent="0.3">
      <c r="A1" s="32" t="s">
        <v>21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 spans="1:96" ht="18.75" x14ac:dyDescent="0.3">
      <c r="A2" s="32" t="s">
        <v>23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spans="1:96" ht="16.5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96" ht="15.75" customHeight="1" x14ac:dyDescent="0.25">
      <c r="A4" s="36" t="s">
        <v>4</v>
      </c>
      <c r="B4" s="36"/>
      <c r="C4" s="34" t="s">
        <v>5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4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</row>
    <row r="5" spans="1:96" s="7" customFormat="1" ht="48.75" customHeight="1" x14ac:dyDescent="0.25">
      <c r="A5" s="36"/>
      <c r="B5" s="36"/>
      <c r="C5" s="36" t="s">
        <v>7</v>
      </c>
      <c r="D5" s="36"/>
      <c r="E5" s="36" t="s">
        <v>8</v>
      </c>
      <c r="F5" s="36"/>
      <c r="G5" s="36" t="s">
        <v>9</v>
      </c>
      <c r="H5" s="36"/>
      <c r="I5" s="36" t="s">
        <v>10</v>
      </c>
      <c r="J5" s="36"/>
      <c r="K5" s="36" t="s">
        <v>11</v>
      </c>
      <c r="L5" s="36"/>
      <c r="M5" s="36" t="s">
        <v>12</v>
      </c>
      <c r="N5" s="36"/>
      <c r="O5" s="36" t="s">
        <v>13</v>
      </c>
      <c r="P5" s="36"/>
      <c r="Q5" s="36" t="s">
        <v>14</v>
      </c>
      <c r="R5" s="36"/>
      <c r="S5" s="36" t="s">
        <v>24</v>
      </c>
      <c r="T5" s="36"/>
      <c r="U5" s="36" t="s">
        <v>15</v>
      </c>
      <c r="V5" s="36"/>
      <c r="W5" s="35" t="s">
        <v>0</v>
      </c>
      <c r="X5" s="35"/>
      <c r="Y5" s="33" t="s">
        <v>6</v>
      </c>
      <c r="Z5" s="33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</row>
    <row r="6" spans="1:96" s="1" customFormat="1" ht="40.5" customHeight="1" x14ac:dyDescent="0.25">
      <c r="A6" s="36"/>
      <c r="B6" s="36"/>
      <c r="C6" s="26" t="s">
        <v>2</v>
      </c>
      <c r="D6" s="26" t="s">
        <v>22</v>
      </c>
      <c r="E6" s="26" t="s">
        <v>2</v>
      </c>
      <c r="F6" s="26" t="s">
        <v>22</v>
      </c>
      <c r="G6" s="26" t="s">
        <v>2</v>
      </c>
      <c r="H6" s="26" t="s">
        <v>22</v>
      </c>
      <c r="I6" s="26" t="s">
        <v>2</v>
      </c>
      <c r="J6" s="26" t="s">
        <v>22</v>
      </c>
      <c r="K6" s="26" t="s">
        <v>2</v>
      </c>
      <c r="L6" s="26" t="s">
        <v>22</v>
      </c>
      <c r="M6" s="26" t="s">
        <v>2</v>
      </c>
      <c r="N6" s="26" t="s">
        <v>22</v>
      </c>
      <c r="O6" s="26" t="s">
        <v>2</v>
      </c>
      <c r="P6" s="26" t="s">
        <v>22</v>
      </c>
      <c r="Q6" s="26" t="s">
        <v>2</v>
      </c>
      <c r="R6" s="26" t="s">
        <v>22</v>
      </c>
      <c r="S6" s="26" t="s">
        <v>2</v>
      </c>
      <c r="T6" s="26" t="s">
        <v>22</v>
      </c>
      <c r="U6" s="26" t="s">
        <v>2</v>
      </c>
      <c r="V6" s="26" t="s">
        <v>22</v>
      </c>
      <c r="W6" s="28" t="s">
        <v>2</v>
      </c>
      <c r="X6" s="28" t="s">
        <v>22</v>
      </c>
      <c r="Y6" s="27" t="s">
        <v>2</v>
      </c>
      <c r="Z6" s="27" t="s">
        <v>22</v>
      </c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</row>
    <row r="7" spans="1:96" ht="32.25" customHeight="1" x14ac:dyDescent="0.25">
      <c r="A7" s="38" t="s">
        <v>1</v>
      </c>
      <c r="B7" s="18" t="s">
        <v>7</v>
      </c>
      <c r="C7" s="29"/>
      <c r="D7" s="29"/>
      <c r="E7" s="19">
        <v>51</v>
      </c>
      <c r="F7" s="19">
        <v>140876.57999999999</v>
      </c>
      <c r="G7" s="19">
        <v>367</v>
      </c>
      <c r="H7" s="19">
        <v>1154627.47</v>
      </c>
      <c r="I7" s="19">
        <v>311</v>
      </c>
      <c r="J7" s="19">
        <v>1137104.6599999999</v>
      </c>
      <c r="K7" s="19">
        <v>120</v>
      </c>
      <c r="L7" s="19">
        <v>477614.88</v>
      </c>
      <c r="M7" s="19">
        <v>41</v>
      </c>
      <c r="N7" s="19">
        <v>153530.81</v>
      </c>
      <c r="O7" s="19">
        <v>39</v>
      </c>
      <c r="P7" s="19">
        <v>133314.29999999999</v>
      </c>
      <c r="Q7" s="19">
        <v>29</v>
      </c>
      <c r="R7" s="19">
        <v>89427.96</v>
      </c>
      <c r="S7" s="19">
        <v>2</v>
      </c>
      <c r="T7" s="19">
        <v>1475.3</v>
      </c>
      <c r="U7" s="19">
        <v>10</v>
      </c>
      <c r="V7" s="19">
        <v>19941.48</v>
      </c>
      <c r="W7" s="23">
        <f>C7+E7+G7+I7+K7+M7+O7+Q7+S7+U7</f>
        <v>970</v>
      </c>
      <c r="X7" s="23">
        <f>D7+F7+H7+J7+L7+N7+P7+R7+T7+V7</f>
        <v>3307913.4399999995</v>
      </c>
      <c r="Y7" s="24">
        <f>C17-W7</f>
        <v>835</v>
      </c>
      <c r="Z7" s="24">
        <f>D17-X7</f>
        <v>2156839.879999999</v>
      </c>
      <c r="AA7" s="9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</row>
    <row r="8" spans="1:96" ht="32.25" customHeight="1" x14ac:dyDescent="0.25">
      <c r="A8" s="38"/>
      <c r="B8" s="18" t="s">
        <v>8</v>
      </c>
      <c r="C8" s="19">
        <v>202</v>
      </c>
      <c r="D8" s="19">
        <v>621985.02</v>
      </c>
      <c r="E8" s="29"/>
      <c r="F8" s="29"/>
      <c r="G8" s="19">
        <v>151</v>
      </c>
      <c r="H8" s="19">
        <v>491812.04</v>
      </c>
      <c r="I8" s="19">
        <v>112</v>
      </c>
      <c r="J8" s="19">
        <v>379423.47</v>
      </c>
      <c r="K8" s="19">
        <v>39</v>
      </c>
      <c r="L8" s="19">
        <v>145797.38</v>
      </c>
      <c r="M8" s="19">
        <v>10</v>
      </c>
      <c r="N8" s="19">
        <v>44473.47</v>
      </c>
      <c r="O8" s="19">
        <v>20</v>
      </c>
      <c r="P8" s="19">
        <v>77072.899999999994</v>
      </c>
      <c r="Q8" s="20">
        <v>20</v>
      </c>
      <c r="R8" s="19">
        <v>97326.3</v>
      </c>
      <c r="S8" s="19">
        <v>2</v>
      </c>
      <c r="T8" s="19">
        <v>1411.35</v>
      </c>
      <c r="U8" s="19">
        <v>13</v>
      </c>
      <c r="V8" s="19">
        <v>7746.65</v>
      </c>
      <c r="W8" s="23">
        <f t="shared" ref="W8:W14" si="0">C8+E8+G8+I8+K8+M8+O8+Q8+S8+U8</f>
        <v>569</v>
      </c>
      <c r="X8" s="23">
        <f t="shared" ref="X8:X14" si="1">D8+F8+H8+J8+L8+N8+P8+R8+T8+V8</f>
        <v>1867048.58</v>
      </c>
      <c r="Y8" s="24">
        <f>E17-W8</f>
        <v>-335</v>
      </c>
      <c r="Z8" s="24">
        <f>F17-X8</f>
        <v>-1077559.1100000003</v>
      </c>
      <c r="AA8" s="9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</row>
    <row r="9" spans="1:96" ht="32.25" customHeight="1" x14ac:dyDescent="0.25">
      <c r="A9" s="38"/>
      <c r="B9" s="18" t="s">
        <v>9</v>
      </c>
      <c r="C9" s="19">
        <v>476</v>
      </c>
      <c r="D9" s="19">
        <v>1588810.69</v>
      </c>
      <c r="E9" s="19">
        <v>57</v>
      </c>
      <c r="F9" s="19">
        <v>231793.23</v>
      </c>
      <c r="G9" s="29"/>
      <c r="H9" s="29"/>
      <c r="I9" s="19">
        <v>307</v>
      </c>
      <c r="J9" s="19">
        <v>1022997.49</v>
      </c>
      <c r="K9" s="19">
        <v>67</v>
      </c>
      <c r="L9" s="19">
        <v>234884.49</v>
      </c>
      <c r="M9" s="19">
        <v>37</v>
      </c>
      <c r="N9" s="19">
        <v>87161.67</v>
      </c>
      <c r="O9" s="19">
        <v>34</v>
      </c>
      <c r="P9" s="19">
        <v>114281.77</v>
      </c>
      <c r="Q9" s="20">
        <v>29</v>
      </c>
      <c r="R9" s="19">
        <v>115714.94</v>
      </c>
      <c r="S9" s="19">
        <v>4</v>
      </c>
      <c r="T9" s="19">
        <v>17560.919999999998</v>
      </c>
      <c r="U9" s="19">
        <v>32</v>
      </c>
      <c r="V9" s="19">
        <v>40291.58</v>
      </c>
      <c r="W9" s="23">
        <f t="shared" si="0"/>
        <v>1043</v>
      </c>
      <c r="X9" s="23">
        <f t="shared" si="1"/>
        <v>3453496.7800000003</v>
      </c>
      <c r="Y9" s="24">
        <f>G17-W9</f>
        <v>185</v>
      </c>
      <c r="Z9" s="24">
        <f>H17-X9</f>
        <v>-37023.979999999981</v>
      </c>
      <c r="AA9" s="9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</row>
    <row r="10" spans="1:96" ht="32.25" customHeight="1" x14ac:dyDescent="0.25">
      <c r="A10" s="38"/>
      <c r="B10" s="21" t="s">
        <v>10</v>
      </c>
      <c r="C10" s="19">
        <v>391</v>
      </c>
      <c r="D10" s="19">
        <v>1269548.55</v>
      </c>
      <c r="E10" s="19">
        <v>46</v>
      </c>
      <c r="F10" s="19">
        <v>204170.17</v>
      </c>
      <c r="G10" s="19">
        <v>248</v>
      </c>
      <c r="H10" s="19">
        <v>707073.4</v>
      </c>
      <c r="I10" s="29"/>
      <c r="J10" s="29"/>
      <c r="K10" s="19">
        <v>61</v>
      </c>
      <c r="L10" s="19">
        <v>217423.03</v>
      </c>
      <c r="M10" s="19">
        <v>24</v>
      </c>
      <c r="N10" s="19">
        <v>35965.449999999997</v>
      </c>
      <c r="O10" s="19">
        <v>40</v>
      </c>
      <c r="P10" s="19">
        <v>89848.53</v>
      </c>
      <c r="Q10" s="20">
        <v>27</v>
      </c>
      <c r="R10" s="19">
        <v>85069.28</v>
      </c>
      <c r="S10" s="19">
        <v>4</v>
      </c>
      <c r="T10" s="19">
        <v>7136.27</v>
      </c>
      <c r="U10" s="19">
        <v>19</v>
      </c>
      <c r="V10" s="19">
        <v>44050.83</v>
      </c>
      <c r="W10" s="23">
        <f t="shared" si="0"/>
        <v>860</v>
      </c>
      <c r="X10" s="23">
        <f t="shared" si="1"/>
        <v>2660285.5099999998</v>
      </c>
      <c r="Y10" s="24">
        <f>I17-W10</f>
        <v>289</v>
      </c>
      <c r="Z10" s="24">
        <f>J17-X10</f>
        <v>948230.41000000015</v>
      </c>
      <c r="AA10" s="9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</row>
    <row r="11" spans="1:96" ht="32.25" customHeight="1" x14ac:dyDescent="0.25">
      <c r="A11" s="38"/>
      <c r="B11" s="18" t="s">
        <v>11</v>
      </c>
      <c r="C11" s="19">
        <v>219</v>
      </c>
      <c r="D11" s="19">
        <v>721558.87</v>
      </c>
      <c r="E11" s="19">
        <v>24</v>
      </c>
      <c r="F11" s="19">
        <v>58881.440000000002</v>
      </c>
      <c r="G11" s="19">
        <v>95</v>
      </c>
      <c r="H11" s="19">
        <v>275530.98</v>
      </c>
      <c r="I11" s="19">
        <v>87</v>
      </c>
      <c r="J11" s="19">
        <v>224677.04</v>
      </c>
      <c r="K11" s="29"/>
      <c r="L11" s="29"/>
      <c r="M11" s="19">
        <v>13</v>
      </c>
      <c r="N11" s="19">
        <v>33688.410000000003</v>
      </c>
      <c r="O11" s="19">
        <v>16</v>
      </c>
      <c r="P11" s="19">
        <v>40615.360000000001</v>
      </c>
      <c r="Q11" s="20">
        <v>14</v>
      </c>
      <c r="R11" s="19">
        <v>36967.81</v>
      </c>
      <c r="S11" s="19">
        <v>0</v>
      </c>
      <c r="T11" s="19">
        <v>0</v>
      </c>
      <c r="U11" s="19">
        <v>16</v>
      </c>
      <c r="V11" s="19">
        <v>31296.48</v>
      </c>
      <c r="W11" s="23">
        <f t="shared" si="0"/>
        <v>484</v>
      </c>
      <c r="X11" s="23">
        <f t="shared" si="1"/>
        <v>1423216.3900000001</v>
      </c>
      <c r="Y11" s="24">
        <f>K17-W11</f>
        <v>-94</v>
      </c>
      <c r="Z11" s="24">
        <f>L17-X11</f>
        <v>-155283.66999999993</v>
      </c>
      <c r="AA11" s="9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</row>
    <row r="12" spans="1:96" ht="32.25" customHeight="1" x14ac:dyDescent="0.25">
      <c r="A12" s="38"/>
      <c r="B12" s="18" t="s">
        <v>12</v>
      </c>
      <c r="C12" s="19">
        <v>161</v>
      </c>
      <c r="D12" s="19">
        <v>470702.6</v>
      </c>
      <c r="E12" s="19">
        <v>14</v>
      </c>
      <c r="F12" s="19">
        <v>27047.75</v>
      </c>
      <c r="G12" s="19">
        <v>102</v>
      </c>
      <c r="H12" s="19">
        <v>279245.40999999997</v>
      </c>
      <c r="I12" s="19">
        <v>99</v>
      </c>
      <c r="J12" s="19">
        <v>300450.28999999998</v>
      </c>
      <c r="K12" s="19">
        <v>41</v>
      </c>
      <c r="L12" s="19">
        <v>76509.009999999995</v>
      </c>
      <c r="M12" s="29"/>
      <c r="N12" s="29"/>
      <c r="O12" s="19">
        <v>22</v>
      </c>
      <c r="P12" s="19">
        <v>66308.34</v>
      </c>
      <c r="Q12" s="20">
        <v>8</v>
      </c>
      <c r="R12" s="19">
        <v>9236.19</v>
      </c>
      <c r="S12" s="19">
        <v>1</v>
      </c>
      <c r="T12" s="19">
        <v>1000.21</v>
      </c>
      <c r="U12" s="19">
        <v>5</v>
      </c>
      <c r="V12" s="19">
        <v>1307.8900000000001</v>
      </c>
      <c r="W12" s="23">
        <f t="shared" si="0"/>
        <v>453</v>
      </c>
      <c r="X12" s="23">
        <f t="shared" si="1"/>
        <v>1231807.69</v>
      </c>
      <c r="Y12" s="24">
        <f>M17-W12</f>
        <v>-291</v>
      </c>
      <c r="Z12" s="24">
        <f>N17-X12</f>
        <v>-743469.98</v>
      </c>
      <c r="AA12" s="9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</row>
    <row r="13" spans="1:96" ht="32.25" customHeight="1" x14ac:dyDescent="0.25">
      <c r="A13" s="38"/>
      <c r="B13" s="21" t="s">
        <v>13</v>
      </c>
      <c r="C13" s="19">
        <v>73</v>
      </c>
      <c r="D13" s="19">
        <v>181965.89</v>
      </c>
      <c r="E13" s="19">
        <v>8</v>
      </c>
      <c r="F13" s="19">
        <v>39172.720000000001</v>
      </c>
      <c r="G13" s="19">
        <v>49</v>
      </c>
      <c r="H13" s="19">
        <v>75299.06</v>
      </c>
      <c r="I13" s="19">
        <v>65</v>
      </c>
      <c r="J13" s="19">
        <v>171300.76</v>
      </c>
      <c r="K13" s="19">
        <v>12</v>
      </c>
      <c r="L13" s="19">
        <v>20862.72</v>
      </c>
      <c r="M13" s="19">
        <v>8</v>
      </c>
      <c r="N13" s="19">
        <v>18691.16</v>
      </c>
      <c r="O13" s="29"/>
      <c r="P13" s="29"/>
      <c r="Q13" s="20">
        <v>5</v>
      </c>
      <c r="R13" s="19">
        <v>10279.879999999999</v>
      </c>
      <c r="S13" s="19">
        <v>0</v>
      </c>
      <c r="T13" s="19">
        <v>0</v>
      </c>
      <c r="U13" s="19">
        <v>4</v>
      </c>
      <c r="V13" s="19">
        <v>2248.42</v>
      </c>
      <c r="W13" s="23">
        <f t="shared" si="0"/>
        <v>224</v>
      </c>
      <c r="X13" s="23">
        <f t="shared" si="1"/>
        <v>519820.61</v>
      </c>
      <c r="Y13" s="24">
        <f>O17-W13</f>
        <v>2</v>
      </c>
      <c r="Z13" s="24">
        <f>P17-X13</f>
        <v>477446.43999999994</v>
      </c>
      <c r="AA13" s="9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</row>
    <row r="14" spans="1:96" s="10" customFormat="1" ht="32.25" customHeight="1" thickBot="1" x14ac:dyDescent="0.3">
      <c r="A14" s="38"/>
      <c r="B14" s="18" t="s">
        <v>16</v>
      </c>
      <c r="C14" s="20">
        <v>139</v>
      </c>
      <c r="D14" s="19">
        <v>270209.71999999997</v>
      </c>
      <c r="E14" s="20">
        <v>19</v>
      </c>
      <c r="F14" s="19">
        <v>26968.63</v>
      </c>
      <c r="G14" s="20">
        <v>102</v>
      </c>
      <c r="H14" s="19">
        <v>159589.44</v>
      </c>
      <c r="I14" s="20">
        <v>79</v>
      </c>
      <c r="J14" s="19">
        <v>144378.10999999999</v>
      </c>
      <c r="K14" s="19">
        <v>29</v>
      </c>
      <c r="L14" s="19">
        <v>53346.49</v>
      </c>
      <c r="M14" s="19">
        <v>15</v>
      </c>
      <c r="N14" s="19">
        <v>26262.33</v>
      </c>
      <c r="O14" s="20">
        <v>9</v>
      </c>
      <c r="P14" s="19">
        <v>22876.76</v>
      </c>
      <c r="Q14" s="29"/>
      <c r="R14" s="29"/>
      <c r="S14" s="19">
        <v>1</v>
      </c>
      <c r="T14" s="19">
        <v>112.69</v>
      </c>
      <c r="U14" s="19">
        <v>10</v>
      </c>
      <c r="V14" s="19">
        <v>10954.43</v>
      </c>
      <c r="W14" s="23">
        <f t="shared" si="0"/>
        <v>403</v>
      </c>
      <c r="X14" s="23">
        <f t="shared" si="1"/>
        <v>714698.59999999986</v>
      </c>
      <c r="Y14" s="24">
        <f>Q17-W14</f>
        <v>-261</v>
      </c>
      <c r="Z14" s="24">
        <f>R17-X14</f>
        <v>-254031.97999999986</v>
      </c>
      <c r="AA14" s="9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</row>
    <row r="15" spans="1:96" ht="32.25" customHeight="1" thickTop="1" x14ac:dyDescent="0.25">
      <c r="A15" s="38"/>
      <c r="B15" s="21" t="s">
        <v>24</v>
      </c>
      <c r="C15" s="20">
        <v>66</v>
      </c>
      <c r="D15" s="19">
        <v>154232.56</v>
      </c>
      <c r="E15" s="20">
        <v>5</v>
      </c>
      <c r="F15" s="19">
        <v>39559.879999999997</v>
      </c>
      <c r="G15" s="20">
        <v>47</v>
      </c>
      <c r="H15" s="19">
        <v>129789.65</v>
      </c>
      <c r="I15" s="20">
        <v>42</v>
      </c>
      <c r="J15" s="19">
        <v>103439.94</v>
      </c>
      <c r="K15" s="19">
        <v>14</v>
      </c>
      <c r="L15" s="19">
        <v>21002.37</v>
      </c>
      <c r="M15" s="19">
        <v>6</v>
      </c>
      <c r="N15" s="19">
        <v>28569.85</v>
      </c>
      <c r="O15" s="20">
        <v>19</v>
      </c>
      <c r="P15" s="19">
        <v>174254.83</v>
      </c>
      <c r="Q15" s="30">
        <v>6</v>
      </c>
      <c r="R15" s="31">
        <v>7656.7</v>
      </c>
      <c r="S15" s="29"/>
      <c r="T15" s="29"/>
      <c r="U15" s="19">
        <v>7</v>
      </c>
      <c r="V15" s="19">
        <v>7425.98</v>
      </c>
      <c r="W15" s="23">
        <f t="shared" ref="W15:W16" si="2">C15+E15+G15+I15+K15+M15+O15+Q15+S15+U15</f>
        <v>212</v>
      </c>
      <c r="X15" s="23">
        <f t="shared" ref="X15:X16" si="3">D15+F15+H15+J15+L15+N15+P15+R15+T15+V15</f>
        <v>665931.75999999989</v>
      </c>
      <c r="Y15" s="24">
        <f>S17-W15</f>
        <v>-198</v>
      </c>
      <c r="Z15" s="24">
        <f>T17-X15</f>
        <v>-637235.0199999999</v>
      </c>
      <c r="AA15" s="9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</row>
    <row r="16" spans="1:96" ht="32.25" customHeight="1" x14ac:dyDescent="0.25">
      <c r="A16" s="38"/>
      <c r="B16" s="21" t="s">
        <v>15</v>
      </c>
      <c r="C16" s="20">
        <v>78</v>
      </c>
      <c r="D16" s="19">
        <v>185739.42</v>
      </c>
      <c r="E16" s="20">
        <v>10</v>
      </c>
      <c r="F16" s="19">
        <v>21019.07</v>
      </c>
      <c r="G16" s="20">
        <v>67</v>
      </c>
      <c r="H16" s="19">
        <v>143505.35</v>
      </c>
      <c r="I16" s="20">
        <v>47</v>
      </c>
      <c r="J16" s="19">
        <v>124744.16</v>
      </c>
      <c r="K16" s="19">
        <v>7</v>
      </c>
      <c r="L16" s="19">
        <v>20492.349999999999</v>
      </c>
      <c r="M16" s="19">
        <v>8</v>
      </c>
      <c r="N16" s="19">
        <v>59994.559999999998</v>
      </c>
      <c r="O16" s="20">
        <v>27</v>
      </c>
      <c r="P16" s="19">
        <v>278694.26</v>
      </c>
      <c r="Q16" s="20">
        <v>4</v>
      </c>
      <c r="R16" s="19">
        <v>8987.56</v>
      </c>
      <c r="S16" s="20">
        <v>0</v>
      </c>
      <c r="T16" s="19">
        <v>0</v>
      </c>
      <c r="U16" s="29"/>
      <c r="V16" s="29"/>
      <c r="W16" s="24">
        <f t="shared" si="2"/>
        <v>248</v>
      </c>
      <c r="X16" s="24">
        <f t="shared" si="3"/>
        <v>843176.73</v>
      </c>
      <c r="Y16" s="24">
        <f>U17-W16</f>
        <v>-132</v>
      </c>
      <c r="Z16" s="24">
        <f>V17-X16</f>
        <v>-677912.99</v>
      </c>
      <c r="AA16" s="9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</row>
    <row r="17" spans="1:96" s="11" customFormat="1" x14ac:dyDescent="0.25">
      <c r="A17" s="22" t="s">
        <v>0</v>
      </c>
      <c r="B17" s="22"/>
      <c r="C17" s="22">
        <f t="shared" ref="C17:X17" si="4">SUM(C7:C16)</f>
        <v>1805</v>
      </c>
      <c r="D17" s="22">
        <f t="shared" si="4"/>
        <v>5464753.3199999984</v>
      </c>
      <c r="E17" s="22">
        <f t="shared" si="4"/>
        <v>234</v>
      </c>
      <c r="F17" s="22">
        <f t="shared" si="4"/>
        <v>789489.46999999986</v>
      </c>
      <c r="G17" s="22">
        <f t="shared" si="4"/>
        <v>1228</v>
      </c>
      <c r="H17" s="22">
        <f t="shared" si="4"/>
        <v>3416472.8000000003</v>
      </c>
      <c r="I17" s="22">
        <f t="shared" si="4"/>
        <v>1149</v>
      </c>
      <c r="J17" s="22">
        <f t="shared" si="4"/>
        <v>3608515.92</v>
      </c>
      <c r="K17" s="22">
        <f t="shared" si="4"/>
        <v>390</v>
      </c>
      <c r="L17" s="22">
        <f t="shared" si="4"/>
        <v>1267932.7200000002</v>
      </c>
      <c r="M17" s="22">
        <f t="shared" si="4"/>
        <v>162</v>
      </c>
      <c r="N17" s="22">
        <f t="shared" si="4"/>
        <v>488337.71</v>
      </c>
      <c r="O17" s="22">
        <f t="shared" si="4"/>
        <v>226</v>
      </c>
      <c r="P17" s="22">
        <f t="shared" si="4"/>
        <v>997267.04999999993</v>
      </c>
      <c r="Q17" s="22">
        <f t="shared" si="4"/>
        <v>142</v>
      </c>
      <c r="R17" s="22">
        <f t="shared" si="4"/>
        <v>460666.62</v>
      </c>
      <c r="S17" s="22">
        <f t="shared" si="4"/>
        <v>14</v>
      </c>
      <c r="T17" s="22">
        <f t="shared" si="4"/>
        <v>28696.739999999998</v>
      </c>
      <c r="U17" s="22">
        <f t="shared" si="4"/>
        <v>116</v>
      </c>
      <c r="V17" s="22">
        <f t="shared" si="4"/>
        <v>165263.74000000002</v>
      </c>
      <c r="W17" s="22">
        <f t="shared" si="4"/>
        <v>5466</v>
      </c>
      <c r="X17" s="22">
        <f t="shared" si="4"/>
        <v>16687396.09</v>
      </c>
      <c r="Y17" s="22"/>
      <c r="Z17" s="22"/>
      <c r="AA17" s="13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</row>
    <row r="18" spans="1:96" s="11" customFormat="1" x14ac:dyDescent="0.25">
      <c r="Y18" s="12"/>
      <c r="Z18" s="12"/>
      <c r="AA18" s="13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</row>
    <row r="19" spans="1:96" s="11" customFormat="1" ht="22.5" customHeight="1" x14ac:dyDescent="0.25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13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</row>
    <row r="20" spans="1:96" x14ac:dyDescent="0.25">
      <c r="A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</row>
    <row r="44" spans="1:1" ht="12" customHeight="1" x14ac:dyDescent="0.25"/>
    <row r="46" spans="1:1" x14ac:dyDescent="0.25">
      <c r="A46" s="2" t="s">
        <v>25</v>
      </c>
    </row>
  </sheetData>
  <mergeCells count="18">
    <mergeCell ref="A19:Z19"/>
    <mergeCell ref="K5:L5"/>
    <mergeCell ref="M5:N5"/>
    <mergeCell ref="C5:D5"/>
    <mergeCell ref="E5:F5"/>
    <mergeCell ref="A4:B6"/>
    <mergeCell ref="Q5:R5"/>
    <mergeCell ref="S5:T5"/>
    <mergeCell ref="A7:A16"/>
    <mergeCell ref="U5:V5"/>
    <mergeCell ref="A1:Z1"/>
    <mergeCell ref="A2:Z2"/>
    <mergeCell ref="Y5:Z5"/>
    <mergeCell ref="C4:Z4"/>
    <mergeCell ref="W5:X5"/>
    <mergeCell ref="O5:P5"/>
    <mergeCell ref="G5:H5"/>
    <mergeCell ref="I5:J5"/>
  </mergeCells>
  <phoneticPr fontId="0" type="noConversion"/>
  <printOptions horizontalCentered="1" verticalCentered="1"/>
  <pageMargins left="0.19685039370078741" right="0.19685039370078741" top="0.39370078740157483" bottom="0.19685039370078741" header="0.19685039370078741" footer="0.11811023622047245"/>
  <pageSetup paperSize="9" scale="47" orientation="landscape" r:id="rId1"/>
  <headerFooter alignWithMargins="0">
    <oddHeader>&amp;R&amp;A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CR44"/>
  <sheetViews>
    <sheetView showGridLines="0" zoomScale="70" zoomScaleNormal="70" zoomScaleSheetLayoutView="75" workbookViewId="0">
      <selection sqref="A1:Z1"/>
    </sheetView>
  </sheetViews>
  <sheetFormatPr defaultRowHeight="15.75" x14ac:dyDescent="0.25"/>
  <cols>
    <col min="1" max="1" width="7.42578125" style="2" customWidth="1"/>
    <col min="2" max="2" width="32.140625" style="2" customWidth="1"/>
    <col min="3" max="3" width="9.28515625" style="2" customWidth="1"/>
    <col min="4" max="4" width="13.5703125" style="2" customWidth="1"/>
    <col min="5" max="5" width="9.28515625" style="2" customWidth="1"/>
    <col min="6" max="6" width="12.5703125" style="2" customWidth="1"/>
    <col min="7" max="7" width="9.28515625" style="2" customWidth="1"/>
    <col min="8" max="8" width="14.5703125" style="2" bestFit="1" customWidth="1"/>
    <col min="9" max="9" width="9.28515625" style="2" customWidth="1"/>
    <col min="10" max="10" width="14.140625" style="2" customWidth="1"/>
    <col min="11" max="11" width="9.28515625" style="2" customWidth="1"/>
    <col min="12" max="12" width="12.42578125" style="2" customWidth="1"/>
    <col min="13" max="13" width="9.28515625" style="2" customWidth="1"/>
    <col min="14" max="14" width="12.42578125" style="2" customWidth="1"/>
    <col min="15" max="15" width="9.28515625" style="2" customWidth="1"/>
    <col min="16" max="16" width="12.5703125" style="2" customWidth="1"/>
    <col min="17" max="17" width="9.28515625" style="2" customWidth="1"/>
    <col min="18" max="18" width="13.42578125" style="2" customWidth="1"/>
    <col min="19" max="19" width="9.28515625" style="2" customWidth="1"/>
    <col min="20" max="22" width="11.85546875" style="2" customWidth="1"/>
    <col min="23" max="23" width="9.42578125" style="3" customWidth="1"/>
    <col min="24" max="24" width="14" style="3" customWidth="1"/>
    <col min="25" max="25" width="10.5703125" style="2" customWidth="1"/>
    <col min="26" max="26" width="13.85546875" style="2" customWidth="1"/>
    <col min="27" max="27" width="3.140625" style="2" customWidth="1"/>
    <col min="28" max="16384" width="9.140625" style="2"/>
  </cols>
  <sheetData>
    <row r="1" spans="1:96" ht="18.75" x14ac:dyDescent="0.3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 spans="1:96" ht="18.75" x14ac:dyDescent="0.3">
      <c r="A2" s="32" t="s">
        <v>17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spans="1:96" ht="16.5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96" ht="15.75" customHeight="1" x14ac:dyDescent="0.25">
      <c r="A4" s="36" t="s">
        <v>4</v>
      </c>
      <c r="B4" s="36"/>
      <c r="C4" s="34" t="s">
        <v>5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4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</row>
    <row r="5" spans="1:96" s="7" customFormat="1" ht="48.75" customHeight="1" x14ac:dyDescent="0.25">
      <c r="A5" s="36"/>
      <c r="B5" s="36"/>
      <c r="C5" s="36" t="s">
        <v>7</v>
      </c>
      <c r="D5" s="36"/>
      <c r="E5" s="36" t="s">
        <v>8</v>
      </c>
      <c r="F5" s="36"/>
      <c r="G5" s="36" t="s">
        <v>9</v>
      </c>
      <c r="H5" s="36"/>
      <c r="I5" s="36" t="s">
        <v>10</v>
      </c>
      <c r="J5" s="36"/>
      <c r="K5" s="36" t="s">
        <v>11</v>
      </c>
      <c r="L5" s="36"/>
      <c r="M5" s="36" t="s">
        <v>12</v>
      </c>
      <c r="N5" s="36"/>
      <c r="O5" s="36" t="s">
        <v>13</v>
      </c>
      <c r="P5" s="36"/>
      <c r="Q5" s="36" t="s">
        <v>14</v>
      </c>
      <c r="R5" s="36"/>
      <c r="S5" s="36" t="s">
        <v>19</v>
      </c>
      <c r="T5" s="36"/>
      <c r="U5" s="36" t="s">
        <v>15</v>
      </c>
      <c r="V5" s="36"/>
      <c r="W5" s="35" t="s">
        <v>0</v>
      </c>
      <c r="X5" s="35"/>
      <c r="Y5" s="33" t="s">
        <v>6</v>
      </c>
      <c r="Z5" s="33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</row>
    <row r="6" spans="1:96" s="1" customFormat="1" ht="40.5" customHeight="1" x14ac:dyDescent="0.25">
      <c r="A6" s="36"/>
      <c r="B6" s="36"/>
      <c r="C6" s="26" t="s">
        <v>2</v>
      </c>
      <c r="D6" s="26" t="s">
        <v>3</v>
      </c>
      <c r="E6" s="26" t="s">
        <v>2</v>
      </c>
      <c r="F6" s="26" t="s">
        <v>3</v>
      </c>
      <c r="G6" s="26" t="s">
        <v>2</v>
      </c>
      <c r="H6" s="26" t="s">
        <v>3</v>
      </c>
      <c r="I6" s="26" t="s">
        <v>2</v>
      </c>
      <c r="J6" s="26" t="s">
        <v>3</v>
      </c>
      <c r="K6" s="26" t="s">
        <v>2</v>
      </c>
      <c r="L6" s="26" t="s">
        <v>3</v>
      </c>
      <c r="M6" s="26" t="s">
        <v>2</v>
      </c>
      <c r="N6" s="26" t="s">
        <v>3</v>
      </c>
      <c r="O6" s="26" t="s">
        <v>2</v>
      </c>
      <c r="P6" s="26" t="s">
        <v>3</v>
      </c>
      <c r="Q6" s="26" t="s">
        <v>2</v>
      </c>
      <c r="R6" s="26" t="s">
        <v>3</v>
      </c>
      <c r="S6" s="26" t="s">
        <v>2</v>
      </c>
      <c r="T6" s="26" t="s">
        <v>3</v>
      </c>
      <c r="U6" s="26" t="s">
        <v>2</v>
      </c>
      <c r="V6" s="26" t="s">
        <v>3</v>
      </c>
      <c r="W6" s="28" t="s">
        <v>2</v>
      </c>
      <c r="X6" s="28" t="s">
        <v>3</v>
      </c>
      <c r="Y6" s="27" t="s">
        <v>2</v>
      </c>
      <c r="Z6" s="27" t="s">
        <v>3</v>
      </c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</row>
    <row r="7" spans="1:96" ht="32.25" customHeight="1" x14ac:dyDescent="0.25">
      <c r="A7" s="38" t="s">
        <v>1</v>
      </c>
      <c r="B7" s="18" t="s">
        <v>7</v>
      </c>
      <c r="C7" s="25"/>
      <c r="D7" s="25"/>
      <c r="E7" s="19">
        <v>332</v>
      </c>
      <c r="F7" s="19">
        <v>2301359.9500000002</v>
      </c>
      <c r="G7" s="19">
        <v>1399</v>
      </c>
      <c r="H7" s="19">
        <v>6412760.8300000001</v>
      </c>
      <c r="I7" s="19">
        <v>1475</v>
      </c>
      <c r="J7" s="19">
        <v>7439032.4400000004</v>
      </c>
      <c r="K7" s="19">
        <v>627</v>
      </c>
      <c r="L7" s="19">
        <v>3563201.8099999996</v>
      </c>
      <c r="M7" s="19">
        <v>270</v>
      </c>
      <c r="N7" s="19">
        <v>1901897.2800000003</v>
      </c>
      <c r="O7" s="19">
        <v>81</v>
      </c>
      <c r="P7" s="19">
        <v>547001.13</v>
      </c>
      <c r="Q7" s="19">
        <v>166</v>
      </c>
      <c r="R7" s="19">
        <v>866447.42999999993</v>
      </c>
      <c r="S7" s="19">
        <v>52</v>
      </c>
      <c r="T7" s="19">
        <v>266848.44</v>
      </c>
      <c r="U7" s="19">
        <v>174</v>
      </c>
      <c r="V7" s="19">
        <v>793161.35</v>
      </c>
      <c r="W7" s="23">
        <f>C7+E7+G7+I7+K7+M7+O7+Q7+S7+U7</f>
        <v>4576</v>
      </c>
      <c r="X7" s="23">
        <f>D7+F7+H7+J7+L7+N7+P7+R7+T7+V7</f>
        <v>24091710.660000004</v>
      </c>
      <c r="Y7" s="24">
        <f>C17-W7</f>
        <v>1797</v>
      </c>
      <c r="Z7" s="24">
        <f>D17-X7</f>
        <v>7702417.8299999908</v>
      </c>
      <c r="AA7" s="9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</row>
    <row r="8" spans="1:96" ht="32.25" customHeight="1" x14ac:dyDescent="0.25">
      <c r="A8" s="38"/>
      <c r="B8" s="18" t="s">
        <v>8</v>
      </c>
      <c r="C8" s="19">
        <v>738</v>
      </c>
      <c r="D8" s="19">
        <v>3734981.54</v>
      </c>
      <c r="E8" s="25"/>
      <c r="F8" s="25"/>
      <c r="G8" s="19">
        <v>602</v>
      </c>
      <c r="H8" s="19">
        <v>2695441.92</v>
      </c>
      <c r="I8" s="19">
        <v>588</v>
      </c>
      <c r="J8" s="19">
        <v>3449161.7</v>
      </c>
      <c r="K8" s="19">
        <v>211</v>
      </c>
      <c r="L8" s="19">
        <v>1233996.0899999999</v>
      </c>
      <c r="M8" s="19">
        <v>64</v>
      </c>
      <c r="N8" s="19">
        <v>404081.98000000004</v>
      </c>
      <c r="O8" s="19">
        <v>46</v>
      </c>
      <c r="P8" s="19">
        <v>245461.49</v>
      </c>
      <c r="Q8" s="19">
        <v>83</v>
      </c>
      <c r="R8" s="19">
        <v>455256.11</v>
      </c>
      <c r="S8" s="19">
        <v>19</v>
      </c>
      <c r="T8" s="19">
        <v>96194.589999999982</v>
      </c>
      <c r="U8" s="19">
        <v>84</v>
      </c>
      <c r="V8" s="19">
        <v>238419.63999999998</v>
      </c>
      <c r="W8" s="23">
        <f t="shared" ref="W8:X16" si="0">C8+E8+G8+I8+K8+M8+O8+Q8+S8+U8</f>
        <v>2435</v>
      </c>
      <c r="X8" s="23">
        <f t="shared" si="0"/>
        <v>12552995.060000001</v>
      </c>
      <c r="Y8" s="24">
        <f>E17-W8</f>
        <v>-1211</v>
      </c>
      <c r="Z8" s="24">
        <f>F17-X8</f>
        <v>-5114251.6400000006</v>
      </c>
      <c r="AA8" s="9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</row>
    <row r="9" spans="1:96" ht="32.25" customHeight="1" x14ac:dyDescent="0.25">
      <c r="A9" s="38"/>
      <c r="B9" s="18" t="s">
        <v>9</v>
      </c>
      <c r="C9" s="19">
        <v>1921</v>
      </c>
      <c r="D9" s="19">
        <v>10523488.969999999</v>
      </c>
      <c r="E9" s="19">
        <v>301</v>
      </c>
      <c r="F9" s="19">
        <v>1862525.98</v>
      </c>
      <c r="G9" s="25"/>
      <c r="H9" s="25"/>
      <c r="I9" s="19">
        <v>1378</v>
      </c>
      <c r="J9" s="19">
        <v>7870504.4000000004</v>
      </c>
      <c r="K9" s="19">
        <v>472</v>
      </c>
      <c r="L9" s="19">
        <v>2757186.1700000004</v>
      </c>
      <c r="M9" s="19">
        <v>242</v>
      </c>
      <c r="N9" s="19">
        <v>1528703.25</v>
      </c>
      <c r="O9" s="19">
        <v>66</v>
      </c>
      <c r="P9" s="19">
        <v>411180.05</v>
      </c>
      <c r="Q9" s="19">
        <v>139</v>
      </c>
      <c r="R9" s="19">
        <v>446721.68</v>
      </c>
      <c r="S9" s="19">
        <v>67</v>
      </c>
      <c r="T9" s="19">
        <v>352320.17000000004</v>
      </c>
      <c r="U9" s="19">
        <v>198</v>
      </c>
      <c r="V9" s="19">
        <v>1015104.9599999998</v>
      </c>
      <c r="W9" s="23">
        <f t="shared" si="0"/>
        <v>4784</v>
      </c>
      <c r="X9" s="23">
        <f t="shared" si="0"/>
        <v>26767735.630000006</v>
      </c>
      <c r="Y9" s="24">
        <f>G17-W9</f>
        <v>62</v>
      </c>
      <c r="Z9" s="24">
        <f>H17-X9</f>
        <v>-6077813.8000000082</v>
      </c>
      <c r="AA9" s="9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</row>
    <row r="10" spans="1:96" ht="32.25" customHeight="1" x14ac:dyDescent="0.25">
      <c r="A10" s="38"/>
      <c r="B10" s="21" t="s">
        <v>10</v>
      </c>
      <c r="C10" s="19">
        <v>1191</v>
      </c>
      <c r="D10" s="19">
        <v>6017815.3200000003</v>
      </c>
      <c r="E10" s="19">
        <v>187</v>
      </c>
      <c r="F10" s="19">
        <v>1130546.73</v>
      </c>
      <c r="G10" s="19">
        <v>984</v>
      </c>
      <c r="H10" s="19">
        <v>4258891.46</v>
      </c>
      <c r="I10" s="25"/>
      <c r="J10" s="25"/>
      <c r="K10" s="19">
        <v>313</v>
      </c>
      <c r="L10" s="19">
        <v>1675691.4999999998</v>
      </c>
      <c r="M10" s="19">
        <v>159</v>
      </c>
      <c r="N10" s="19">
        <v>1290248.23</v>
      </c>
      <c r="O10" s="19">
        <v>68</v>
      </c>
      <c r="P10" s="19">
        <v>461562.35</v>
      </c>
      <c r="Q10" s="19">
        <v>123</v>
      </c>
      <c r="R10" s="19">
        <v>502812.55000000005</v>
      </c>
      <c r="S10" s="19">
        <v>55</v>
      </c>
      <c r="T10" s="19">
        <v>128273.61</v>
      </c>
      <c r="U10" s="19">
        <v>129</v>
      </c>
      <c r="V10" s="19">
        <v>662113.93000000005</v>
      </c>
      <c r="W10" s="23">
        <f t="shared" si="0"/>
        <v>3209</v>
      </c>
      <c r="X10" s="23">
        <f t="shared" si="0"/>
        <v>16127955.680000002</v>
      </c>
      <c r="Y10" s="24">
        <f>I17-W10</f>
        <v>2029</v>
      </c>
      <c r="Z10" s="24">
        <f>J17-X10</f>
        <v>10412480.439999996</v>
      </c>
      <c r="AA10" s="9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</row>
    <row r="11" spans="1:96" ht="32.25" customHeight="1" x14ac:dyDescent="0.25">
      <c r="A11" s="38"/>
      <c r="B11" s="18" t="s">
        <v>11</v>
      </c>
      <c r="C11" s="19">
        <v>637</v>
      </c>
      <c r="D11" s="19">
        <v>3551105.6300000004</v>
      </c>
      <c r="E11" s="19">
        <v>95</v>
      </c>
      <c r="F11" s="19">
        <v>615386.38</v>
      </c>
      <c r="G11" s="19">
        <v>368</v>
      </c>
      <c r="H11" s="19">
        <v>2033373.4100000001</v>
      </c>
      <c r="I11" s="19">
        <v>398</v>
      </c>
      <c r="J11" s="19">
        <v>1999859.2</v>
      </c>
      <c r="K11" s="25"/>
      <c r="L11" s="25"/>
      <c r="M11" s="19">
        <v>76</v>
      </c>
      <c r="N11" s="19">
        <v>526327.79</v>
      </c>
      <c r="O11" s="19">
        <v>25</v>
      </c>
      <c r="P11" s="19">
        <v>85317.17</v>
      </c>
      <c r="Q11" s="19">
        <v>37</v>
      </c>
      <c r="R11" s="19">
        <v>160525.62</v>
      </c>
      <c r="S11" s="19">
        <v>22</v>
      </c>
      <c r="T11" s="19">
        <v>292779.55000000005</v>
      </c>
      <c r="U11" s="19">
        <v>70</v>
      </c>
      <c r="V11" s="19">
        <v>303872.97000000003</v>
      </c>
      <c r="W11" s="23">
        <f t="shared" si="0"/>
        <v>1728</v>
      </c>
      <c r="X11" s="23">
        <f t="shared" si="0"/>
        <v>9568547.7200000007</v>
      </c>
      <c r="Y11" s="24">
        <f>K17-W11</f>
        <v>421</v>
      </c>
      <c r="Z11" s="24">
        <f>L17-X11</f>
        <v>2234079.8699999992</v>
      </c>
      <c r="AA11" s="9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</row>
    <row r="12" spans="1:96" ht="32.25" customHeight="1" x14ac:dyDescent="0.25">
      <c r="A12" s="38"/>
      <c r="B12" s="18" t="s">
        <v>12</v>
      </c>
      <c r="C12" s="19">
        <v>627</v>
      </c>
      <c r="D12" s="19">
        <v>2982577.74</v>
      </c>
      <c r="E12" s="19">
        <v>82</v>
      </c>
      <c r="F12" s="19">
        <v>367047.45</v>
      </c>
      <c r="G12" s="19">
        <v>564</v>
      </c>
      <c r="H12" s="19">
        <v>2064137.0599999998</v>
      </c>
      <c r="I12" s="19">
        <v>465</v>
      </c>
      <c r="J12" s="19">
        <v>2078907.4499999997</v>
      </c>
      <c r="K12" s="19">
        <v>187</v>
      </c>
      <c r="L12" s="19">
        <v>1070012.92</v>
      </c>
      <c r="M12" s="25"/>
      <c r="N12" s="25"/>
      <c r="O12" s="19">
        <v>20</v>
      </c>
      <c r="P12" s="19">
        <v>151041.74</v>
      </c>
      <c r="Q12" s="19">
        <v>51</v>
      </c>
      <c r="R12" s="19">
        <v>230120.62</v>
      </c>
      <c r="S12" s="19">
        <v>17</v>
      </c>
      <c r="T12" s="19">
        <v>31014.54</v>
      </c>
      <c r="U12" s="19">
        <v>64</v>
      </c>
      <c r="V12" s="19">
        <v>255836.06</v>
      </c>
      <c r="W12" s="23">
        <f t="shared" si="0"/>
        <v>2077</v>
      </c>
      <c r="X12" s="23">
        <f t="shared" si="0"/>
        <v>9230695.5799999982</v>
      </c>
      <c r="Y12" s="24">
        <f>M17-W12</f>
        <v>-1092</v>
      </c>
      <c r="Z12" s="24">
        <f>N17-X12</f>
        <v>-2731320.9199999971</v>
      </c>
      <c r="AA12" s="9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</row>
    <row r="13" spans="1:96" ht="32.25" customHeight="1" x14ac:dyDescent="0.25">
      <c r="A13" s="38"/>
      <c r="B13" s="21" t="s">
        <v>13</v>
      </c>
      <c r="C13" s="19">
        <v>326</v>
      </c>
      <c r="D13" s="19">
        <v>1317660.27</v>
      </c>
      <c r="E13" s="19">
        <v>62</v>
      </c>
      <c r="F13" s="19">
        <v>305518.93000000005</v>
      </c>
      <c r="G13" s="19">
        <v>277</v>
      </c>
      <c r="H13" s="19">
        <v>871634.63</v>
      </c>
      <c r="I13" s="19">
        <v>271</v>
      </c>
      <c r="J13" s="19">
        <v>1168082.99</v>
      </c>
      <c r="K13" s="19">
        <v>114</v>
      </c>
      <c r="L13" s="19">
        <v>551590.41999999993</v>
      </c>
      <c r="M13" s="19">
        <v>45</v>
      </c>
      <c r="N13" s="19">
        <v>208951.59</v>
      </c>
      <c r="O13" s="25"/>
      <c r="P13" s="25"/>
      <c r="Q13" s="19">
        <v>31</v>
      </c>
      <c r="R13" s="19">
        <v>63767.24</v>
      </c>
      <c r="S13" s="19">
        <v>21</v>
      </c>
      <c r="T13" s="19">
        <v>135179.51999999999</v>
      </c>
      <c r="U13" s="19">
        <v>44</v>
      </c>
      <c r="V13" s="19">
        <v>406345.95000000007</v>
      </c>
      <c r="W13" s="23">
        <f t="shared" si="0"/>
        <v>1191</v>
      </c>
      <c r="X13" s="23">
        <f t="shared" si="0"/>
        <v>5028731.54</v>
      </c>
      <c r="Y13" s="24">
        <f>O17-W13</f>
        <v>-820</v>
      </c>
      <c r="Z13" s="24">
        <f>P17-X13</f>
        <v>-2598721.0100000002</v>
      </c>
      <c r="AA13" s="9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</row>
    <row r="14" spans="1:96" s="10" customFormat="1" ht="32.25" customHeight="1" thickBot="1" x14ac:dyDescent="0.3">
      <c r="A14" s="38"/>
      <c r="B14" s="18" t="s">
        <v>16</v>
      </c>
      <c r="C14" s="19">
        <v>538</v>
      </c>
      <c r="D14" s="19">
        <v>2085868.0899999999</v>
      </c>
      <c r="E14" s="19">
        <v>99</v>
      </c>
      <c r="F14" s="19">
        <v>521650.64</v>
      </c>
      <c r="G14" s="19">
        <v>345</v>
      </c>
      <c r="H14" s="19">
        <v>1013197.2800000001</v>
      </c>
      <c r="I14" s="19">
        <v>391</v>
      </c>
      <c r="J14" s="19">
        <v>1272159.0899999999</v>
      </c>
      <c r="K14" s="19">
        <v>142</v>
      </c>
      <c r="L14" s="19">
        <v>648916.23</v>
      </c>
      <c r="M14" s="19">
        <v>65</v>
      </c>
      <c r="N14" s="19">
        <v>302071.65000000002</v>
      </c>
      <c r="O14" s="19">
        <v>32</v>
      </c>
      <c r="P14" s="19">
        <v>170389.75</v>
      </c>
      <c r="Q14" s="25"/>
      <c r="R14" s="25"/>
      <c r="S14" s="19">
        <v>15</v>
      </c>
      <c r="T14" s="19">
        <v>59104.82</v>
      </c>
      <c r="U14" s="19">
        <v>51</v>
      </c>
      <c r="V14" s="19">
        <v>163573.41999999998</v>
      </c>
      <c r="W14" s="23">
        <f t="shared" si="0"/>
        <v>1678</v>
      </c>
      <c r="X14" s="23">
        <f t="shared" si="0"/>
        <v>6236930.9700000007</v>
      </c>
      <c r="Y14" s="24">
        <f>Q17-W14</f>
        <v>-1007</v>
      </c>
      <c r="Z14" s="24">
        <f>R17-X14</f>
        <v>-3333849.0100000002</v>
      </c>
      <c r="AA14" s="9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</row>
    <row r="15" spans="1:96" ht="32.25" customHeight="1" thickTop="1" x14ac:dyDescent="0.25">
      <c r="A15" s="38"/>
      <c r="B15" s="21" t="s">
        <v>18</v>
      </c>
      <c r="C15" s="20">
        <v>269</v>
      </c>
      <c r="D15" s="19">
        <v>994368</v>
      </c>
      <c r="E15" s="20">
        <v>45</v>
      </c>
      <c r="F15" s="19">
        <v>183812.86000000002</v>
      </c>
      <c r="G15" s="20">
        <v>173</v>
      </c>
      <c r="H15" s="19">
        <v>738074.32</v>
      </c>
      <c r="I15" s="20">
        <v>174</v>
      </c>
      <c r="J15" s="19">
        <v>650153.03</v>
      </c>
      <c r="K15" s="20">
        <v>62</v>
      </c>
      <c r="L15" s="19">
        <v>222167.67999999999</v>
      </c>
      <c r="M15" s="20">
        <v>42</v>
      </c>
      <c r="N15" s="19">
        <v>165952.44</v>
      </c>
      <c r="O15" s="20">
        <v>16</v>
      </c>
      <c r="P15" s="19">
        <v>83381.309999999983</v>
      </c>
      <c r="Q15" s="20">
        <v>27</v>
      </c>
      <c r="R15" s="19">
        <v>102027.2</v>
      </c>
      <c r="S15" s="25"/>
      <c r="T15" s="25"/>
      <c r="U15" s="19">
        <v>22</v>
      </c>
      <c r="V15" s="19">
        <v>128750.22</v>
      </c>
      <c r="W15" s="23">
        <f t="shared" si="0"/>
        <v>830</v>
      </c>
      <c r="X15" s="23">
        <f t="shared" si="0"/>
        <v>3268687.0600000005</v>
      </c>
      <c r="Y15" s="24">
        <f>S17-W15</f>
        <v>-472</v>
      </c>
      <c r="Z15" s="24">
        <f>T17-X15</f>
        <v>-1790.9500000011176</v>
      </c>
      <c r="AA15" s="9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</row>
    <row r="16" spans="1:96" ht="32.25" customHeight="1" x14ac:dyDescent="0.25">
      <c r="A16" s="38"/>
      <c r="B16" s="21" t="s">
        <v>15</v>
      </c>
      <c r="C16" s="20">
        <v>126</v>
      </c>
      <c r="D16" s="19">
        <v>586262.92999999993</v>
      </c>
      <c r="E16" s="20">
        <v>21</v>
      </c>
      <c r="F16" s="19">
        <v>150894.5</v>
      </c>
      <c r="G16" s="20">
        <v>134</v>
      </c>
      <c r="H16" s="19">
        <v>602410.91999999993</v>
      </c>
      <c r="I16" s="20">
        <v>98</v>
      </c>
      <c r="J16" s="19">
        <v>612575.82000000007</v>
      </c>
      <c r="K16" s="20">
        <v>21</v>
      </c>
      <c r="L16" s="19">
        <v>79864.76999999999</v>
      </c>
      <c r="M16" s="20">
        <v>22</v>
      </c>
      <c r="N16" s="19">
        <v>171140.45</v>
      </c>
      <c r="O16" s="20">
        <v>17</v>
      </c>
      <c r="P16" s="19">
        <v>274675.54000000004</v>
      </c>
      <c r="Q16" s="20">
        <v>14</v>
      </c>
      <c r="R16" s="19">
        <v>75403.509999999995</v>
      </c>
      <c r="S16" s="19">
        <v>90</v>
      </c>
      <c r="T16" s="19">
        <v>1905180.8699999996</v>
      </c>
      <c r="U16" s="25"/>
      <c r="V16" s="25"/>
      <c r="W16" s="24">
        <f t="shared" si="0"/>
        <v>543</v>
      </c>
      <c r="X16" s="24">
        <f t="shared" si="0"/>
        <v>4458409.3099999996</v>
      </c>
      <c r="Y16" s="24">
        <f>U17-W16</f>
        <v>293</v>
      </c>
      <c r="Z16" s="24">
        <f>V17-X16</f>
        <v>-491230.80999999912</v>
      </c>
      <c r="AA16" s="9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</row>
    <row r="17" spans="1:96" s="11" customFormat="1" x14ac:dyDescent="0.25">
      <c r="A17" s="22" t="s">
        <v>0</v>
      </c>
      <c r="B17" s="22"/>
      <c r="C17" s="22">
        <f t="shared" ref="C17:X17" si="1">SUM(C7:C16)</f>
        <v>6373</v>
      </c>
      <c r="D17" s="22">
        <f t="shared" si="1"/>
        <v>31794128.489999995</v>
      </c>
      <c r="E17" s="22">
        <f t="shared" si="1"/>
        <v>1224</v>
      </c>
      <c r="F17" s="22">
        <f t="shared" si="1"/>
        <v>7438743.4199999999</v>
      </c>
      <c r="G17" s="22">
        <f t="shared" si="1"/>
        <v>4846</v>
      </c>
      <c r="H17" s="22">
        <f t="shared" si="1"/>
        <v>20689921.829999998</v>
      </c>
      <c r="I17" s="22">
        <f t="shared" si="1"/>
        <v>5238</v>
      </c>
      <c r="J17" s="22">
        <f t="shared" si="1"/>
        <v>26540436.119999997</v>
      </c>
      <c r="K17" s="22">
        <f t="shared" si="1"/>
        <v>2149</v>
      </c>
      <c r="L17" s="22">
        <f t="shared" si="1"/>
        <v>11802627.59</v>
      </c>
      <c r="M17" s="22">
        <f t="shared" si="1"/>
        <v>985</v>
      </c>
      <c r="N17" s="22">
        <f t="shared" si="1"/>
        <v>6499374.6600000011</v>
      </c>
      <c r="O17" s="22">
        <f t="shared" si="1"/>
        <v>371</v>
      </c>
      <c r="P17" s="22">
        <f t="shared" si="1"/>
        <v>2430010.5299999998</v>
      </c>
      <c r="Q17" s="22">
        <f t="shared" si="1"/>
        <v>671</v>
      </c>
      <c r="R17" s="22">
        <f t="shared" si="1"/>
        <v>2903081.9600000004</v>
      </c>
      <c r="S17" s="22">
        <f t="shared" si="1"/>
        <v>358</v>
      </c>
      <c r="T17" s="22">
        <f t="shared" si="1"/>
        <v>3266896.1099999994</v>
      </c>
      <c r="U17" s="22">
        <f t="shared" si="1"/>
        <v>836</v>
      </c>
      <c r="V17" s="22">
        <f t="shared" si="1"/>
        <v>3967178.5000000005</v>
      </c>
      <c r="W17" s="22">
        <f t="shared" si="1"/>
        <v>23051</v>
      </c>
      <c r="X17" s="22">
        <f t="shared" si="1"/>
        <v>117332399.21000002</v>
      </c>
      <c r="Y17" s="22"/>
      <c r="Z17" s="22"/>
      <c r="AA17" s="13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</row>
    <row r="18" spans="1:96" s="11" customFormat="1" x14ac:dyDescent="0.25">
      <c r="Y18" s="12"/>
      <c r="Z18" s="12"/>
      <c r="AA18" s="13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</row>
    <row r="19" spans="1:96" s="11" customFormat="1" ht="22.5" customHeight="1" x14ac:dyDescent="0.25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13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</row>
    <row r="20" spans="1:96" x14ac:dyDescent="0.25">
      <c r="A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</row>
    <row r="44" ht="12" customHeight="1" x14ac:dyDescent="0.25"/>
  </sheetData>
  <mergeCells count="18">
    <mergeCell ref="A7:A16"/>
    <mergeCell ref="A19:Z19"/>
    <mergeCell ref="O5:P5"/>
    <mergeCell ref="Q5:R5"/>
    <mergeCell ref="S5:T5"/>
    <mergeCell ref="U5:V5"/>
    <mergeCell ref="W5:X5"/>
    <mergeCell ref="Y5:Z5"/>
    <mergeCell ref="A1:Z1"/>
    <mergeCell ref="A2:Z2"/>
    <mergeCell ref="A4:B6"/>
    <mergeCell ref="C4:Z4"/>
    <mergeCell ref="C5:D5"/>
    <mergeCell ref="E5:F5"/>
    <mergeCell ref="G5:H5"/>
    <mergeCell ref="I5:J5"/>
    <mergeCell ref="K5:L5"/>
    <mergeCell ref="M5:N5"/>
  </mergeCells>
  <printOptions horizontalCentered="1" verticalCentered="1"/>
  <pageMargins left="0.19685039370078741" right="0.19685039370078741" top="0.39370078740157483" bottom="0.19685039370078741" header="0.19685039370078741" footer="0.11811023622047245"/>
  <pageSetup paperSize="9" scale="47" orientation="landscape" r:id="rId1"/>
  <headerFooter alignWithMargins="0">
    <oddHeader>&amp;R&amp;A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ППФ - I-во тримесечие 2026 г.</vt:lpstr>
      <vt:lpstr>'ППФ - 2024 г.'!Print_Area</vt:lpstr>
      <vt:lpstr>'ППФ - I-во тримесечие 2026 г.'!Print_Area</vt:lpstr>
    </vt:vector>
  </TitlesOfParts>
  <Company>BerlinischeLeiben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Computer2</dc:creator>
  <cp:lastModifiedBy>Nenko Dimov</cp:lastModifiedBy>
  <cp:lastPrinted>2024-08-21T11:20:01Z</cp:lastPrinted>
  <dcterms:created xsi:type="dcterms:W3CDTF">2004-05-22T18:25:26Z</dcterms:created>
  <dcterms:modified xsi:type="dcterms:W3CDTF">2026-05-28T13:38:47Z</dcterms:modified>
</cp:coreProperties>
</file>