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.dimov\Documents\Прехвърляне\05.2026\prehvarliane_q1_2026\"/>
    </mc:Choice>
  </mc:AlternateContent>
  <xr:revisionPtr revIDLastSave="0" documentId="13_ncr:1_{28579609-F3BA-4663-ADA4-C3CB595A7779}" xr6:coauthVersionLast="47" xr6:coauthVersionMax="47" xr10:uidLastSave="{00000000-0000-0000-0000-000000000000}"/>
  <bookViews>
    <workbookView xWindow="-120" yWindow="-120" windowWidth="29040" windowHeight="15720" tabRatio="858" xr2:uid="{00000000-000D-0000-FFFF-FFFF00000000}"/>
  </bookViews>
  <sheets>
    <sheet name="ДПФ - I-во тримесечие 2026 г." sheetId="9" r:id="rId1"/>
  </sheets>
  <definedNames>
    <definedName name="_xlnm.Print_Area" localSheetId="0">'ДПФ - I-во тримесечие 2026 г.'!$A$1:$AA$40</definedName>
    <definedName name="_xlnm.Print_Titles" localSheetId="0">'ДПФ - I-во тримесечие 2026 г.'!$A:$B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7" i="9" l="1"/>
  <c r="Y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X16" i="9"/>
  <c r="Z16" i="9" s="1"/>
  <c r="W16" i="9"/>
  <c r="Y16" i="9" s="1"/>
  <c r="X15" i="9"/>
  <c r="W15" i="9"/>
  <c r="Y15" i="9" s="1"/>
  <c r="X14" i="9"/>
  <c r="Z14" i="9" s="1"/>
  <c r="W14" i="9"/>
  <c r="Y14" i="9" s="1"/>
  <c r="X13" i="9"/>
  <c r="W13" i="9"/>
  <c r="Y13" i="9" s="1"/>
  <c r="X12" i="9"/>
  <c r="Z12" i="9" s="1"/>
  <c r="W12" i="9"/>
  <c r="Y12" i="9" s="1"/>
  <c r="X11" i="9"/>
  <c r="W11" i="9"/>
  <c r="X10" i="9"/>
  <c r="W10" i="9"/>
  <c r="X9" i="9"/>
  <c r="W9" i="9"/>
  <c r="X8" i="9"/>
  <c r="W8" i="9"/>
  <c r="X7" i="9"/>
  <c r="Z13" i="9" l="1"/>
  <c r="Z15" i="9"/>
  <c r="Y8" i="9"/>
  <c r="Z8" i="9"/>
  <c r="Y9" i="9"/>
  <c r="Z9" i="9"/>
  <c r="Y10" i="9"/>
  <c r="Z10" i="9"/>
  <c r="Y11" i="9"/>
  <c r="Z11" i="9"/>
  <c r="W17" i="9"/>
  <c r="X17" i="9"/>
  <c r="Z7" i="9"/>
</calcChain>
</file>

<file path=xl/sharedStrings.xml><?xml version="1.0" encoding="utf-8"?>
<sst xmlns="http://schemas.openxmlformats.org/spreadsheetml/2006/main" count="53" uniqueCount="24">
  <si>
    <t>Общо</t>
  </si>
  <si>
    <t>Нетна разлика</t>
  </si>
  <si>
    <t xml:space="preserve">ДПФ "Доверие" </t>
  </si>
  <si>
    <t xml:space="preserve">ДПФ "Съгласие" </t>
  </si>
  <si>
    <t xml:space="preserve">ДПФ "ДСК-Родина" </t>
  </si>
  <si>
    <t xml:space="preserve">ДПФ "Алианц България" </t>
  </si>
  <si>
    <t>ДПФ "ЦКБ - Сила"</t>
  </si>
  <si>
    <t>Фонд, от който се прехвърлят средства</t>
  </si>
  <si>
    <t>Фонд, в който постъпват средства от индивидуалните партиди</t>
  </si>
  <si>
    <t>Сключени договори и допълнителни споразумения и прехвърлени средства от индивидуалните партиди</t>
  </si>
  <si>
    <t>брой лица</t>
  </si>
  <si>
    <t>брой    лица</t>
  </si>
  <si>
    <t>ДПФ "Топлина"</t>
  </si>
  <si>
    <t xml:space="preserve">"ДПФ - Бъдеще" </t>
  </si>
  <si>
    <t xml:space="preserve">"ДПФ-Бъдеще" </t>
  </si>
  <si>
    <t>"ДПФ ОББ"</t>
  </si>
  <si>
    <t xml:space="preserve">"ДПФ ОББ" </t>
  </si>
  <si>
    <t>ДПФ "ДаллБогг:Живот и Здраве"</t>
  </si>
  <si>
    <t>средства /евро/</t>
  </si>
  <si>
    <r>
      <t xml:space="preserve">Справка за броя на лицата, променили участието си в </t>
    </r>
    <r>
      <rPr>
        <b/>
        <sz val="14"/>
        <rFont val="Times New Roman"/>
        <family val="1"/>
      </rPr>
      <t>доброволен пенсионен фонд</t>
    </r>
    <r>
      <rPr>
        <sz val="14"/>
        <rFont val="Times New Roman"/>
        <family val="1"/>
      </rPr>
      <t>, подали заявление през периода 01.01.2026 г. - 31.03.2026 г.</t>
    </r>
  </si>
  <si>
    <t>и за размера на прехвърлените средства от 16.03.2026 г. до 15.05.2026 г.</t>
  </si>
  <si>
    <t xml:space="preserve">*Предишно наименование ДПФ "Пенсионноосигурителен институт" </t>
  </si>
  <si>
    <t>ДПФ "Лев Инс Пенсионно осигуряване"*</t>
  </si>
  <si>
    <t>ДПФ "Лев Инс Пенсионно Осигуряване"*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</si>
</sst>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i/>
      <sz val="12"/>
      <color indexed="55"/>
      <name val="Times New Roman"/>
      <family val="1"/>
      <charset val="204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lightUp">
        <bgColor theme="6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0" fillId="0" borderId="0"/>
  </cellStyleXfs>
  <cellXfs count="4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3" fontId="2" fillId="2" borderId="0" xfId="0" applyNumberFormat="1" applyFont="1" applyFill="1"/>
    <xf numFmtId="3" fontId="4" fillId="2" borderId="0" xfId="0" applyNumberFormat="1" applyFont="1" applyFill="1"/>
    <xf numFmtId="3" fontId="1" fillId="2" borderId="5" xfId="0" applyNumberFormat="1" applyFont="1" applyFill="1" applyBorder="1"/>
    <xf numFmtId="3" fontId="3" fillId="2" borderId="0" xfId="0" applyNumberFormat="1" applyFont="1" applyFill="1"/>
    <xf numFmtId="0" fontId="1" fillId="2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6" xfId="0" applyFont="1" applyFill="1" applyBorder="1"/>
    <xf numFmtId="4" fontId="1" fillId="0" borderId="6" xfId="0" applyNumberFormat="1" applyFont="1" applyBorder="1"/>
    <xf numFmtId="3" fontId="11" fillId="3" borderId="1" xfId="0" applyNumberFormat="1" applyFont="1" applyFill="1" applyBorder="1" applyAlignment="1">
      <alignment vertical="center"/>
    </xf>
    <xf numFmtId="3" fontId="11" fillId="0" borderId="1" xfId="0" applyNumberFormat="1" applyFont="1" applyBorder="1" applyAlignment="1">
      <alignment vertical="center"/>
    </xf>
    <xf numFmtId="3" fontId="11" fillId="0" borderId="3" xfId="0" applyNumberFormat="1" applyFont="1" applyBorder="1" applyAlignment="1">
      <alignment vertical="center"/>
    </xf>
    <xf numFmtId="3" fontId="11" fillId="0" borderId="2" xfId="0" applyNumberFormat="1" applyFont="1" applyBorder="1" applyAlignment="1">
      <alignment vertical="center"/>
    </xf>
    <xf numFmtId="3" fontId="11" fillId="3" borderId="2" xfId="0" applyNumberFormat="1" applyFont="1" applyFill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0" fontId="9" fillId="0" borderId="7" xfId="0" applyFont="1" applyBorder="1" applyAlignment="1">
      <alignment vertical="center"/>
    </xf>
    <xf numFmtId="3" fontId="9" fillId="0" borderId="2" xfId="0" applyNumberFormat="1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center" vertical="center" textRotation="90"/>
    </xf>
    <xf numFmtId="0" fontId="1" fillId="2" borderId="10" xfId="0" applyFont="1" applyFill="1" applyBorder="1" applyAlignment="1">
      <alignment horizontal="center" vertical="center" textRotation="90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93005473063434E-2"/>
          <c:y val="0.11780119769663891"/>
          <c:w val="0.87029941621501117"/>
          <c:h val="0.646597685134884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'ДПФ - I-во тримесечие 2026 г.'!$B$7</c:f>
              <c:strCache>
                <c:ptCount val="1"/>
                <c:pt idx="0">
                  <c:v>ДПФ "Доверие"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6.5072205300549498E-3"/>
                  <c:y val="7.101737773662939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9B2-4919-B5F5-6360E8EA531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I-во тримесечие 2026 г.'!$Y$7</c:f>
              <c:numCache>
                <c:formatCode>#,##0</c:formatCode>
                <c:ptCount val="1"/>
                <c:pt idx="0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B2-4919-B5F5-6360E8EA5316}"/>
            </c:ext>
          </c:extLst>
        </c:ser>
        <c:ser>
          <c:idx val="1"/>
          <c:order val="1"/>
          <c:tx>
            <c:strRef>
              <c:f>'ДПФ - I-во тримесечие 2026 г.'!$B$8</c:f>
              <c:strCache>
                <c:ptCount val="1"/>
                <c:pt idx="0">
                  <c:v>ДПФ "Съгласие" 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9.4929863267757049E-4"/>
                  <c:y val="1.51044375267045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9B2-4919-B5F5-6360E8EA531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I-во тримесечие 2026 г.'!$Y$8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B2-4919-B5F5-6360E8EA5316}"/>
            </c:ext>
          </c:extLst>
        </c:ser>
        <c:ser>
          <c:idx val="2"/>
          <c:order val="2"/>
          <c:tx>
            <c:strRef>
              <c:f>'ДПФ - I-во тримесечие 2026 г.'!$B$9</c:f>
              <c:strCache>
                <c:ptCount val="1"/>
                <c:pt idx="0">
                  <c:v>ДПФ "ДСК-Родина"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I-во тримесечие 2026 г.'!$Y$9</c:f>
              <c:numCache>
                <c:formatCode>#,##0</c:formatCode>
                <c:ptCount val="1"/>
                <c:pt idx="0">
                  <c:v>-25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B2-4919-B5F5-6360E8EA5316}"/>
            </c:ext>
          </c:extLst>
        </c:ser>
        <c:ser>
          <c:idx val="3"/>
          <c:order val="3"/>
          <c:tx>
            <c:strRef>
              <c:f>'ДПФ - I-во тримесечие 2026 г.'!$B$10</c:f>
              <c:strCache>
                <c:ptCount val="1"/>
                <c:pt idx="0">
                  <c:v>ДПФ "Алианц България" 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6625103906899418E-3"/>
                  <c:y val="6.2017945431239703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9B2-4919-B5F5-6360E8EA531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I-во тримесечие 2026 г.'!$Y$10</c:f>
              <c:numCache>
                <c:formatCode>#,##0</c:formatCode>
                <c:ptCount val="1"/>
                <c:pt idx="0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9B2-4919-B5F5-6360E8EA5316}"/>
            </c:ext>
          </c:extLst>
        </c:ser>
        <c:ser>
          <c:idx val="4"/>
          <c:order val="4"/>
          <c:tx>
            <c:strRef>
              <c:f>'ДПФ - I-во тримесечие 2026 г.'!$B$11</c:f>
              <c:strCache>
                <c:ptCount val="1"/>
                <c:pt idx="0">
                  <c:v>"ДПФ ОББ"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0025153105862402E-3"/>
                  <c:y val="-1.816386728748633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9B2-4919-B5F5-6360E8EA531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I-во тримесечие 2026 г.'!$Y$11</c:f>
              <c:numCache>
                <c:formatCode>#,##0</c:formatCode>
                <c:ptCount val="1"/>
                <c:pt idx="0">
                  <c:v>-20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9B2-4919-B5F5-6360E8EA5316}"/>
            </c:ext>
          </c:extLst>
        </c:ser>
        <c:ser>
          <c:idx val="5"/>
          <c:order val="5"/>
          <c:tx>
            <c:strRef>
              <c:f>'ДПФ - I-во тримесечие 2026 г.'!$B$12</c:f>
              <c:strCache>
                <c:ptCount val="1"/>
                <c:pt idx="0">
                  <c:v>ДПФ "ЦКБ - Сила"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I-во тримесечие 2026 г.'!$Y$12</c:f>
              <c:numCache>
                <c:formatCode>#,##0</c:formatCode>
                <c:ptCount val="1"/>
                <c:pt idx="0">
                  <c:v>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9B2-4919-B5F5-6360E8EA5316}"/>
            </c:ext>
          </c:extLst>
        </c:ser>
        <c:ser>
          <c:idx val="7"/>
          <c:order val="6"/>
          <c:tx>
            <c:strRef>
              <c:f>'ДПФ - I-во тримесечие 2026 г.'!$B$13</c:f>
              <c:strCache>
                <c:ptCount val="1"/>
                <c:pt idx="0">
                  <c:v>"ДПФ-Бъдеще"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I-во тримесечие 2026 г.'!$Y$13</c:f>
              <c:numCache>
                <c:formatCode>#,##0</c:formatCode>
                <c:ptCount val="1"/>
                <c:pt idx="0">
                  <c:v>-1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9B2-4919-B5F5-6360E8EA5316}"/>
            </c:ext>
          </c:extLst>
        </c:ser>
        <c:ser>
          <c:idx val="8"/>
          <c:order val="7"/>
          <c:tx>
            <c:strRef>
              <c:f>'ДПФ - I-во тримесечие 2026 г.'!$B$14</c:f>
              <c:strCache>
                <c:ptCount val="1"/>
                <c:pt idx="0">
                  <c:v>ДПФ "Топлина"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"/>
                  <c:y val="6.201550387596842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9B2-4919-B5F5-6360E8EA531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I-во тримесечие 2026 г.'!$Y$14</c:f>
              <c:numCache>
                <c:formatCode>#,##0</c:formatCode>
                <c:ptCount val="1"/>
                <c:pt idx="0">
                  <c:v>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9B2-4919-B5F5-6360E8EA5316}"/>
            </c:ext>
          </c:extLst>
        </c:ser>
        <c:ser>
          <c:idx val="6"/>
          <c:order val="8"/>
          <c:tx>
            <c:strRef>
              <c:f>'ДПФ - I-во тримесечие 2026 г.'!$B$15</c:f>
              <c:strCache>
                <c:ptCount val="1"/>
                <c:pt idx="0">
                  <c:v>ДПФ "Лев Инс Пенсионно осигуряване"*</c:v>
                </c:pt>
              </c:strCache>
            </c:strRef>
          </c:tx>
          <c:invertIfNegative val="0"/>
          <c:dLbls>
            <c:numFmt formatCode="General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aseline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I-во тримесечие 2026 г.'!$Y$15</c:f>
              <c:numCache>
                <c:formatCode>#,##0</c:formatCode>
                <c:ptCount val="1"/>
                <c:pt idx="0">
                  <c:v>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9B2-4919-B5F5-6360E8EA5316}"/>
            </c:ext>
          </c:extLst>
        </c:ser>
        <c:ser>
          <c:idx val="9"/>
          <c:order val="9"/>
          <c:tx>
            <c:strRef>
              <c:f>'ДПФ - I-во тримесечие 2026 г.'!$B$16</c:f>
              <c:strCache>
                <c:ptCount val="1"/>
                <c:pt idx="0">
                  <c:v>ДПФ "ДаллБогг:Живот и Здраве"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aseline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'ДПФ - I-во тримесечие 2026 г.'!$Y$16</c:f>
              <c:numCache>
                <c:formatCode>#,##0</c:formatCode>
                <c:ptCount val="1"/>
                <c:pt idx="0">
                  <c:v>-11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9B2-4919-B5F5-6360E8EA53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axId val="1152093471"/>
        <c:axId val="1"/>
      </c:barChart>
      <c:catAx>
        <c:axId val="115209347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2093471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5542050385846401E-2"/>
          <c:y val="0.80104815967771459"/>
          <c:w val="0.73923055262314086"/>
          <c:h val="0.17626112847148839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09654257289695"/>
          <c:y val="0.11632600048705252"/>
          <c:w val="0.84387176716096701"/>
          <c:h val="0.628273054382074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'ДПФ - I-во тримесечие 2026 г.'!$B$7</c:f>
              <c:strCache>
                <c:ptCount val="1"/>
                <c:pt idx="0">
                  <c:v>ДПФ "Доверие" 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dLbl>
              <c:idx val="0"/>
              <c:layout>
                <c:manualLayout>
                  <c:x val="-4.9459046546414982E-3"/>
                  <c:y val="9.345794392523363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08C-4AA1-8D98-36C7C83C537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I-во тримесечие 2026 г.'!$Z$7</c:f>
              <c:numCache>
                <c:formatCode>#,##0</c:formatCode>
                <c:ptCount val="1"/>
                <c:pt idx="0">
                  <c:v>57714.540000000008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8C-4AA1-8D98-36C7C83C5378}"/>
            </c:ext>
          </c:extLst>
        </c:ser>
        <c:ser>
          <c:idx val="1"/>
          <c:order val="1"/>
          <c:tx>
            <c:strRef>
              <c:f>'ДПФ - I-во тримесечие 2026 г.'!$B$8</c:f>
              <c:strCache>
                <c:ptCount val="1"/>
                <c:pt idx="0">
                  <c:v>ДПФ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0"/>
                  <c:y val="1.246105919003113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08C-4AA1-8D98-36C7C83C537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I-во тримесечие 2026 г.'!$Z$8</c:f>
              <c:numCache>
                <c:formatCode>#,##0</c:formatCode>
                <c:ptCount val="1"/>
                <c:pt idx="0">
                  <c:v>20432.579999999994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8C-4AA1-8D98-36C7C83C5378}"/>
            </c:ext>
          </c:extLst>
        </c:ser>
        <c:ser>
          <c:idx val="2"/>
          <c:order val="2"/>
          <c:tx>
            <c:strRef>
              <c:f>'ДПФ - I-во тримесечие 2026 г.'!$B$9</c:f>
              <c:strCache>
                <c:ptCount val="1"/>
                <c:pt idx="0">
                  <c:v>ДПФ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I-во тримесечие 2026 г.'!$Z$9</c:f>
              <c:numCache>
                <c:formatCode>#,##0</c:formatCode>
                <c:ptCount val="1"/>
                <c:pt idx="0">
                  <c:v>-40484.39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8C-4AA1-8D98-36C7C83C5378}"/>
            </c:ext>
          </c:extLst>
        </c:ser>
        <c:ser>
          <c:idx val="3"/>
          <c:order val="3"/>
          <c:tx>
            <c:strRef>
              <c:f>'ДПФ - I-во тримесечие 2026 г.'!$B$10</c:f>
              <c:strCache>
                <c:ptCount val="1"/>
                <c:pt idx="0">
                  <c:v>ДПФ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0"/>
                  <c:y val="1.24615497829126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08C-4AA1-8D98-36C7C83C537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I-во тримесечие 2026 г.'!$Z$10</c:f>
              <c:numCache>
                <c:formatCode>#,##0</c:formatCode>
                <c:ptCount val="1"/>
                <c:pt idx="0">
                  <c:v>116969.45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8C-4AA1-8D98-36C7C83C5378}"/>
            </c:ext>
          </c:extLst>
        </c:ser>
        <c:ser>
          <c:idx val="4"/>
          <c:order val="4"/>
          <c:tx>
            <c:strRef>
              <c:f>'ДПФ - I-во тримесечие 2026 г.'!$B$11</c:f>
              <c:strCache>
                <c:ptCount val="1"/>
                <c:pt idx="0">
                  <c:v>"ДПФ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-1.6486348848804388E-3"/>
                  <c:y val="6.2305295950155761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08C-4AA1-8D98-36C7C83C537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I-во тримесечие 2026 г.'!$Z$11</c:f>
              <c:numCache>
                <c:formatCode>#,##0</c:formatCode>
                <c:ptCount val="1"/>
                <c:pt idx="0">
                  <c:v>-26698.999999999985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08C-4AA1-8D98-36C7C83C5378}"/>
            </c:ext>
          </c:extLst>
        </c:ser>
        <c:ser>
          <c:idx val="5"/>
          <c:order val="5"/>
          <c:tx>
            <c:strRef>
              <c:f>'ДПФ - I-во тримесечие 2026 г.'!$B$12</c:f>
              <c:strCache>
                <c:ptCount val="1"/>
                <c:pt idx="0">
                  <c:v>ДПФ "ЦКБ - Сила"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I-во тримесечие 2026 г.'!$Z$12</c:f>
              <c:numCache>
                <c:formatCode>#,##0</c:formatCode>
                <c:ptCount val="1"/>
                <c:pt idx="0">
                  <c:v>-79601.61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08C-4AA1-8D98-36C7C83C5378}"/>
            </c:ext>
          </c:extLst>
        </c:ser>
        <c:ser>
          <c:idx val="7"/>
          <c:order val="6"/>
          <c:tx>
            <c:strRef>
              <c:f>'ДПФ - I-во тримесечие 2026 г.'!$B$13</c:f>
              <c:strCache>
                <c:ptCount val="1"/>
                <c:pt idx="0">
                  <c:v>"ДПФ-Бъдеще"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I-во тримесечие 2026 г.'!$Z$13</c:f>
              <c:numCache>
                <c:formatCode>#,##0</c:formatCode>
                <c:ptCount val="1"/>
                <c:pt idx="0">
                  <c:v>12108.140000000007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8C-4AA1-8D98-36C7C83C5378}"/>
            </c:ext>
          </c:extLst>
        </c:ser>
        <c:ser>
          <c:idx val="8"/>
          <c:order val="7"/>
          <c:tx>
            <c:strRef>
              <c:f>'ДПФ - I-во тримесечие 2026 г.'!$B$14</c:f>
              <c:strCache>
                <c:ptCount val="1"/>
                <c:pt idx="0">
                  <c:v>ДПФ "Топлина"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908C-4AA1-8D98-36C7C83C537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I-во тримесечие 2026 г.'!$Z$14</c:f>
              <c:numCache>
                <c:formatCode>#,##0</c:formatCode>
                <c:ptCount val="1"/>
                <c:pt idx="0">
                  <c:v>-10583.81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08C-4AA1-8D98-36C7C83C5378}"/>
            </c:ext>
          </c:extLst>
        </c:ser>
        <c:ser>
          <c:idx val="6"/>
          <c:order val="8"/>
          <c:tx>
            <c:strRef>
              <c:f>'ДПФ - I-во тримесечие 2026 г.'!$B$15</c:f>
              <c:strCache>
                <c:ptCount val="1"/>
                <c:pt idx="0">
                  <c:v>ДПФ "Лев Инс Пенсионно осигуряване"*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aseline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'ДПФ - I-во тримесечие 2026 г.'!$Z$15</c:f>
              <c:numCache>
                <c:formatCode>#,##0</c:formatCode>
                <c:ptCount val="1"/>
                <c:pt idx="0">
                  <c:v>-3325.46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08C-4AA1-8D98-36C7C83C5378}"/>
            </c:ext>
          </c:extLst>
        </c:ser>
        <c:ser>
          <c:idx val="10"/>
          <c:order val="9"/>
          <c:tx>
            <c:strRef>
              <c:f>'ДПФ - I-во тримесечие 2026 г.'!$B$16</c:f>
              <c:strCache>
                <c:ptCount val="1"/>
                <c:pt idx="0">
                  <c:v>ДПФ "ДаллБогг:Живот и Здраве"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aseline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'ДПФ - I-во тримесечие 2026 г.'!$Z$16</c:f>
              <c:numCache>
                <c:formatCode>#,##0</c:formatCode>
                <c:ptCount val="1"/>
                <c:pt idx="0">
                  <c:v>-46530.44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08C-4AA1-8D98-36C7C83C5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axId val="1152095135"/>
        <c:axId val="1"/>
      </c:barChart>
      <c:catAx>
        <c:axId val="1152095135"/>
        <c:scaling>
          <c:orientation val="minMax"/>
        </c:scaling>
        <c:delete val="1"/>
        <c:axPos val="b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2095135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062173176308352"/>
          <c:y val="0.79581278975642056"/>
          <c:w val="0.68105294720871234"/>
          <c:h val="0.17709015905716252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18</xdr:row>
      <xdr:rowOff>114300</xdr:rowOff>
    </xdr:from>
    <xdr:to>
      <xdr:col>12</xdr:col>
      <xdr:colOff>105833</xdr:colOff>
      <xdr:row>38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243416</xdr:colOff>
      <xdr:row>18</xdr:row>
      <xdr:rowOff>105834</xdr:rowOff>
    </xdr:from>
    <xdr:to>
      <xdr:col>26</xdr:col>
      <xdr:colOff>19050</xdr:colOff>
      <xdr:row>38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0.00746</cdr:x>
      <cdr:y>0.01744</cdr:y>
    </cdr:from>
    <cdr:to>
      <cdr:x>0.97576</cdr:x>
      <cdr:y>0.07222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8058" y="66788"/>
          <a:ext cx="7120147" cy="1998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bg-BG" sz="1075" b="1" i="0" strike="noStrike">
              <a:solidFill>
                <a:srgbClr val="000000"/>
              </a:solidFill>
              <a:latin typeface="Times New Roman"/>
              <a:cs typeface="Times New Roman"/>
            </a:rPr>
            <a:t>Промяна в броя на осигурените лица в резултат на прехвърлянето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0.14783</cdr:x>
      <cdr:y>0.01305</cdr:y>
    </cdr:from>
    <cdr:to>
      <cdr:x>0.89659</cdr:x>
      <cdr:y>0.10727</cdr:y>
    </cdr:to>
    <cdr:sp macro="" textlink="">
      <cdr:nvSpPr>
        <cdr:cNvPr id="266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00067" y="50800"/>
          <a:ext cx="5555804" cy="3499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bg-BG" sz="1075" b="1" i="0" strike="noStrike">
              <a:solidFill>
                <a:srgbClr val="000000"/>
              </a:solidFill>
              <a:latin typeface="Times New Roman"/>
              <a:cs typeface="Times New Roman"/>
            </a:rPr>
            <a:t>Нетен размер на прехвърлените средства от индивидуалните партиди /в лева/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L42"/>
  <sheetViews>
    <sheetView showGridLines="0" tabSelected="1" zoomScale="90" zoomScaleNormal="90" zoomScaleSheetLayoutView="50" workbookViewId="0">
      <selection activeCell="A18" sqref="A18:Z18"/>
    </sheetView>
  </sheetViews>
  <sheetFormatPr defaultRowHeight="15.75" x14ac:dyDescent="0.25"/>
  <cols>
    <col min="1" max="1" width="5.140625" style="1" customWidth="1"/>
    <col min="2" max="2" width="32.42578125" style="1" customWidth="1"/>
    <col min="3" max="3" width="7.7109375" style="1" customWidth="1"/>
    <col min="4" max="4" width="10.5703125" style="1" customWidth="1"/>
    <col min="5" max="5" width="7.7109375" style="1" customWidth="1"/>
    <col min="6" max="6" width="11.28515625" style="1" customWidth="1"/>
    <col min="7" max="7" width="7.7109375" style="1" customWidth="1"/>
    <col min="8" max="8" width="9.7109375" style="1" customWidth="1"/>
    <col min="9" max="9" width="7.7109375" style="1" customWidth="1"/>
    <col min="10" max="10" width="11.5703125" style="1" customWidth="1"/>
    <col min="11" max="11" width="7.7109375" style="1" customWidth="1"/>
    <col min="12" max="12" width="10.5703125" style="1" customWidth="1"/>
    <col min="13" max="13" width="7.7109375" style="1" customWidth="1"/>
    <col min="14" max="14" width="9.7109375" style="1" customWidth="1"/>
    <col min="15" max="15" width="7.7109375" style="1" customWidth="1"/>
    <col min="16" max="16" width="11" style="1" bestFit="1" customWidth="1"/>
    <col min="17" max="17" width="7.7109375" style="1" customWidth="1"/>
    <col min="18" max="18" width="9.7109375" style="1" customWidth="1"/>
    <col min="19" max="19" width="8.7109375" style="1" customWidth="1"/>
    <col min="20" max="20" width="10.28515625" style="1" customWidth="1"/>
    <col min="21" max="21" width="7.85546875" style="1" customWidth="1"/>
    <col min="22" max="22" width="9.7109375" style="1" customWidth="1"/>
    <col min="23" max="23" width="8" style="2" customWidth="1"/>
    <col min="24" max="24" width="11.5703125" style="2" customWidth="1"/>
    <col min="25" max="25" width="8.42578125" style="1" customWidth="1"/>
    <col min="26" max="26" width="12" style="1" customWidth="1"/>
    <col min="27" max="27" width="2.5703125" style="1" customWidth="1"/>
    <col min="28" max="16384" width="9.140625" style="1"/>
  </cols>
  <sheetData>
    <row r="1" spans="1:90" ht="18.75" x14ac:dyDescent="0.3">
      <c r="A1" s="40" t="s">
        <v>19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90" ht="18.75" x14ac:dyDescent="0.3">
      <c r="A2" s="41" t="s">
        <v>20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spans="1:90" ht="9.75" customHeight="1" x14ac:dyDescent="0.25">
      <c r="B3" s="21"/>
      <c r="C3" s="20"/>
    </row>
    <row r="4" spans="1:90" ht="22.5" customHeight="1" x14ac:dyDescent="0.25">
      <c r="A4" s="35" t="s">
        <v>9</v>
      </c>
      <c r="B4" s="35"/>
      <c r="C4" s="43" t="s">
        <v>8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</row>
    <row r="5" spans="1:90" s="6" customFormat="1" ht="63.75" customHeight="1" x14ac:dyDescent="0.25">
      <c r="A5" s="35"/>
      <c r="B5" s="35"/>
      <c r="C5" s="35" t="s">
        <v>2</v>
      </c>
      <c r="D5" s="35"/>
      <c r="E5" s="35" t="s">
        <v>3</v>
      </c>
      <c r="F5" s="35"/>
      <c r="G5" s="35" t="s">
        <v>4</v>
      </c>
      <c r="H5" s="35"/>
      <c r="I5" s="35" t="s">
        <v>5</v>
      </c>
      <c r="J5" s="35"/>
      <c r="K5" s="35" t="s">
        <v>15</v>
      </c>
      <c r="L5" s="35"/>
      <c r="M5" s="35" t="s">
        <v>6</v>
      </c>
      <c r="N5" s="35"/>
      <c r="O5" s="35" t="s">
        <v>13</v>
      </c>
      <c r="P5" s="35"/>
      <c r="Q5" s="36" t="s">
        <v>12</v>
      </c>
      <c r="R5" s="37"/>
      <c r="S5" s="36" t="s">
        <v>23</v>
      </c>
      <c r="T5" s="37"/>
      <c r="U5" s="36" t="s">
        <v>17</v>
      </c>
      <c r="V5" s="37"/>
      <c r="W5" s="38" t="s">
        <v>0</v>
      </c>
      <c r="X5" s="38"/>
      <c r="Y5" s="39" t="s">
        <v>1</v>
      </c>
      <c r="Z5" s="39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</row>
    <row r="6" spans="1:90" s="10" customFormat="1" ht="33.75" customHeight="1" x14ac:dyDescent="0.25">
      <c r="A6" s="42"/>
      <c r="B6" s="35"/>
      <c r="C6" s="3" t="s">
        <v>10</v>
      </c>
      <c r="D6" s="3" t="s">
        <v>18</v>
      </c>
      <c r="E6" s="3" t="s">
        <v>10</v>
      </c>
      <c r="F6" s="3" t="s">
        <v>18</v>
      </c>
      <c r="G6" s="3" t="s">
        <v>10</v>
      </c>
      <c r="H6" s="3" t="s">
        <v>18</v>
      </c>
      <c r="I6" s="3" t="s">
        <v>10</v>
      </c>
      <c r="J6" s="3" t="s">
        <v>18</v>
      </c>
      <c r="K6" s="3" t="s">
        <v>10</v>
      </c>
      <c r="L6" s="3" t="s">
        <v>18</v>
      </c>
      <c r="M6" s="3" t="s">
        <v>10</v>
      </c>
      <c r="N6" s="3" t="s">
        <v>18</v>
      </c>
      <c r="O6" s="3" t="s">
        <v>10</v>
      </c>
      <c r="P6" s="3" t="s">
        <v>18</v>
      </c>
      <c r="Q6" s="3" t="s">
        <v>10</v>
      </c>
      <c r="R6" s="3" t="s">
        <v>18</v>
      </c>
      <c r="S6" s="3" t="s">
        <v>10</v>
      </c>
      <c r="T6" s="3" t="s">
        <v>18</v>
      </c>
      <c r="U6" s="3" t="s">
        <v>10</v>
      </c>
      <c r="V6" s="3" t="s">
        <v>18</v>
      </c>
      <c r="W6" s="7" t="s">
        <v>11</v>
      </c>
      <c r="X6" s="7" t="s">
        <v>18</v>
      </c>
      <c r="Y6" s="8" t="s">
        <v>10</v>
      </c>
      <c r="Z6" s="8" t="s">
        <v>18</v>
      </c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</row>
    <row r="7" spans="1:90" ht="32.25" customHeight="1" x14ac:dyDescent="0.25">
      <c r="A7" s="31" t="s">
        <v>7</v>
      </c>
      <c r="B7" s="11" t="s">
        <v>2</v>
      </c>
      <c r="C7" s="22"/>
      <c r="D7" s="22"/>
      <c r="E7" s="23">
        <v>6</v>
      </c>
      <c r="F7" s="23">
        <v>11689.300000000001</v>
      </c>
      <c r="G7" s="23">
        <v>4</v>
      </c>
      <c r="H7" s="23">
        <v>4016.08</v>
      </c>
      <c r="I7" s="23">
        <v>28</v>
      </c>
      <c r="J7" s="23">
        <v>47920.75</v>
      </c>
      <c r="K7" s="23">
        <v>10</v>
      </c>
      <c r="L7" s="23">
        <v>27447.510000000002</v>
      </c>
      <c r="M7" s="23">
        <v>3</v>
      </c>
      <c r="N7" s="23">
        <v>589.87</v>
      </c>
      <c r="O7" s="23">
        <v>8</v>
      </c>
      <c r="P7" s="23">
        <v>14606.310000000001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7">
        <f>C7+E7+G7+I7+K7+M7+O7+Q7+S7+U7</f>
        <v>59</v>
      </c>
      <c r="X7" s="27">
        <f t="shared" ref="W7:X16" si="0">D7+F7+H7+J7+L7+N7+P7+R7+T7+V7</f>
        <v>106269.82</v>
      </c>
      <c r="Y7" s="27">
        <f>C17-W7</f>
        <v>45</v>
      </c>
      <c r="Z7" s="27">
        <f>D17-X7</f>
        <v>57714.540000000008</v>
      </c>
      <c r="AA7" s="17"/>
      <c r="AB7" s="17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</row>
    <row r="8" spans="1:90" ht="32.25" customHeight="1" x14ac:dyDescent="0.25">
      <c r="A8" s="32"/>
      <c r="B8" s="11" t="s">
        <v>3</v>
      </c>
      <c r="C8" s="23">
        <v>12</v>
      </c>
      <c r="D8" s="23">
        <v>7177.65</v>
      </c>
      <c r="E8" s="22"/>
      <c r="F8" s="22"/>
      <c r="G8" s="23">
        <v>0</v>
      </c>
      <c r="H8" s="23">
        <v>0</v>
      </c>
      <c r="I8" s="23">
        <v>12</v>
      </c>
      <c r="J8" s="23">
        <v>23977.8</v>
      </c>
      <c r="K8" s="23">
        <v>1</v>
      </c>
      <c r="L8" s="23">
        <v>1246.4000000000001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3">
        <v>0</v>
      </c>
      <c r="V8" s="23">
        <v>0</v>
      </c>
      <c r="W8" s="27">
        <f t="shared" si="0"/>
        <v>25</v>
      </c>
      <c r="X8" s="27">
        <f t="shared" si="0"/>
        <v>32401.85</v>
      </c>
      <c r="Y8" s="27">
        <f>E17-W8</f>
        <v>0</v>
      </c>
      <c r="Z8" s="27">
        <f>F17-X8</f>
        <v>20432.579999999994</v>
      </c>
      <c r="AA8" s="17"/>
      <c r="AB8" s="17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</row>
    <row r="9" spans="1:90" ht="32.25" customHeight="1" x14ac:dyDescent="0.25">
      <c r="A9" s="32"/>
      <c r="B9" s="11" t="s">
        <v>4</v>
      </c>
      <c r="C9" s="23">
        <v>21</v>
      </c>
      <c r="D9" s="23">
        <v>21569.94</v>
      </c>
      <c r="E9" s="23">
        <v>2</v>
      </c>
      <c r="F9" s="23">
        <v>9967.24</v>
      </c>
      <c r="G9" s="22"/>
      <c r="H9" s="22"/>
      <c r="I9" s="23">
        <v>5</v>
      </c>
      <c r="J9" s="23">
        <v>3159.37</v>
      </c>
      <c r="K9" s="23">
        <v>1</v>
      </c>
      <c r="L9" s="23">
        <v>15816.63</v>
      </c>
      <c r="M9" s="23">
        <v>3</v>
      </c>
      <c r="N9" s="23">
        <v>3062.12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7">
        <f t="shared" si="0"/>
        <v>32</v>
      </c>
      <c r="X9" s="27">
        <f t="shared" si="0"/>
        <v>53575.3</v>
      </c>
      <c r="Y9" s="27">
        <f>G17-W9</f>
        <v>-25</v>
      </c>
      <c r="Z9" s="27">
        <f>H17-X9</f>
        <v>-40484.39</v>
      </c>
      <c r="AA9" s="17"/>
      <c r="AB9" s="17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</row>
    <row r="10" spans="1:90" ht="32.25" customHeight="1" x14ac:dyDescent="0.25">
      <c r="A10" s="32"/>
      <c r="B10" s="12" t="s">
        <v>5</v>
      </c>
      <c r="C10" s="23">
        <v>31</v>
      </c>
      <c r="D10" s="23">
        <v>52663.119999999995</v>
      </c>
      <c r="E10" s="23">
        <v>14</v>
      </c>
      <c r="F10" s="23">
        <v>29045.449999999997</v>
      </c>
      <c r="G10" s="23">
        <v>0</v>
      </c>
      <c r="H10" s="23">
        <v>0</v>
      </c>
      <c r="I10" s="22"/>
      <c r="J10" s="22"/>
      <c r="K10" s="23">
        <v>2</v>
      </c>
      <c r="L10" s="23">
        <v>4643.9799999999996</v>
      </c>
      <c r="M10" s="23">
        <v>2</v>
      </c>
      <c r="N10" s="23">
        <v>5117.38</v>
      </c>
      <c r="O10" s="23">
        <v>2</v>
      </c>
      <c r="P10" s="23">
        <v>7194.01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7">
        <f t="shared" si="0"/>
        <v>51</v>
      </c>
      <c r="X10" s="27">
        <f t="shared" si="0"/>
        <v>98663.939999999988</v>
      </c>
      <c r="Y10" s="27">
        <f>I17-W10</f>
        <v>23</v>
      </c>
      <c r="Z10" s="27">
        <f>J17-X10</f>
        <v>116969.45</v>
      </c>
      <c r="AA10" s="17"/>
      <c r="AB10" s="17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</row>
    <row r="11" spans="1:90" ht="32.25" customHeight="1" x14ac:dyDescent="0.25">
      <c r="A11" s="32"/>
      <c r="B11" s="11" t="s">
        <v>16</v>
      </c>
      <c r="C11" s="23">
        <v>26</v>
      </c>
      <c r="D11" s="23">
        <v>66276.3</v>
      </c>
      <c r="E11" s="23">
        <v>2</v>
      </c>
      <c r="F11" s="23">
        <v>949.56</v>
      </c>
      <c r="G11" s="23">
        <v>2</v>
      </c>
      <c r="H11" s="23">
        <v>8437.65</v>
      </c>
      <c r="I11" s="23">
        <v>7</v>
      </c>
      <c r="J11" s="23">
        <v>9846.61</v>
      </c>
      <c r="K11" s="22"/>
      <c r="L11" s="22"/>
      <c r="M11" s="23">
        <v>0</v>
      </c>
      <c r="N11" s="23">
        <v>0</v>
      </c>
      <c r="O11" s="23">
        <v>3</v>
      </c>
      <c r="P11" s="23">
        <v>23861.84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7">
        <f t="shared" si="0"/>
        <v>40</v>
      </c>
      <c r="X11" s="27">
        <f t="shared" si="0"/>
        <v>109371.95999999999</v>
      </c>
      <c r="Y11" s="27">
        <f>K17-W11</f>
        <v>-20</v>
      </c>
      <c r="Z11" s="27">
        <f>L17-X11</f>
        <v>-26698.999999999985</v>
      </c>
      <c r="AA11" s="17"/>
      <c r="AB11" s="17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</row>
    <row r="12" spans="1:90" ht="32.25" customHeight="1" x14ac:dyDescent="0.25">
      <c r="A12" s="32"/>
      <c r="B12" s="11" t="s">
        <v>6</v>
      </c>
      <c r="C12" s="23">
        <v>5</v>
      </c>
      <c r="D12" s="23">
        <v>4000.66</v>
      </c>
      <c r="E12" s="23">
        <v>1</v>
      </c>
      <c r="F12" s="23">
        <v>1182.8800000000001</v>
      </c>
      <c r="G12" s="23">
        <v>1</v>
      </c>
      <c r="H12" s="23">
        <v>637.17999999999995</v>
      </c>
      <c r="I12" s="23">
        <v>5</v>
      </c>
      <c r="J12" s="23">
        <v>73890.02</v>
      </c>
      <c r="K12" s="23">
        <v>2</v>
      </c>
      <c r="L12" s="23">
        <v>8797.15</v>
      </c>
      <c r="M12" s="22"/>
      <c r="N12" s="22"/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7">
        <f t="shared" si="0"/>
        <v>14</v>
      </c>
      <c r="X12" s="27">
        <f t="shared" si="0"/>
        <v>88507.89</v>
      </c>
      <c r="Y12" s="27">
        <f>M17-W12</f>
        <v>-5</v>
      </c>
      <c r="Z12" s="27">
        <f>N17-X12</f>
        <v>-79601.61</v>
      </c>
      <c r="AA12" s="17"/>
      <c r="AB12" s="17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</row>
    <row r="13" spans="1:90" ht="32.25" customHeight="1" x14ac:dyDescent="0.25">
      <c r="A13" s="32"/>
      <c r="B13" s="13" t="s">
        <v>14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12</v>
      </c>
      <c r="J13" s="23">
        <v>34447.909999999996</v>
      </c>
      <c r="K13" s="23">
        <v>2</v>
      </c>
      <c r="L13" s="23">
        <v>1479.32</v>
      </c>
      <c r="M13" s="23">
        <v>1</v>
      </c>
      <c r="N13" s="23">
        <v>136.91</v>
      </c>
      <c r="O13" s="22"/>
      <c r="P13" s="22"/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7">
        <f t="shared" si="0"/>
        <v>15</v>
      </c>
      <c r="X13" s="27">
        <f t="shared" si="0"/>
        <v>36064.14</v>
      </c>
      <c r="Y13" s="27">
        <f>O17-W13</f>
        <v>-1</v>
      </c>
      <c r="Z13" s="27">
        <f>P17-X13</f>
        <v>12108.140000000007</v>
      </c>
      <c r="AA13" s="17"/>
      <c r="AB13" s="17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</row>
    <row r="14" spans="1:90" ht="32.25" customHeight="1" x14ac:dyDescent="0.25">
      <c r="A14" s="32"/>
      <c r="B14" s="18" t="s">
        <v>12</v>
      </c>
      <c r="C14" s="23">
        <v>2</v>
      </c>
      <c r="D14" s="23">
        <v>6765.8099999999995</v>
      </c>
      <c r="E14" s="23">
        <v>0</v>
      </c>
      <c r="F14" s="23">
        <v>0</v>
      </c>
      <c r="G14" s="23">
        <v>0</v>
      </c>
      <c r="H14" s="23">
        <v>0</v>
      </c>
      <c r="I14" s="23">
        <v>2</v>
      </c>
      <c r="J14" s="23">
        <v>3818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2"/>
      <c r="R14" s="22"/>
      <c r="S14" s="23">
        <v>0</v>
      </c>
      <c r="T14" s="23">
        <v>0</v>
      </c>
      <c r="U14" s="23">
        <v>0</v>
      </c>
      <c r="V14" s="23">
        <v>0</v>
      </c>
      <c r="W14" s="27">
        <f t="shared" si="0"/>
        <v>4</v>
      </c>
      <c r="X14" s="27">
        <f t="shared" si="0"/>
        <v>10583.81</v>
      </c>
      <c r="Y14" s="27">
        <f>Q17-W14</f>
        <v>-4</v>
      </c>
      <c r="Z14" s="27">
        <f>R17-X14</f>
        <v>-10583.81</v>
      </c>
      <c r="AA14" s="17"/>
      <c r="AB14" s="17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</row>
    <row r="15" spans="1:90" ht="41.25" customHeight="1" thickBot="1" x14ac:dyDescent="0.3">
      <c r="A15" s="32"/>
      <c r="B15" s="18" t="s">
        <v>22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3">
        <v>0</v>
      </c>
      <c r="I15" s="24">
        <v>1</v>
      </c>
      <c r="J15" s="24">
        <v>815.34</v>
      </c>
      <c r="K15" s="24">
        <v>0</v>
      </c>
      <c r="L15" s="24">
        <v>0</v>
      </c>
      <c r="M15" s="24">
        <v>0</v>
      </c>
      <c r="N15" s="24">
        <v>0</v>
      </c>
      <c r="O15" s="24">
        <v>1</v>
      </c>
      <c r="P15" s="24">
        <v>2510.12</v>
      </c>
      <c r="Q15" s="25">
        <v>0</v>
      </c>
      <c r="R15" s="25">
        <v>0</v>
      </c>
      <c r="S15" s="22"/>
      <c r="T15" s="22"/>
      <c r="U15" s="23">
        <v>0</v>
      </c>
      <c r="V15" s="23">
        <v>0</v>
      </c>
      <c r="W15" s="27">
        <f t="shared" si="0"/>
        <v>2</v>
      </c>
      <c r="X15" s="27">
        <f t="shared" si="0"/>
        <v>3325.46</v>
      </c>
      <c r="Y15" s="27">
        <f>S17-W15</f>
        <v>-2</v>
      </c>
      <c r="Z15" s="27">
        <f>T17-X15</f>
        <v>-3325.46</v>
      </c>
      <c r="AA15" s="17"/>
      <c r="AB15" s="17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</row>
    <row r="16" spans="1:90" ht="33.75" customHeight="1" thickTop="1" thickBot="1" x14ac:dyDescent="0.3">
      <c r="A16" s="33"/>
      <c r="B16" s="19" t="s">
        <v>17</v>
      </c>
      <c r="C16" s="25">
        <v>7</v>
      </c>
      <c r="D16" s="25">
        <v>5530.88</v>
      </c>
      <c r="E16" s="25">
        <v>0</v>
      </c>
      <c r="F16" s="25">
        <v>0</v>
      </c>
      <c r="G16" s="25">
        <v>0</v>
      </c>
      <c r="H16" s="25">
        <v>0</v>
      </c>
      <c r="I16" s="25">
        <v>2</v>
      </c>
      <c r="J16" s="25">
        <v>17757.59</v>
      </c>
      <c r="K16" s="25">
        <v>2</v>
      </c>
      <c r="L16" s="25">
        <v>23241.97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6"/>
      <c r="V16" s="26"/>
      <c r="W16" s="28">
        <f t="shared" si="0"/>
        <v>11</v>
      </c>
      <c r="X16" s="29">
        <f t="shared" si="0"/>
        <v>46530.44</v>
      </c>
      <c r="Y16" s="30">
        <f>U17-W16</f>
        <v>-11</v>
      </c>
      <c r="Z16" s="30">
        <f>V17-X16</f>
        <v>-46530.44</v>
      </c>
      <c r="AA16" s="17"/>
      <c r="AB16" s="17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</row>
    <row r="17" spans="1:90" s="14" customFormat="1" ht="16.5" thickTop="1" x14ac:dyDescent="0.25">
      <c r="A17" s="14" t="s">
        <v>0</v>
      </c>
      <c r="C17" s="14">
        <f t="shared" ref="C17:W17" si="1">SUM(C7:C16)</f>
        <v>104</v>
      </c>
      <c r="D17" s="14">
        <f t="shared" si="1"/>
        <v>163984.36000000002</v>
      </c>
      <c r="E17" s="14">
        <f t="shared" si="1"/>
        <v>25</v>
      </c>
      <c r="F17" s="14">
        <f t="shared" si="1"/>
        <v>52834.429999999993</v>
      </c>
      <c r="G17" s="14">
        <f t="shared" si="1"/>
        <v>7</v>
      </c>
      <c r="H17" s="14">
        <f t="shared" si="1"/>
        <v>13090.91</v>
      </c>
      <c r="I17" s="14">
        <f t="shared" si="1"/>
        <v>74</v>
      </c>
      <c r="J17" s="14">
        <f t="shared" si="1"/>
        <v>215633.38999999998</v>
      </c>
      <c r="K17" s="14">
        <f t="shared" si="1"/>
        <v>20</v>
      </c>
      <c r="L17" s="14">
        <f t="shared" si="1"/>
        <v>82672.960000000006</v>
      </c>
      <c r="M17" s="14">
        <f t="shared" si="1"/>
        <v>9</v>
      </c>
      <c r="N17" s="14">
        <f t="shared" si="1"/>
        <v>8906.2799999999988</v>
      </c>
      <c r="O17" s="14">
        <f t="shared" si="1"/>
        <v>14</v>
      </c>
      <c r="P17" s="14">
        <f t="shared" si="1"/>
        <v>48172.280000000006</v>
      </c>
      <c r="Q17" s="14">
        <f t="shared" si="1"/>
        <v>0</v>
      </c>
      <c r="R17" s="14">
        <f t="shared" si="1"/>
        <v>0</v>
      </c>
      <c r="S17" s="14">
        <f t="shared" si="1"/>
        <v>0</v>
      </c>
      <c r="T17" s="14">
        <f t="shared" si="1"/>
        <v>0</v>
      </c>
      <c r="U17" s="14">
        <f t="shared" si="1"/>
        <v>0</v>
      </c>
      <c r="V17" s="14">
        <f t="shared" si="1"/>
        <v>0</v>
      </c>
      <c r="W17" s="14">
        <f t="shared" si="1"/>
        <v>253</v>
      </c>
      <c r="X17" s="14">
        <f>SUM(X7:X16)</f>
        <v>585294.6100000001</v>
      </c>
      <c r="Y17" s="16"/>
      <c r="Z17" s="16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</row>
    <row r="18" spans="1:90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42" spans="1:1" x14ac:dyDescent="0.25">
      <c r="A42" s="1" t="s">
        <v>21</v>
      </c>
    </row>
  </sheetData>
  <mergeCells count="18">
    <mergeCell ref="A1:Z1"/>
    <mergeCell ref="A2:Z2"/>
    <mergeCell ref="A4:B6"/>
    <mergeCell ref="C4:Z4"/>
    <mergeCell ref="C5:D5"/>
    <mergeCell ref="E5:F5"/>
    <mergeCell ref="G5:H5"/>
    <mergeCell ref="I5:J5"/>
    <mergeCell ref="K5:L5"/>
    <mergeCell ref="M5:N5"/>
    <mergeCell ref="A7:A16"/>
    <mergeCell ref="A18:Z18"/>
    <mergeCell ref="O5:P5"/>
    <mergeCell ref="Q5:R5"/>
    <mergeCell ref="S5:T5"/>
    <mergeCell ref="U5:V5"/>
    <mergeCell ref="W5:X5"/>
    <mergeCell ref="Y5:Z5"/>
  </mergeCells>
  <printOptions horizontalCentered="1" verticalCentered="1"/>
  <pageMargins left="0" right="0" top="0" bottom="0" header="0" footer="0"/>
  <pageSetup paperSize="9" scale="55" orientation="landscape" r:id="rId1"/>
  <headerFooter alignWithMargins="0">
    <oddHeader>&amp;R&amp;"Times New Roman,Regular"&amp;12&amp;A.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ДПФ - I-во тримесечие 2026 г.</vt:lpstr>
      <vt:lpstr>'ДПФ - I-во тримесечие 2026 г.'!Print_Area</vt:lpstr>
      <vt:lpstr>'ДПФ - I-во тримесечие 2026 г.'!Print_Titles</vt:lpstr>
    </vt:vector>
  </TitlesOfParts>
  <Company>BerlinischeLeiben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 L. Dashev</dc:creator>
  <cp:lastModifiedBy>Nenko Dimov</cp:lastModifiedBy>
  <cp:lastPrinted>2025-03-04T10:48:40Z</cp:lastPrinted>
  <dcterms:created xsi:type="dcterms:W3CDTF">2004-05-22T18:25:26Z</dcterms:created>
  <dcterms:modified xsi:type="dcterms:W3CDTF">2026-05-28T13:25:42Z</dcterms:modified>
</cp:coreProperties>
</file>