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2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.zhelev\Desktop\Месечна статистика\q1 2026\Statistics_2026_Q1\"/>
    </mc:Choice>
  </mc:AlternateContent>
  <xr:revisionPtr revIDLastSave="0" documentId="13_ncr:1_{7F946303-AFAF-423E-8F4D-58BD9E7AAFA0}" xr6:coauthVersionLast="47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Таблица №1-У" sheetId="1" r:id="rId1"/>
    <sheet name="Таблица №1.1-У" sheetId="2" r:id="rId2"/>
    <sheet name="Таблица №2-У" sheetId="3" r:id="rId3"/>
    <sheet name="Таблица №2.1-У" sheetId="4" r:id="rId4"/>
    <sheet name="Таблица № 3-У" sheetId="51806" r:id="rId5"/>
    <sheet name="Таблица № 3.1-У" sheetId="51804" r:id="rId6"/>
    <sheet name="Таблица №4-У" sheetId="51808" r:id="rId7"/>
    <sheet name="Таблица №4.1-У" sheetId="51809" r:id="rId8"/>
    <sheet name="Таблица № 5-У" sheetId="10541" r:id="rId9"/>
    <sheet name="Таблица № 5.1-У" sheetId="51813" r:id="rId10"/>
    <sheet name="Таблица №6-У" sheetId="51805" r:id="rId11"/>
    <sheet name="Графика №1-У" sheetId="51810" r:id="rId12"/>
    <sheet name="Графика №2-У" sheetId="51811" r:id="rId13"/>
    <sheet name="Графика №3-У" sheetId="51812" r:id="rId14"/>
  </sheets>
  <definedNames>
    <definedName name="_xlnm.Print_Area" localSheetId="10">'Таблица №6-У'!$A$1:$L$8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51806" l="1"/>
  <c r="B16" i="51806"/>
  <c r="C15" i="1" l="1"/>
  <c r="M5" i="51808" l="1"/>
  <c r="M6" i="51808"/>
  <c r="M7" i="51808"/>
  <c r="M8" i="51808"/>
  <c r="M9" i="51808"/>
  <c r="M10" i="51808"/>
  <c r="M11" i="51808"/>
  <c r="M12" i="51808"/>
  <c r="M13" i="51808"/>
  <c r="M15" i="51808"/>
  <c r="M16" i="51808"/>
  <c r="M17" i="51808"/>
  <c r="M14" i="51808" l="1"/>
  <c r="M4" i="51808"/>
  <c r="M6" i="51809" s="1"/>
  <c r="D14" i="51809"/>
  <c r="E14" i="51809"/>
  <c r="F14" i="51809"/>
  <c r="G14" i="51809"/>
  <c r="H14" i="51809"/>
  <c r="I14" i="51809"/>
  <c r="J14" i="51809"/>
  <c r="K14" i="51809"/>
  <c r="L14" i="51809"/>
  <c r="D15" i="51809"/>
  <c r="E15" i="51809"/>
  <c r="F15" i="51809"/>
  <c r="G15" i="51809"/>
  <c r="H15" i="51809"/>
  <c r="I15" i="51809"/>
  <c r="J15" i="51809"/>
  <c r="K15" i="51809"/>
  <c r="L15" i="51809"/>
  <c r="M15" i="51809"/>
  <c r="D16" i="51809"/>
  <c r="E16" i="51809"/>
  <c r="F16" i="51809"/>
  <c r="G16" i="51809"/>
  <c r="H16" i="51809"/>
  <c r="I16" i="51809"/>
  <c r="J16" i="51809"/>
  <c r="K16" i="51809"/>
  <c r="L16" i="51809"/>
  <c r="M16" i="51809"/>
  <c r="D17" i="51809"/>
  <c r="E17" i="51809"/>
  <c r="F17" i="51809"/>
  <c r="G17" i="51809"/>
  <c r="H17" i="51809"/>
  <c r="I17" i="51809"/>
  <c r="J17" i="51809"/>
  <c r="K17" i="51809"/>
  <c r="L17" i="51809"/>
  <c r="M17" i="51809"/>
  <c r="C15" i="51809"/>
  <c r="C16" i="51809"/>
  <c r="C17" i="51809"/>
  <c r="C14" i="51809"/>
  <c r="C5" i="51809"/>
  <c r="D5" i="51809"/>
  <c r="E5" i="51809"/>
  <c r="F5" i="51809"/>
  <c r="G5" i="51809"/>
  <c r="H5" i="51809"/>
  <c r="I5" i="51809"/>
  <c r="J5" i="51809"/>
  <c r="K5" i="51809"/>
  <c r="L5" i="51809"/>
  <c r="M5" i="51809"/>
  <c r="C6" i="51809"/>
  <c r="D6" i="51809"/>
  <c r="E6" i="51809"/>
  <c r="F6" i="51809"/>
  <c r="G6" i="51809"/>
  <c r="H6" i="51809"/>
  <c r="I6" i="51809"/>
  <c r="J6" i="51809"/>
  <c r="K6" i="51809"/>
  <c r="L6" i="51809"/>
  <c r="C7" i="51809"/>
  <c r="D7" i="51809"/>
  <c r="E7" i="51809"/>
  <c r="F7" i="51809"/>
  <c r="G7" i="51809"/>
  <c r="H7" i="51809"/>
  <c r="I7" i="51809"/>
  <c r="J7" i="51809"/>
  <c r="K7" i="51809"/>
  <c r="L7" i="51809"/>
  <c r="M7" i="51809"/>
  <c r="C8" i="51809"/>
  <c r="D8" i="51809"/>
  <c r="E8" i="51809"/>
  <c r="F8" i="51809"/>
  <c r="G8" i="51809"/>
  <c r="H8" i="51809"/>
  <c r="I8" i="51809"/>
  <c r="J8" i="51809"/>
  <c r="K8" i="51809"/>
  <c r="L8" i="51809"/>
  <c r="C9" i="51809"/>
  <c r="D9" i="51809"/>
  <c r="E9" i="51809"/>
  <c r="F9" i="51809"/>
  <c r="G9" i="51809"/>
  <c r="H9" i="51809"/>
  <c r="I9" i="51809"/>
  <c r="J9" i="51809"/>
  <c r="K9" i="51809"/>
  <c r="L9" i="51809"/>
  <c r="M9" i="51809"/>
  <c r="C10" i="51809"/>
  <c r="D10" i="51809"/>
  <c r="E10" i="51809"/>
  <c r="F10" i="51809"/>
  <c r="G10" i="51809"/>
  <c r="H10" i="51809"/>
  <c r="I10" i="51809"/>
  <c r="J10" i="51809"/>
  <c r="K10" i="51809"/>
  <c r="L10" i="51809"/>
  <c r="M10" i="51809"/>
  <c r="C11" i="51809"/>
  <c r="D11" i="51809"/>
  <c r="E11" i="51809"/>
  <c r="F11" i="51809"/>
  <c r="G11" i="51809"/>
  <c r="H11" i="51809"/>
  <c r="I11" i="51809"/>
  <c r="J11" i="51809"/>
  <c r="K11" i="51809"/>
  <c r="L11" i="51809"/>
  <c r="C12" i="51809"/>
  <c r="D12" i="51809"/>
  <c r="E12" i="51809"/>
  <c r="F12" i="51809"/>
  <c r="G12" i="51809"/>
  <c r="H12" i="51809"/>
  <c r="I12" i="51809"/>
  <c r="J12" i="51809"/>
  <c r="K12" i="51809"/>
  <c r="L12" i="51809"/>
  <c r="M12" i="51809"/>
  <c r="C13" i="51809"/>
  <c r="D13" i="51809"/>
  <c r="E13" i="51809"/>
  <c r="F13" i="51809"/>
  <c r="G13" i="51809"/>
  <c r="H13" i="51809"/>
  <c r="I13" i="51809"/>
  <c r="J13" i="51809"/>
  <c r="K13" i="51809"/>
  <c r="L13" i="51809"/>
  <c r="D4" i="51809"/>
  <c r="E4" i="51809"/>
  <c r="F4" i="51809"/>
  <c r="G4" i="51809"/>
  <c r="H4" i="51809"/>
  <c r="I4" i="51809"/>
  <c r="J4" i="51809"/>
  <c r="K4" i="51809"/>
  <c r="L4" i="51809"/>
  <c r="C4" i="51809"/>
  <c r="L6" i="51805"/>
  <c r="L7" i="51805"/>
  <c r="L5" i="51805"/>
  <c r="C8" i="51805"/>
  <c r="D8" i="51805"/>
  <c r="E8" i="51805"/>
  <c r="F8" i="51805"/>
  <c r="G8" i="51805"/>
  <c r="H8" i="51805"/>
  <c r="I8" i="51805"/>
  <c r="J8" i="51805"/>
  <c r="K8" i="51805"/>
  <c r="B8" i="51805"/>
  <c r="G16" i="51804"/>
  <c r="G7" i="51804"/>
  <c r="G8" i="51804"/>
  <c r="G9" i="51804"/>
  <c r="G10" i="51804"/>
  <c r="G11" i="51804"/>
  <c r="G12" i="51804"/>
  <c r="G13" i="51804"/>
  <c r="G14" i="51804"/>
  <c r="G15" i="51804"/>
  <c r="G6" i="51804"/>
  <c r="M13" i="51809" l="1"/>
  <c r="M8" i="51809"/>
  <c r="M11" i="51809"/>
  <c r="M4" i="51809"/>
  <c r="M14" i="51809"/>
  <c r="L8" i="51805"/>
  <c r="G7" i="51806"/>
  <c r="G8" i="51806"/>
  <c r="G9" i="51806"/>
  <c r="G10" i="51806"/>
  <c r="G11" i="51806"/>
  <c r="G12" i="51806"/>
  <c r="G13" i="51806"/>
  <c r="G14" i="51806"/>
  <c r="G15" i="51806"/>
  <c r="D16" i="51806"/>
  <c r="E16" i="51806"/>
  <c r="F16" i="51806"/>
  <c r="C16" i="51806"/>
  <c r="E15" i="3"/>
  <c r="E14" i="4" s="1"/>
  <c r="D15" i="3"/>
  <c r="D5" i="4" s="1"/>
  <c r="E13" i="4" l="1"/>
  <c r="E12" i="4"/>
  <c r="E11" i="4"/>
  <c r="E10" i="4"/>
  <c r="E9" i="4"/>
  <c r="E8" i="4"/>
  <c r="E7" i="4"/>
  <c r="E6" i="4"/>
  <c r="E5" i="4"/>
  <c r="E15" i="4"/>
  <c r="D15" i="4"/>
  <c r="D14" i="4"/>
  <c r="D13" i="4"/>
  <c r="D12" i="4"/>
  <c r="D11" i="4"/>
  <c r="D10" i="4"/>
  <c r="D9" i="4"/>
  <c r="D8" i="4"/>
  <c r="D7" i="4"/>
  <c r="D6" i="4"/>
  <c r="G16" i="51806"/>
  <c r="D15" i="1"/>
  <c r="E15" i="1"/>
  <c r="E9" i="2" s="1"/>
  <c r="B15" i="1"/>
  <c r="D5" i="2" l="1"/>
  <c r="D7" i="2"/>
  <c r="D8" i="2"/>
  <c r="D9" i="2"/>
  <c r="D11" i="2"/>
  <c r="D13" i="2"/>
  <c r="D6" i="2"/>
  <c r="D10" i="2"/>
  <c r="D12" i="2"/>
  <c r="D14" i="2"/>
  <c r="D15" i="2"/>
  <c r="C5" i="2"/>
  <c r="C6" i="2"/>
  <c r="C7" i="2"/>
  <c r="C8" i="2"/>
  <c r="C9" i="2"/>
  <c r="C10" i="2"/>
  <c r="C11" i="2"/>
  <c r="C12" i="2"/>
  <c r="C13" i="2"/>
  <c r="C14" i="2"/>
  <c r="C15" i="2"/>
  <c r="B6" i="2"/>
  <c r="B10" i="2"/>
  <c r="B14" i="2"/>
  <c r="B8" i="2"/>
  <c r="B5" i="2"/>
  <c r="B9" i="2"/>
  <c r="B7" i="2"/>
  <c r="B11" i="2"/>
  <c r="B15" i="2"/>
  <c r="B12" i="2"/>
  <c r="B13" i="2"/>
  <c r="E6" i="2"/>
  <c r="E8" i="2"/>
  <c r="E10" i="2"/>
  <c r="E12" i="2"/>
  <c r="E14" i="2"/>
  <c r="E5" i="2"/>
  <c r="E7" i="2"/>
  <c r="E11" i="2"/>
  <c r="E13" i="2"/>
  <c r="E15" i="2"/>
  <c r="C15" i="3"/>
  <c r="C5" i="4" l="1"/>
  <c r="C6" i="4"/>
  <c r="C7" i="4"/>
  <c r="C8" i="4"/>
  <c r="C9" i="4"/>
  <c r="C10" i="4"/>
  <c r="C11" i="4"/>
  <c r="C12" i="4"/>
  <c r="C13" i="4"/>
  <c r="C14" i="4"/>
  <c r="C15" i="4"/>
  <c r="B15" i="3" l="1"/>
  <c r="B7" i="4" l="1"/>
  <c r="B11" i="4"/>
  <c r="B15" i="4"/>
  <c r="B9" i="4"/>
  <c r="B14" i="4"/>
  <c r="B8" i="4"/>
  <c r="B12" i="4"/>
  <c r="B5" i="4"/>
  <c r="B13" i="4"/>
  <c r="B10" i="4"/>
  <c r="B6" i="4"/>
</calcChain>
</file>

<file path=xl/sharedStrings.xml><?xml version="1.0" encoding="utf-8"?>
<sst xmlns="http://schemas.openxmlformats.org/spreadsheetml/2006/main" count="236" uniqueCount="76">
  <si>
    <t xml:space="preserve">№ </t>
  </si>
  <si>
    <t xml:space="preserve">УПФ "ДОВЕРИЕ" </t>
  </si>
  <si>
    <t>УПФ "СЪГЛАСИЕ"</t>
  </si>
  <si>
    <t xml:space="preserve">УПФ "ДСК-РОДИНА" </t>
  </si>
  <si>
    <t>ЗУПФ "АЛИАНЦ БЪЛГАРИЯ"</t>
  </si>
  <si>
    <t xml:space="preserve">УПФ "ЦКБ-СИЛА" </t>
  </si>
  <si>
    <t>ОБЩО</t>
  </si>
  <si>
    <t xml:space="preserve">Общо </t>
  </si>
  <si>
    <t>Среден размер за всички УПФ</t>
  </si>
  <si>
    <t>УПФ "ДОВЕРИЕ"</t>
  </si>
  <si>
    <t>УПФ "ДСК-РОДИНА"</t>
  </si>
  <si>
    <t>УПФ "ЦКБ-СИЛА"</t>
  </si>
  <si>
    <t>Корпоративни облигации</t>
  </si>
  <si>
    <t>Общински облигации</t>
  </si>
  <si>
    <t>Инвестиционни имоти</t>
  </si>
  <si>
    <t>(%)</t>
  </si>
  <si>
    <t>УПФ</t>
  </si>
  <si>
    <t>Година, месец</t>
  </si>
  <si>
    <t>*Средния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месец.</t>
  </si>
  <si>
    <t xml:space="preserve"> </t>
  </si>
  <si>
    <t>Общо</t>
  </si>
  <si>
    <t>Средства за изплащане на наследници 
на осигурени лица</t>
  </si>
  <si>
    <t>Показател</t>
  </si>
  <si>
    <t>Динамика на броя на осигурените лица в универсалните пенсионни фондове (УПФ)</t>
  </si>
  <si>
    <t xml:space="preserve">Пазарен  дял на УПФ по броя на осигурените в тях лица                      </t>
  </si>
  <si>
    <t xml:space="preserve">Пазарен дял на УПФ по размер на нетните им активи </t>
  </si>
  <si>
    <t>Брутни постъпления от осигурителни вноски в УПФ</t>
  </si>
  <si>
    <t>УПФ "ТОПЛИНА"</t>
  </si>
  <si>
    <t>Парични средства</t>
  </si>
  <si>
    <t>Краткосрочни вземания</t>
  </si>
  <si>
    <t>Година</t>
  </si>
  <si>
    <t>І.</t>
  </si>
  <si>
    <t>Инвестиции общо, в т.ч.</t>
  </si>
  <si>
    <t xml:space="preserve">"УПФ - БЪДЕЩЕ" </t>
  </si>
  <si>
    <t xml:space="preserve">УПФ "ТОПЛИНА" </t>
  </si>
  <si>
    <t xml:space="preserve">Балансови активи общо, в т.ч. </t>
  </si>
  <si>
    <t xml:space="preserve">                                    Година,период                            УПФ</t>
  </si>
  <si>
    <t>Година, период</t>
  </si>
  <si>
    <t xml:space="preserve">                                                     УПФ                           Инвестиционни инструменти </t>
  </si>
  <si>
    <t>Забележка:</t>
  </si>
  <si>
    <t>Среден размер на месечните постъпления от осигурителни вноски на едно осигурено лице в УПФ*</t>
  </si>
  <si>
    <t xml:space="preserve">Среден размер* на натрупаните средства на едно осигурено лице в УПФ
(към края на съответния месец)  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</si>
  <si>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</si>
  <si>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</si>
  <si>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</si>
  <si>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</si>
  <si>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</si>
  <si>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 xml:space="preserve">Инвестиции общо
</t>
  </si>
  <si>
    <t>*Индивидуалният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 За повече информация вж. Таблица №5.1-У.</t>
  </si>
  <si>
    <r>
      <t>Среден размер* на натрупаните средства на</t>
    </r>
    <r>
      <rPr>
        <b/>
        <sz val="12"/>
        <rFont val="Times New Roman"/>
        <family val="1"/>
      </rPr>
      <t xml:space="preserve"> лицата, за които през предходните 12 месеца е постъпила поне една осигурителна вноска </t>
    </r>
    <r>
      <rPr>
        <sz val="12"/>
        <rFont val="Times New Roman"/>
        <family val="1"/>
        <charset val="204"/>
      </rPr>
      <t xml:space="preserve">
(към края на съответния месец)  </t>
    </r>
  </si>
  <si>
    <t>Средства за еднократно изплащане
на осигурени лица, придобили право на пенсия</t>
  </si>
  <si>
    <t>Средства за еднократно или разсрочено изплащане на осигурени лица</t>
  </si>
  <si>
    <t>"УПФ ОББ"</t>
  </si>
  <si>
    <t>УПФ "ДАЛЛБОГГ: ЖИВОТ И ЗДРАВЕ"</t>
  </si>
  <si>
    <t>Година, среднопретеглено</t>
  </si>
  <si>
    <t>Дългови финансови инструменти</t>
  </si>
  <si>
    <t>1.1</t>
  </si>
  <si>
    <t>Дялови финансови инструменти</t>
  </si>
  <si>
    <t>ІІ.</t>
  </si>
  <si>
    <t>месеци</t>
  </si>
  <si>
    <t>I-во трим.</t>
  </si>
  <si>
    <t>I-во трим.,  средноаритметично</t>
  </si>
  <si>
    <t>I-во трим.,  среднопретеглено</t>
  </si>
  <si>
    <t>Динамика на нетните активи в УПФ през първото тримесечие на 2026 г. (по месеци)</t>
  </si>
  <si>
    <t>Инвестиционен портфейл и балансови активи на УПФ към 31.03.2026 г.</t>
  </si>
  <si>
    <t>Структура на инвестиционния портфейл и балансовите активи на УПФ към 31.03.2026 г.</t>
  </si>
  <si>
    <t>Начислени и изплатени суми от УПФ за периода 01.01.2026 г. - 31.03.2026 г.</t>
  </si>
  <si>
    <t>(хил. евро)</t>
  </si>
  <si>
    <t xml:space="preserve">(евро) </t>
  </si>
  <si>
    <t>(хил.евро)</t>
  </si>
  <si>
    <t>(евро)</t>
  </si>
  <si>
    <t>* Предишно наименование УПФ "Пенсионноосигурителен институт"</t>
  </si>
  <si>
    <t>**Предишно наименование УПФ "Пенсионноосигурителен институт"</t>
  </si>
  <si>
    <t>** Предишно наименование УПФ "Пенсионноосигурителен институт"</t>
  </si>
  <si>
    <t>УПФ "ЛЕВ ИНС ПЕНСИОННО ОСИГУРЯВАНЕ"*</t>
  </si>
  <si>
    <t xml:space="preserve">УПФ "ЛЕВ ИНС ПЕНСИОННО ОСИГУРЯВАНЕ"*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</si>
</sst>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(* #,##0.00_);_(* \(#,##0.00\);_(* &quot;-&quot;??_);_(@_)"/>
    <numFmt numFmtId="168" formatCode="_-* #,##0.00\ _л_в_-;\-* #,##0.00\ _л_в_-;_-* &quot;-&quot;\ _л_в_-;_-@_-"/>
    <numFmt numFmtId="169" formatCode="_-* #,##0.000\ _л_в_-;\-* #,##0.000\ _л_в_-;_-* &quot;-&quot;\ _л_в_-;_-@_-"/>
  </numFmts>
  <fonts count="2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HebarU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8"/>
      <color rgb="FF08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</borders>
  <cellStyleXfs count="30">
    <xf numFmtId="0" fontId="0" fillId="0" borderId="0"/>
    <xf numFmtId="167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167" fontId="6" fillId="0" borderId="0" xfId="1" applyFont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6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3" fontId="6" fillId="0" borderId="0" xfId="0" applyNumberFormat="1" applyFont="1" applyAlignment="1">
      <alignment vertical="center" wrapText="1"/>
    </xf>
    <xf numFmtId="0" fontId="10" fillId="0" borderId="0" xfId="0" applyFont="1" applyAlignment="1">
      <alignment wrapText="1"/>
    </xf>
    <xf numFmtId="0" fontId="6" fillId="0" borderId="0" xfId="6" applyFont="1"/>
    <xf numFmtId="0" fontId="6" fillId="0" borderId="0" xfId="0" applyFont="1" applyAlignment="1">
      <alignment wrapText="1"/>
    </xf>
    <xf numFmtId="167" fontId="6" fillId="0" borderId="2" xfId="1" applyFont="1" applyFill="1" applyBorder="1" applyAlignment="1">
      <alignment horizontal="left" wrapText="1"/>
    </xf>
    <xf numFmtId="0" fontId="12" fillId="0" borderId="0" xfId="4" applyFont="1"/>
    <xf numFmtId="0" fontId="5" fillId="0" borderId="2" xfId="5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166" fontId="12" fillId="0" borderId="5" xfId="2" applyFont="1" applyFill="1" applyBorder="1" applyAlignment="1">
      <alignment horizontal="right" vertical="justify" wrapText="1"/>
    </xf>
    <xf numFmtId="166" fontId="12" fillId="0" borderId="4" xfId="2" applyFont="1" applyFill="1" applyBorder="1" applyAlignment="1">
      <alignment horizontal="justify" wrapText="1"/>
    </xf>
    <xf numFmtId="0" fontId="16" fillId="0" borderId="4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justify" vertical="justify" wrapText="1"/>
    </xf>
    <xf numFmtId="0" fontId="15" fillId="0" borderId="0" xfId="0" applyFont="1" applyAlignment="1">
      <alignment horizontal="right"/>
    </xf>
    <xf numFmtId="0" fontId="6" fillId="0" borderId="0" xfId="6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6" fillId="0" borderId="2" xfId="12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 wrapText="1"/>
    </xf>
    <xf numFmtId="10" fontId="6" fillId="0" borderId="0" xfId="9" applyNumberFormat="1" applyFont="1" applyBorder="1"/>
    <xf numFmtId="3" fontId="6" fillId="0" borderId="0" xfId="0" applyNumberFormat="1" applyFont="1"/>
    <xf numFmtId="10" fontId="6" fillId="0" borderId="0" xfId="9" applyNumberFormat="1" applyFont="1" applyFill="1" applyBorder="1"/>
    <xf numFmtId="0" fontId="12" fillId="0" borderId="5" xfId="0" applyFont="1" applyBorder="1" applyAlignment="1">
      <alignment horizontal="right" vertical="justify"/>
    </xf>
    <xf numFmtId="0" fontId="12" fillId="0" borderId="6" xfId="0" applyFont="1" applyBorder="1" applyAlignment="1">
      <alignment vertical="justify"/>
    </xf>
    <xf numFmtId="0" fontId="12" fillId="0" borderId="4" xfId="0" applyFont="1" applyBorder="1" applyAlignment="1">
      <alignment vertical="justify"/>
    </xf>
    <xf numFmtId="3" fontId="12" fillId="0" borderId="2" xfId="0" applyNumberFormat="1" applyFont="1" applyBorder="1" applyAlignment="1">
      <alignment horizontal="center" vertical="center" wrapText="1"/>
    </xf>
    <xf numFmtId="0" fontId="6" fillId="0" borderId="2" xfId="5" quotePrefix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3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3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center" vertical="center" wrapText="1"/>
    </xf>
    <xf numFmtId="167" fontId="15" fillId="0" borderId="5" xfId="1" applyFont="1" applyFill="1" applyBorder="1" applyAlignment="1">
      <alignment horizontal="center" vertical="center" wrapText="1"/>
    </xf>
    <xf numFmtId="167" fontId="10" fillId="0" borderId="5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0" fontId="6" fillId="0" borderId="0" xfId="8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15" fillId="0" borderId="2" xfId="1" applyFont="1" applyFill="1" applyBorder="1" applyAlignment="1">
      <alignment horizontal="center" vertical="center" wrapText="1"/>
    </xf>
    <xf numFmtId="167" fontId="10" fillId="0" borderId="2" xfId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justify" vertical="justify" wrapText="1"/>
    </xf>
    <xf numFmtId="0" fontId="15" fillId="0" borderId="2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5" quotePrefix="1" applyFont="1" applyBorder="1" applyAlignment="1">
      <alignment horizontal="right" vertical="center" wrapText="1" indent="1"/>
    </xf>
    <xf numFmtId="0" fontId="6" fillId="0" borderId="2" xfId="0" quotePrefix="1" applyFont="1" applyBorder="1" applyAlignment="1">
      <alignment horizontal="right" vertical="center" wrapText="1" indent="1"/>
    </xf>
    <xf numFmtId="0" fontId="6" fillId="0" borderId="0" xfId="12" applyFont="1" applyAlignment="1">
      <alignment horizontal="right" vertical="center" wrapText="1"/>
    </xf>
    <xf numFmtId="0" fontId="6" fillId="0" borderId="0" xfId="12" applyFont="1" applyAlignment="1">
      <alignment wrapText="1"/>
    </xf>
    <xf numFmtId="0" fontId="6" fillId="0" borderId="5" xfId="12" applyFont="1" applyBorder="1" applyAlignment="1">
      <alignment horizontal="right" vertical="center" wrapText="1"/>
    </xf>
    <xf numFmtId="0" fontId="6" fillId="0" borderId="4" xfId="12" applyFont="1" applyBorder="1" applyAlignment="1">
      <alignment vertical="center" wrapText="1"/>
    </xf>
    <xf numFmtId="0" fontId="7" fillId="0" borderId="2" xfId="12" applyFont="1" applyBorder="1" applyAlignment="1">
      <alignment wrapText="1"/>
    </xf>
    <xf numFmtId="0" fontId="6" fillId="0" borderId="2" xfId="6" applyFont="1" applyBorder="1" applyAlignment="1">
      <alignment wrapText="1"/>
    </xf>
    <xf numFmtId="0" fontId="12" fillId="0" borderId="0" xfId="3" applyFont="1" applyAlignment="1">
      <alignment horizontal="left" vertical="center" wrapText="1"/>
    </xf>
    <xf numFmtId="0" fontId="12" fillId="0" borderId="2" xfId="3" applyFont="1" applyBorder="1" applyAlignment="1">
      <alignment horizontal="left" vertical="center" wrapText="1"/>
    </xf>
    <xf numFmtId="3" fontId="12" fillId="0" borderId="0" xfId="4" applyNumberFormat="1" applyFont="1"/>
    <xf numFmtId="10" fontId="12" fillId="0" borderId="0" xfId="9" applyNumberFormat="1" applyFont="1" applyFill="1"/>
    <xf numFmtId="0" fontId="12" fillId="0" borderId="2" xfId="4" applyFont="1" applyBorder="1" applyAlignment="1">
      <alignment horizontal="left" vertical="center"/>
    </xf>
    <xf numFmtId="2" fontId="6" fillId="0" borderId="2" xfId="9" applyNumberFormat="1" applyFont="1" applyFill="1" applyBorder="1" applyAlignment="1">
      <alignment horizontal="right" vertical="center" wrapText="1"/>
    </xf>
    <xf numFmtId="3" fontId="6" fillId="0" borderId="2" xfId="0" applyNumberFormat="1" applyFont="1" applyBorder="1" applyAlignment="1">
      <alignment wrapText="1"/>
    </xf>
    <xf numFmtId="3" fontId="6" fillId="0" borderId="2" xfId="0" applyNumberFormat="1" applyFont="1" applyBorder="1" applyAlignment="1">
      <alignment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wrapText="1"/>
    </xf>
    <xf numFmtId="165" fontId="16" fillId="0" borderId="2" xfId="0" applyNumberFormat="1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/>
    </xf>
    <xf numFmtId="168" fontId="5" fillId="0" borderId="2" xfId="0" applyNumberFormat="1" applyFont="1" applyBorder="1" applyAlignment="1">
      <alignment horizontal="right" vertical="center" wrapText="1"/>
    </xf>
    <xf numFmtId="168" fontId="6" fillId="0" borderId="2" xfId="0" applyNumberFormat="1" applyFont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wrapText="1"/>
    </xf>
    <xf numFmtId="4" fontId="6" fillId="0" borderId="2" xfId="1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165" fontId="6" fillId="0" borderId="0" xfId="0" applyNumberFormat="1" applyFont="1" applyAlignment="1">
      <alignment horizontal="center" vertical="center"/>
    </xf>
    <xf numFmtId="0" fontId="20" fillId="0" borderId="0" xfId="13" applyFont="1" applyAlignment="1">
      <alignment horizontal="right" vertical="center" wrapText="1"/>
    </xf>
    <xf numFmtId="2" fontId="6" fillId="0" borderId="0" xfId="9" applyNumberFormat="1" applyFont="1" applyFill="1" applyBorder="1"/>
    <xf numFmtId="2" fontId="6" fillId="0" borderId="0" xfId="9" applyNumberFormat="1" applyFont="1" applyBorder="1"/>
    <xf numFmtId="2" fontId="6" fillId="0" borderId="0" xfId="0" applyNumberFormat="1" applyFont="1"/>
    <xf numFmtId="0" fontId="20" fillId="0" borderId="0" xfId="0" applyFont="1" applyAlignment="1">
      <alignment horizontal="right" vertical="center" wrapText="1"/>
    </xf>
    <xf numFmtId="3" fontId="6" fillId="0" borderId="2" xfId="0" applyNumberFormat="1" applyFont="1" applyBorder="1"/>
    <xf numFmtId="3" fontId="6" fillId="0" borderId="2" xfId="0" applyNumberFormat="1" applyFont="1" applyBorder="1" applyAlignment="1">
      <alignment vertical="center"/>
    </xf>
    <xf numFmtId="169" fontId="6" fillId="0" borderId="2" xfId="0" applyNumberFormat="1" applyFont="1" applyBorder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" fontId="12" fillId="0" borderId="2" xfId="7" applyNumberFormat="1" applyFont="1" applyBorder="1" applyAlignment="1">
      <alignment vertical="center" wrapText="1"/>
    </xf>
    <xf numFmtId="3" fontId="12" fillId="0" borderId="2" xfId="7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left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7" fontId="6" fillId="0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justify" vertical="justify"/>
    </xf>
    <xf numFmtId="0" fontId="12" fillId="0" borderId="13" xfId="0" applyFont="1" applyBorder="1" applyAlignment="1">
      <alignment horizontal="justify" vertical="justify"/>
    </xf>
    <xf numFmtId="0" fontId="12" fillId="0" borderId="14" xfId="0" applyFont="1" applyBorder="1" applyAlignment="1">
      <alignment horizontal="justify" vertical="justify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0" xfId="12" applyFont="1" applyBorder="1" applyAlignment="1">
      <alignment horizontal="center" vertical="center"/>
    </xf>
    <xf numFmtId="0" fontId="6" fillId="0" borderId="11" xfId="12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12" applyFont="1" applyAlignment="1">
      <alignment horizontal="center" vertical="center" wrapText="1"/>
    </xf>
    <xf numFmtId="0" fontId="6" fillId="0" borderId="0" xfId="12" applyFont="1" applyAlignment="1">
      <alignment horizontal="left" vertical="top" wrapText="1"/>
    </xf>
    <xf numFmtId="0" fontId="12" fillId="0" borderId="0" xfId="3" applyFont="1" applyAlignment="1">
      <alignment horizontal="center" vertical="center" wrapText="1"/>
    </xf>
    <xf numFmtId="0" fontId="12" fillId="0" borderId="3" xfId="4" applyFont="1" applyBorder="1" applyAlignment="1">
      <alignment horizontal="right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167" fontId="17" fillId="0" borderId="5" xfId="1" applyFont="1" applyFill="1" applyBorder="1" applyAlignment="1">
      <alignment horizontal="center" vertical="center" wrapText="1"/>
    </xf>
    <xf numFmtId="167" fontId="17" fillId="0" borderId="4" xfId="1" applyFont="1" applyFill="1" applyBorder="1" applyAlignment="1">
      <alignment horizontal="center" vertical="center" wrapText="1"/>
    </xf>
  </cellXfs>
  <cellStyles count="30">
    <cellStyle name="Comma" xfId="1" builtinId="3"/>
    <cellStyle name="Comma 2" xfId="10" xr:uid="{00000000-0005-0000-0000-000001000000}"/>
    <cellStyle name="Comma 2 2" xfId="17" xr:uid="{00000000-0005-0000-0000-000002000000}"/>
    <cellStyle name="Comma 3" xfId="15" xr:uid="{00000000-0005-0000-0000-000003000000}"/>
    <cellStyle name="Comma 3 2" xfId="22" xr:uid="{FAD4DC9E-CEA9-4067-960E-BAA9A9F85FF3}"/>
    <cellStyle name="Comma 3 3" xfId="20" xr:uid="{648B6D00-3139-4D1F-AE88-8D618142A1BB}"/>
    <cellStyle name="Comma 4" xfId="24" xr:uid="{8FB7CF3A-791E-4562-AE66-D76C08DB34B9}"/>
    <cellStyle name="Comma_PPF_2006_Q2_BG" xfId="2" xr:uid="{00000000-0005-0000-0000-000004000000}"/>
    <cellStyle name="Normal" xfId="0" builtinId="0"/>
    <cellStyle name="Normal 2" xfId="12" xr:uid="{00000000-0005-0000-0000-000006000000}"/>
    <cellStyle name="Normal 3" xfId="13" xr:uid="{00000000-0005-0000-0000-000007000000}"/>
    <cellStyle name="Normal 3 2" xfId="27" xr:uid="{38D56AB5-BDD1-4264-A888-0EF9A18D9265}"/>
    <cellStyle name="Normal 3 3" xfId="19" xr:uid="{379BBB84-D856-451D-9C8E-2A72F8D4D1F7}"/>
    <cellStyle name="Normal 4" xfId="14" xr:uid="{00000000-0005-0000-0000-000008000000}"/>
    <cellStyle name="Normal 5" xfId="21" xr:uid="{D949CC79-35A9-41E2-B133-6745BDC02060}"/>
    <cellStyle name="Normal 5 2" xfId="28" xr:uid="{D74F2270-E11C-4034-AA47-787A3D2FF1A7}"/>
    <cellStyle name="Normal 6" xfId="25" xr:uid="{1949D725-0A36-4F2F-AF94-2713CDC2754E}"/>
    <cellStyle name="Normal 7" xfId="26" xr:uid="{BDD71326-B1FE-4012-AAF5-DB14982044BD}"/>
    <cellStyle name="Normal 8" xfId="29" xr:uid="{F47A5B06-582A-45E4-BE2A-B24FEC4807D9}"/>
    <cellStyle name="Normal_DPF" xfId="3" xr:uid="{00000000-0005-0000-0000-000009000000}"/>
    <cellStyle name="Normal_PPF_2006_Q2_BG" xfId="4" xr:uid="{00000000-0005-0000-0000-00000A000000}"/>
    <cellStyle name="Normal_Spr_06_04" xfId="5" xr:uid="{00000000-0005-0000-0000-00000B000000}"/>
    <cellStyle name="Normal_ППФ0603" xfId="6" xr:uid="{00000000-0005-0000-0000-00000C000000}"/>
    <cellStyle name="Normal_Таблица № 7- П" xfId="7" xr:uid="{00000000-0005-0000-0000-00000D000000}"/>
    <cellStyle name="Normal_Таблица №4-У" xfId="8" xr:uid="{00000000-0005-0000-0000-00000E000000}"/>
    <cellStyle name="Percent" xfId="9" builtinId="5"/>
    <cellStyle name="Percent 2" xfId="11" xr:uid="{00000000-0005-0000-0000-000010000000}"/>
    <cellStyle name="Percent 2 2" xfId="18" xr:uid="{00000000-0005-0000-0000-000011000000}"/>
    <cellStyle name="Percent 3" xfId="16" xr:uid="{00000000-0005-0000-0000-000012000000}"/>
    <cellStyle name="Percent 4" xfId="23" xr:uid="{628710D4-8FD5-4D90-8EB1-7670E562C8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bg-BG" sz="1200" b="1"/>
              <a:t>Пазарен  дял на УПФ по броя на осигурените в тях лица към 3</a:t>
            </a:r>
            <a:r>
              <a:rPr lang="en-US" sz="1200" b="1"/>
              <a:t>1</a:t>
            </a:r>
            <a:r>
              <a:rPr lang="bg-BG" sz="1200" b="1"/>
              <a:t>.</a:t>
            </a:r>
            <a:r>
              <a:rPr lang="en-US" sz="1200" b="1"/>
              <a:t>03</a:t>
            </a:r>
            <a:r>
              <a:rPr lang="bg-BG" sz="1200" b="1"/>
              <a:t>.20</a:t>
            </a:r>
            <a:r>
              <a:rPr lang="en-US" sz="1200" b="1"/>
              <a:t>2</a:t>
            </a:r>
            <a:r>
              <a:rPr lang="bg-BG" sz="1200" b="1"/>
              <a:t>6 г.</a:t>
            </a:r>
          </a:p>
        </c:rich>
      </c:tx>
      <c:layout>
        <c:manualLayout>
          <c:xMode val="edge"/>
          <c:yMode val="edge"/>
          <c:x val="0.22543950361944159"/>
          <c:y val="2.5423728813559452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095139607032234"/>
          <c:y val="0.40847457627118688"/>
          <c:w val="0.58531540847983454"/>
          <c:h val="0.37966101694915338"/>
        </c:manualLayout>
      </c:layout>
      <c:pie3DChart>
        <c:varyColors val="1"/>
        <c:ser>
          <c:idx val="2"/>
          <c:order val="0"/>
          <c:explosion val="27"/>
          <c:dLbls>
            <c:dLbl>
              <c:idx val="0"/>
              <c:layout>
                <c:manualLayout>
                  <c:x val="8.4576103271475661E-2"/>
                  <c:y val="5.34310368564335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B-4948-88D6-D3097A53C0FA}"/>
                </c:ext>
              </c:extLst>
            </c:dLbl>
            <c:dLbl>
              <c:idx val="1"/>
              <c:layout>
                <c:manualLayout>
                  <c:x val="1.1953831857974283E-2"/>
                  <c:y val="7.169763454350983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63831694951175"/>
                      <c:h val="8.48546643533965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AEB-4948-88D6-D3097A53C0FA}"/>
                </c:ext>
              </c:extLst>
            </c:dLbl>
            <c:dLbl>
              <c:idx val="2"/>
              <c:layout>
                <c:manualLayout>
                  <c:x val="-6.4553561239627924E-2"/>
                  <c:y val="6.378903144721159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EB-4948-88D6-D3097A53C0FA}"/>
                </c:ext>
              </c:extLst>
            </c:dLbl>
            <c:dLbl>
              <c:idx val="3"/>
              <c:layout>
                <c:manualLayout>
                  <c:x val="3.2821698735434689E-2"/>
                  <c:y val="8.88842030339427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EB-4948-88D6-D3097A53C0FA}"/>
                </c:ext>
              </c:extLst>
            </c:dLbl>
            <c:dLbl>
              <c:idx val="4"/>
              <c:layout>
                <c:manualLayout>
                  <c:x val="-1.881469056285234E-2"/>
                  <c:y val="4.4752880466208034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EB-4948-88D6-D3097A53C0FA}"/>
                </c:ext>
              </c:extLst>
            </c:dLbl>
            <c:dLbl>
              <c:idx val="5"/>
              <c:layout>
                <c:manualLayout>
                  <c:x val="-4.3700923113669791E-2"/>
                  <c:y val="-4.4716046087459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B-4948-88D6-D3097A53C0FA}"/>
                </c:ext>
              </c:extLst>
            </c:dLbl>
            <c:dLbl>
              <c:idx val="6"/>
              <c:layout>
                <c:manualLayout>
                  <c:x val="-9.4586878811813768E-2"/>
                  <c:y val="-0.1016340584545577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EB-4948-88D6-D3097A53C0FA}"/>
                </c:ext>
              </c:extLst>
            </c:dLbl>
            <c:dLbl>
              <c:idx val="7"/>
              <c:layout>
                <c:manualLayout>
                  <c:x val="-7.961613493965479E-3"/>
                  <c:y val="-0.159521252736808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EB-4948-88D6-D3097A53C0FA}"/>
                </c:ext>
              </c:extLst>
            </c:dLbl>
            <c:dLbl>
              <c:idx val="8"/>
              <c:layout>
                <c:manualLayout>
                  <c:x val="0.18833255977439309"/>
                  <c:y val="-8.76158192090395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EB-4948-88D6-D3097A53C0FA}"/>
                </c:ext>
              </c:extLst>
            </c:dLbl>
            <c:dLbl>
              <c:idx val="9"/>
              <c:layout>
                <c:manualLayout>
                  <c:x val="0.29017140437590078"/>
                  <c:y val="-2.92331605757402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61501464333502"/>
                      <c:h val="0.157021996615905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AEB-4948-88D6-D3097A53C0FA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№1-У'!$A$5:$A$14</c:f>
              <c:strCache>
                <c:ptCount val="10"/>
                <c:pt idx="0">
                  <c:v>УПФ "ДОВЕРИЕ" </c:v>
                </c:pt>
                <c:pt idx="1">
                  <c:v>УПФ "СЪГЛАСИЕ"</c:v>
                </c:pt>
                <c:pt idx="2">
                  <c:v>УПФ "ДСК-РОДИНА" </c:v>
                </c:pt>
                <c:pt idx="3">
                  <c:v>ЗУПФ "АЛИАНЦ БЪЛГАРИЯ"</c:v>
                </c:pt>
                <c:pt idx="4">
                  <c:v>"УПФ ОББ"</c:v>
                </c:pt>
                <c:pt idx="5">
                  <c:v>УПФ "ЦКБ-СИЛА" </c:v>
                </c:pt>
                <c:pt idx="6">
                  <c:v>"УПФ - БЪДЕЩЕ" </c:v>
                </c:pt>
                <c:pt idx="7">
                  <c:v>УПФ "ТОПЛИНА"</c:v>
                </c:pt>
                <c:pt idx="8">
                  <c:v>УПФ "ЛЕВ ИНС ПЕНСИОННО ОСИГУРЯВАНЕ"*</c:v>
                </c:pt>
                <c:pt idx="9">
                  <c:v>УПФ "ДАЛЛБОГГ: ЖИВОТ И ЗДРАВЕ"</c:v>
                </c:pt>
              </c:strCache>
            </c:strRef>
          </c:cat>
          <c:val>
            <c:numRef>
              <c:f>'Таблица №1.1-У'!$E$5:$E$14</c:f>
              <c:numCache>
                <c:formatCode>0.00</c:formatCode>
                <c:ptCount val="10"/>
                <c:pt idx="0">
                  <c:v>24.34131340899755</c:v>
                </c:pt>
                <c:pt idx="1">
                  <c:v>7.9462029528386529</c:v>
                </c:pt>
                <c:pt idx="2">
                  <c:v>20.314362699896872</c:v>
                </c:pt>
                <c:pt idx="3">
                  <c:v>19.217557123993753</c:v>
                </c:pt>
                <c:pt idx="4">
                  <c:v>10.933608528167255</c:v>
                </c:pt>
                <c:pt idx="5">
                  <c:v>7.5191434680485782</c:v>
                </c:pt>
                <c:pt idx="6">
                  <c:v>4.0944567487367749</c:v>
                </c:pt>
                <c:pt idx="7">
                  <c:v>2.646930964780998</c:v>
                </c:pt>
                <c:pt idx="8">
                  <c:v>1.7591307903185809</c:v>
                </c:pt>
                <c:pt idx="9">
                  <c:v>1.2272933142209852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B-4948-88D6-D3097A53C0F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bg-BG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bg-BG" sz="1200"/>
              <a:t>Пазарен дял на УПФ по размер на нетните им активи към 3</a:t>
            </a:r>
            <a:r>
              <a:rPr lang="en-US" sz="1200"/>
              <a:t>1</a:t>
            </a:r>
            <a:r>
              <a:rPr lang="bg-BG" sz="1200"/>
              <a:t>.</a:t>
            </a:r>
            <a:r>
              <a:rPr lang="en-US" sz="1200"/>
              <a:t>03.</a:t>
            </a:r>
            <a:r>
              <a:rPr lang="bg-BG" sz="1200"/>
              <a:t>20</a:t>
            </a:r>
            <a:r>
              <a:rPr lang="en-US" sz="1200"/>
              <a:t>2</a:t>
            </a:r>
            <a:r>
              <a:rPr lang="bg-BG" sz="1200"/>
              <a:t>6 г. </a:t>
            </a:r>
          </a:p>
        </c:rich>
      </c:tx>
      <c:layout>
        <c:manualLayout>
          <c:xMode val="edge"/>
          <c:yMode val="edge"/>
          <c:x val="0.23642186918982599"/>
          <c:y val="3.8418079096045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163391933815927"/>
          <c:y val="0.40677966101695096"/>
          <c:w val="0.55118924508790057"/>
          <c:h val="0.3576271186440678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4363008140011459E-2"/>
                  <c:y val="2.73870080960691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6-4068-BA4B-B2C9A6D2C40E}"/>
                </c:ext>
              </c:extLst>
            </c:dLbl>
            <c:dLbl>
              <c:idx val="1"/>
              <c:layout>
                <c:manualLayout>
                  <c:x val="-3.323458921305987E-2"/>
                  <c:y val="8.9639040882601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6-4068-BA4B-B2C9A6D2C40E}"/>
                </c:ext>
              </c:extLst>
            </c:dLbl>
            <c:dLbl>
              <c:idx val="2"/>
              <c:layout>
                <c:manualLayout>
                  <c:x val="-2.858313858647725E-2"/>
                  <c:y val="6.37238311312785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6-4068-BA4B-B2C9A6D2C40E}"/>
                </c:ext>
              </c:extLst>
            </c:dLbl>
            <c:dLbl>
              <c:idx val="3"/>
              <c:layout>
                <c:manualLayout>
                  <c:x val="-1.6388266875120457E-2"/>
                  <c:y val="3.28576893989945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86-4068-BA4B-B2C9A6D2C40E}"/>
                </c:ext>
              </c:extLst>
            </c:dLbl>
            <c:dLbl>
              <c:idx val="4"/>
              <c:layout>
                <c:manualLayout>
                  <c:x val="-2.2996794480317689E-2"/>
                  <c:y val="-2.17128875839674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86-4068-BA4B-B2C9A6D2C40E}"/>
                </c:ext>
              </c:extLst>
            </c:dLbl>
            <c:dLbl>
              <c:idx val="5"/>
              <c:layout>
                <c:manualLayout>
                  <c:x val="-3.5152581108333525E-2"/>
                  <c:y val="-4.72508563548200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86-4068-BA4B-B2C9A6D2C40E}"/>
                </c:ext>
              </c:extLst>
            </c:dLbl>
            <c:dLbl>
              <c:idx val="6"/>
              <c:layout>
                <c:manualLayout>
                  <c:x val="-0.10137867203000864"/>
                  <c:y val="-8.6999421682459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86-4068-BA4B-B2C9A6D2C40E}"/>
                </c:ext>
              </c:extLst>
            </c:dLbl>
            <c:dLbl>
              <c:idx val="7"/>
              <c:layout>
                <c:manualLayout>
                  <c:x val="-1.6352955880514986E-2"/>
                  <c:y val="-0.1645641756709345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86-4068-BA4B-B2C9A6D2C40E}"/>
                </c:ext>
              </c:extLst>
            </c:dLbl>
            <c:dLbl>
              <c:idx val="8"/>
              <c:layout>
                <c:manualLayout>
                  <c:x val="0.13847399891973169"/>
                  <c:y val="-7.2793629609858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86-4068-BA4B-B2C9A6D2C40E}"/>
                </c:ext>
              </c:extLst>
            </c:dLbl>
            <c:dLbl>
              <c:idx val="9"/>
              <c:layout>
                <c:manualLayout>
                  <c:x val="0.27738412222774117"/>
                  <c:y val="-2.479768709114408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38573448742899"/>
                      <c:h val="0.13852227862380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486-4068-BA4B-B2C9A6D2C40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№2-У'!$A$5:$A$14</c:f>
              <c:strCache>
                <c:ptCount val="10"/>
                <c:pt idx="0">
                  <c:v>УПФ "ДОВЕРИЕ" </c:v>
                </c:pt>
                <c:pt idx="1">
                  <c:v>УПФ "СЪГЛАСИЕ"</c:v>
                </c:pt>
                <c:pt idx="2">
                  <c:v>УПФ "ДСК-РОДИНА" </c:v>
                </c:pt>
                <c:pt idx="3">
                  <c:v>ЗУПФ "АЛИАНЦ БЪЛГАРИЯ"</c:v>
                </c:pt>
                <c:pt idx="4">
                  <c:v>"УПФ ОББ"</c:v>
                </c:pt>
                <c:pt idx="5">
                  <c:v>УПФ "ЦКБ-СИЛА" </c:v>
                </c:pt>
                <c:pt idx="6">
                  <c:v>"УПФ - БЪДЕЩЕ" </c:v>
                </c:pt>
                <c:pt idx="7">
                  <c:v>УПФ "ТОПЛИНА" </c:v>
                </c:pt>
                <c:pt idx="8">
                  <c:v>УПФ "ЛЕВ ИНС ПЕНСИОННО ОСИГУРЯВАНЕ"* </c:v>
                </c:pt>
                <c:pt idx="9">
                  <c:v>УПФ "ДАЛЛБОГГ: ЖИВОТ И ЗДРАВЕ"</c:v>
                </c:pt>
              </c:strCache>
            </c:strRef>
          </c:cat>
          <c:val>
            <c:numRef>
              <c:f>'Таблица №2.1-У'!$E$5:$E$14</c:f>
              <c:numCache>
                <c:formatCode>0.00</c:formatCode>
                <c:ptCount val="10"/>
                <c:pt idx="0">
                  <c:v>24.991003416119124</c:v>
                </c:pt>
                <c:pt idx="1">
                  <c:v>7.6345699546813224</c:v>
                </c:pt>
                <c:pt idx="2">
                  <c:v>20.765636550637996</c:v>
                </c:pt>
                <c:pt idx="3">
                  <c:v>18.93671857422942</c:v>
                </c:pt>
                <c:pt idx="4">
                  <c:v>13.464313263633484</c:v>
                </c:pt>
                <c:pt idx="5">
                  <c:v>8.6504091078143723</c:v>
                </c:pt>
                <c:pt idx="6">
                  <c:v>2.4317680138297724</c:v>
                </c:pt>
                <c:pt idx="7">
                  <c:v>1.4694850797324042</c:v>
                </c:pt>
                <c:pt idx="8">
                  <c:v>0.94900328755550045</c:v>
                </c:pt>
                <c:pt idx="9">
                  <c:v>0.70709275176660191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86-4068-BA4B-B2C9A6D2C40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bg-BG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УПФ към 3</a:t>
            </a:r>
            <a:r>
              <a:rPr lang="en-US"/>
              <a:t>1</a:t>
            </a:r>
            <a:r>
              <a:rPr lang="bg-BG"/>
              <a:t>.</a:t>
            </a:r>
            <a:r>
              <a:rPr lang="en-US"/>
              <a:t>03.2</a:t>
            </a:r>
            <a:r>
              <a:rPr lang="bg-BG"/>
              <a:t>0</a:t>
            </a:r>
            <a:r>
              <a:rPr lang="en-US"/>
              <a:t>2</a:t>
            </a:r>
            <a:r>
              <a:rPr lang="bg-BG"/>
              <a:t>6 г.</a:t>
            </a:r>
          </a:p>
        </c:rich>
      </c:tx>
      <c:layout>
        <c:manualLayout>
          <c:xMode val="edge"/>
          <c:yMode val="edge"/>
          <c:x val="0.29989658738366543"/>
          <c:y val="3.2203389830508473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612202688728024"/>
          <c:y val="0.38305084745762913"/>
          <c:w val="0.53050672182005509"/>
          <c:h val="0.3457627118644095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2.7772071969264712E-2"/>
                  <c:y val="0.152284619244929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80-444B-8AA0-0F6D6238633B}"/>
                </c:ext>
              </c:extLst>
            </c:dLbl>
            <c:dLbl>
              <c:idx val="1"/>
              <c:layout>
                <c:manualLayout>
                  <c:x val="0.17871939920553453"/>
                  <c:y val="0.13179814452127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80-444B-8AA0-0F6D6238633B}"/>
                </c:ext>
              </c:extLst>
            </c:dLbl>
            <c:dLbl>
              <c:idx val="2"/>
              <c:layout>
                <c:manualLayout>
                  <c:x val="-5.3044456399471808E-3"/>
                  <c:y val="4.1473013842812913E-2"/>
                </c:manualLayout>
              </c:layout>
              <c:numFmt formatCode="0.0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bg-BG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80-444B-8AA0-0F6D6238633B}"/>
                </c:ext>
              </c:extLst>
            </c:dLbl>
            <c:dLbl>
              <c:idx val="3"/>
              <c:layout>
                <c:manualLayout>
                  <c:x val="-5.7940921810834087E-2"/>
                  <c:y val="7.6266737844210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80-444B-8AA0-0F6D6238633B}"/>
                </c:ext>
              </c:extLst>
            </c:dLbl>
            <c:dLbl>
              <c:idx val="4"/>
              <c:layout>
                <c:manualLayout>
                  <c:x val="-7.2272378996103753E-2"/>
                  <c:y val="-4.94049411336275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80-444B-8AA0-0F6D6238633B}"/>
                </c:ext>
              </c:extLst>
            </c:dLbl>
            <c:dLbl>
              <c:idx val="5"/>
              <c:layout>
                <c:manualLayout>
                  <c:x val="9.0882770088521483E-2"/>
                  <c:y val="-0.106981272011049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80-444B-8AA0-0F6D6238633B}"/>
                </c:ext>
              </c:extLst>
            </c:dLbl>
            <c:dLbl>
              <c:idx val="6"/>
              <c:layout>
                <c:manualLayout>
                  <c:x val="0.16922993321486979"/>
                  <c:y val="-1.77411833673074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80-444B-8AA0-0F6D6238633B}"/>
                </c:ext>
              </c:extLst>
            </c:dLbl>
            <c:dLbl>
              <c:idx val="7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80-444B-8AA0-0F6D6238633B}"/>
                </c:ext>
              </c:extLst>
            </c:dLbl>
            <c:dLbl>
              <c:idx val="8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80-444B-8AA0-0F6D6238633B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80-444B-8AA0-0F6D6238633B}"/>
                </c:ext>
              </c:extLst>
            </c:dLbl>
            <c:dLbl>
              <c:idx val="1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80-444B-8AA0-0F6D6238633B}"/>
                </c:ext>
              </c:extLst>
            </c:dLbl>
            <c:dLbl>
              <c:idx val="1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80-444B-8AA0-0F6D6238633B}"/>
                </c:ext>
              </c:extLst>
            </c:dLbl>
            <c:dLbl>
              <c:idx val="1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80-444B-8AA0-0F6D6238633B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bg-BG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№4.1-У'!$B$6:$B$8,'Таблица №4.1-У'!$B$10:$B$13)</c:f>
              <c:strCache>
                <c:ptCount val="7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Общински облигации</c:v>
                </c:pt>
                <c:pt idx="3">
                  <c:v>Акции, права и варанти</c:v>
                </c:pt>
                <c:pt idx="4">
                  <c:v>Акции и дялове на КИС и АИФ</c:v>
                </c:pt>
                <c:pt idx="5">
                  <c:v>Влогове в банки</c:v>
                </c:pt>
                <c:pt idx="6">
                  <c:v>Инвестиционни имоти</c:v>
                </c:pt>
              </c:strCache>
            </c:strRef>
          </c:cat>
          <c:val>
            <c:numRef>
              <c:f>('Таблица №4.1-У'!$M$6:$M$8,'Таблица №4.1-У'!$M$10:$M$13)</c:f>
              <c:numCache>
                <c:formatCode>_-* #,##0.00\ _л_в_-;\-* #,##0.00\ _л_в_-;_-* "-"\ _л_в_-;_-@_-</c:formatCode>
                <c:ptCount val="7"/>
                <c:pt idx="0">
                  <c:v>57.719614885247076</c:v>
                </c:pt>
                <c:pt idx="1">
                  <c:v>7.915220077314995</c:v>
                </c:pt>
                <c:pt idx="2" formatCode="_-* #,##0.000\ _л_в_-;\-* #,##0.000\ _л_в_-;_-* &quot;-&quot;\ _л_в_-;_-@_-">
                  <c:v>2.3769407424970497E-3</c:v>
                </c:pt>
                <c:pt idx="3">
                  <c:v>17.769564702918693</c:v>
                </c:pt>
                <c:pt idx="4">
                  <c:v>15.450211088628492</c:v>
                </c:pt>
                <c:pt idx="5">
                  <c:v>0.17998106444589809</c:v>
                </c:pt>
                <c:pt idx="6">
                  <c:v>0.96303124070234825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80-444B-8AA0-0F6D6238633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bg-BG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2870" name="Line 1">
          <a:extLst>
            <a:ext uri="{FF2B5EF4-FFF2-40B4-BE49-F238E27FC236}">
              <a16:creationId xmlns:a16="http://schemas.microsoft.com/office/drawing/2014/main" id="{00000000-0008-0000-0000-0000067804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3891" name="Line 1">
          <a:extLst>
            <a:ext uri="{FF2B5EF4-FFF2-40B4-BE49-F238E27FC236}">
              <a16:creationId xmlns:a16="http://schemas.microsoft.com/office/drawing/2014/main" id="{00000000-0008-0000-0100-0000037C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1845" name="Line 3">
          <a:extLst>
            <a:ext uri="{FF2B5EF4-FFF2-40B4-BE49-F238E27FC236}">
              <a16:creationId xmlns:a16="http://schemas.microsoft.com/office/drawing/2014/main" id="{00000000-0008-0000-0200-00000574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860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4915" name="Line 1">
          <a:extLst>
            <a:ext uri="{FF2B5EF4-FFF2-40B4-BE49-F238E27FC236}">
              <a16:creationId xmlns:a16="http://schemas.microsoft.com/office/drawing/2014/main" id="{00000000-0008-0000-0300-000003800400}"/>
            </a:ext>
          </a:extLst>
        </xdr:cNvPr>
        <xdr:cNvSpPr>
          <a:spLocks noChangeShapeType="1"/>
        </xdr:cNvSpPr>
      </xdr:nvSpPr>
      <xdr:spPr bwMode="auto">
        <a:xfrm>
          <a:off x="9525" y="3619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5939" name="Line 1">
          <a:extLst>
            <a:ext uri="{FF2B5EF4-FFF2-40B4-BE49-F238E27FC236}">
              <a16:creationId xmlns:a16="http://schemas.microsoft.com/office/drawing/2014/main" id="{00000000-0008-0000-0800-0000038404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790575"/>
          <a:ext cx="26479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9011" name="Line 1">
          <a:extLst>
            <a:ext uri="{FF2B5EF4-FFF2-40B4-BE49-F238E27FC236}">
              <a16:creationId xmlns:a16="http://schemas.microsoft.com/office/drawing/2014/main" id="{00000000-0008-0000-0A00-00000390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10096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0.01173</cdr:x>
      <cdr:y>0.93165</cdr:y>
    </cdr:from>
    <cdr:to>
      <cdr:x>0.8316</cdr:x>
      <cdr:y>0.98319</cdr:y>
    </cdr:to>
    <cdr:sp macro="" textlink="">
      <cdr:nvSpPr>
        <cdr:cNvPr id="3" name="Text Box 2">
          <a:extLst xmlns:a="http://schemas.openxmlformats.org/drawingml/2006/main">
            <a:ext uri="{FF2B5EF4-FFF2-40B4-BE49-F238E27FC236}">
              <a16:creationId xmlns:a16="http://schemas.microsoft.com/office/drawing/2014/main" id="{D290AB90-7A6C-8708-1B69-89EFEC859E3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7950" y="5280025"/>
          <a:ext cx="7543747" cy="2920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УПФ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0.00552</cdr:x>
      <cdr:y>0.94006</cdr:y>
    </cdr:from>
    <cdr:to>
      <cdr:x>0.82539</cdr:x>
      <cdr:y>0.9916</cdr:y>
    </cdr:to>
    <cdr:sp macro="" textlink="">
      <cdr:nvSpPr>
        <cdr:cNvPr id="4" name="Text Box 2">
          <a:extLst xmlns:a="http://schemas.openxmlformats.org/drawingml/2006/main">
            <a:ext uri="{FF2B5EF4-FFF2-40B4-BE49-F238E27FC236}">
              <a16:creationId xmlns:a16="http://schemas.microsoft.com/office/drawing/2014/main" id="{64F76845-CB6A-05C6-8B9F-0079D4E1553A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327650"/>
          <a:ext cx="7543747" cy="2920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УПФ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578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9"/>
  <sheetViews>
    <sheetView showGridLines="0" tabSelected="1" zoomScaleNormal="75" workbookViewId="0">
      <selection sqref="A1:E1"/>
    </sheetView>
  </sheetViews>
  <sheetFormatPr defaultRowHeight="15.75"/>
  <cols>
    <col min="1" max="1" width="52.85546875" style="2" customWidth="1"/>
    <col min="2" max="5" width="10.42578125" style="2" customWidth="1"/>
    <col min="6" max="6" width="10.7109375" style="2" bestFit="1" customWidth="1"/>
    <col min="7" max="7" width="16.42578125" style="2" bestFit="1" customWidth="1"/>
    <col min="8" max="13" width="15.28515625" style="2" bestFit="1" customWidth="1"/>
    <col min="14" max="14" width="15.140625" style="2" bestFit="1" customWidth="1"/>
    <col min="15" max="15" width="10.140625" style="2" bestFit="1" customWidth="1"/>
    <col min="16" max="16" width="9.5703125" style="2" bestFit="1" customWidth="1"/>
    <col min="17" max="16384" width="9.140625" style="2"/>
  </cols>
  <sheetData>
    <row r="1" spans="1:16" ht="31.5" customHeight="1">
      <c r="A1" s="114" t="s">
        <v>23</v>
      </c>
      <c r="B1" s="114"/>
      <c r="C1" s="114"/>
      <c r="D1" s="114"/>
      <c r="E1" s="114"/>
    </row>
    <row r="2" spans="1:16" ht="15.75" customHeight="1">
      <c r="A2" s="1"/>
    </row>
    <row r="3" spans="1:16" ht="15.75" customHeight="1">
      <c r="A3" s="8" t="s">
        <v>17</v>
      </c>
      <c r="B3" s="6">
        <v>2025</v>
      </c>
      <c r="C3" s="112">
        <v>2026</v>
      </c>
      <c r="D3" s="112"/>
      <c r="E3" s="113"/>
    </row>
    <row r="4" spans="1:16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</row>
    <row r="5" spans="1:16" ht="15.75" customHeight="1">
      <c r="A5" s="7" t="s">
        <v>1</v>
      </c>
      <c r="B5" s="104">
        <v>1010947</v>
      </c>
      <c r="C5" s="104">
        <v>1009706</v>
      </c>
      <c r="D5" s="104">
        <v>1016016</v>
      </c>
      <c r="E5" s="104">
        <v>1016835</v>
      </c>
      <c r="F5" s="34"/>
      <c r="G5" s="35"/>
      <c r="H5" s="35"/>
      <c r="I5" s="33"/>
      <c r="J5" s="33"/>
      <c r="K5" s="33"/>
      <c r="L5" s="33"/>
      <c r="M5" s="33"/>
      <c r="N5" s="33"/>
      <c r="O5" s="33"/>
    </row>
    <row r="6" spans="1:16" ht="15.75" customHeight="1">
      <c r="A6" s="7" t="s">
        <v>2</v>
      </c>
      <c r="B6" s="104">
        <v>333789</v>
      </c>
      <c r="C6" s="104">
        <v>333492</v>
      </c>
      <c r="D6" s="104">
        <v>331952</v>
      </c>
      <c r="E6" s="104">
        <v>331945</v>
      </c>
      <c r="F6" s="102"/>
      <c r="G6" s="100"/>
      <c r="H6" s="100"/>
      <c r="I6" s="101"/>
      <c r="J6" s="101"/>
      <c r="K6" s="101"/>
      <c r="L6" s="101"/>
      <c r="M6" s="101"/>
      <c r="N6" s="33"/>
    </row>
    <row r="7" spans="1:16" ht="15.75" customHeight="1">
      <c r="A7" s="7" t="s">
        <v>3</v>
      </c>
      <c r="B7" s="104">
        <v>841844</v>
      </c>
      <c r="C7" s="104">
        <v>841187</v>
      </c>
      <c r="D7" s="104">
        <v>848842</v>
      </c>
      <c r="E7" s="104">
        <v>848613</v>
      </c>
      <c r="F7" s="34"/>
      <c r="G7" s="100"/>
      <c r="H7" s="100"/>
      <c r="I7" s="101"/>
      <c r="J7" s="101"/>
      <c r="K7" s="101"/>
      <c r="L7" s="101"/>
      <c r="M7" s="101"/>
      <c r="N7" s="101"/>
      <c r="O7" s="102"/>
      <c r="P7" s="102"/>
    </row>
    <row r="8" spans="1:16" ht="15.75" customHeight="1">
      <c r="A8" s="7" t="s">
        <v>4</v>
      </c>
      <c r="B8" s="104">
        <v>800797</v>
      </c>
      <c r="C8" s="104">
        <v>799941</v>
      </c>
      <c r="D8" s="104">
        <v>802650</v>
      </c>
      <c r="E8" s="104">
        <v>802795</v>
      </c>
      <c r="F8" s="34"/>
      <c r="G8" s="35"/>
      <c r="H8" s="35"/>
      <c r="I8" s="33"/>
      <c r="J8" s="33"/>
      <c r="K8" s="33"/>
      <c r="L8" s="33"/>
      <c r="M8" s="33"/>
      <c r="N8" s="33"/>
    </row>
    <row r="9" spans="1:16" ht="15.75" customHeight="1">
      <c r="A9" s="7" t="s">
        <v>52</v>
      </c>
      <c r="B9" s="104">
        <v>448289</v>
      </c>
      <c r="C9" s="104">
        <v>448070</v>
      </c>
      <c r="D9" s="104">
        <v>456826</v>
      </c>
      <c r="E9" s="104">
        <v>456741</v>
      </c>
      <c r="F9" s="34"/>
      <c r="G9" s="35"/>
      <c r="H9" s="35"/>
      <c r="I9" s="33"/>
      <c r="J9" s="33"/>
      <c r="K9" s="33"/>
      <c r="L9" s="33"/>
      <c r="M9" s="33"/>
      <c r="N9" s="33"/>
    </row>
    <row r="10" spans="1:16" ht="15.75" customHeight="1">
      <c r="A10" s="7" t="s">
        <v>5</v>
      </c>
      <c r="B10" s="104">
        <v>314590</v>
      </c>
      <c r="C10" s="104">
        <v>314425</v>
      </c>
      <c r="D10" s="104">
        <v>314112</v>
      </c>
      <c r="E10" s="104">
        <v>314105</v>
      </c>
      <c r="F10" s="34"/>
      <c r="G10" s="35"/>
      <c r="H10" s="35"/>
      <c r="I10" s="33"/>
      <c r="J10" s="33"/>
      <c r="K10" s="33"/>
      <c r="L10" s="33"/>
      <c r="M10" s="33"/>
      <c r="N10" s="33"/>
    </row>
    <row r="11" spans="1:16" ht="15.75" customHeight="1">
      <c r="A11" s="7" t="s">
        <v>33</v>
      </c>
      <c r="B11" s="104">
        <v>169950</v>
      </c>
      <c r="C11" s="104">
        <v>169978</v>
      </c>
      <c r="D11" s="104">
        <v>170947</v>
      </c>
      <c r="E11" s="104">
        <v>171042</v>
      </c>
      <c r="F11" s="34"/>
      <c r="G11" s="35"/>
      <c r="H11" s="35"/>
      <c r="I11" s="33"/>
      <c r="J11" s="33"/>
      <c r="K11" s="33"/>
      <c r="L11" s="33"/>
      <c r="M11" s="33"/>
      <c r="N11" s="33"/>
    </row>
    <row r="12" spans="1:16" ht="15.75" customHeight="1">
      <c r="A12" s="7" t="s">
        <v>27</v>
      </c>
      <c r="B12" s="104">
        <v>109326</v>
      </c>
      <c r="C12" s="104">
        <v>109310</v>
      </c>
      <c r="D12" s="104">
        <v>110560</v>
      </c>
      <c r="E12" s="104">
        <v>110573</v>
      </c>
      <c r="F12" s="34"/>
      <c r="G12" s="35"/>
      <c r="H12" s="35"/>
      <c r="I12" s="33"/>
      <c r="J12" s="33"/>
      <c r="K12" s="33"/>
      <c r="L12" s="33"/>
      <c r="M12" s="33"/>
      <c r="N12" s="33"/>
    </row>
    <row r="13" spans="1:16" ht="15.75" customHeight="1">
      <c r="A13" s="7" t="s">
        <v>74</v>
      </c>
      <c r="B13" s="105">
        <v>73677</v>
      </c>
      <c r="C13" s="104">
        <v>73677</v>
      </c>
      <c r="D13" s="104">
        <v>73464</v>
      </c>
      <c r="E13" s="104">
        <v>73486</v>
      </c>
      <c r="F13" s="34"/>
      <c r="G13" s="35"/>
      <c r="H13" s="35"/>
      <c r="I13" s="33"/>
      <c r="J13" s="33"/>
      <c r="K13" s="33"/>
      <c r="L13" s="33"/>
      <c r="M13" s="33"/>
      <c r="N13" s="33"/>
    </row>
    <row r="14" spans="1:16" ht="17.25" customHeight="1">
      <c r="A14" s="7" t="s">
        <v>53</v>
      </c>
      <c r="B14" s="105">
        <v>47470</v>
      </c>
      <c r="C14" s="104">
        <v>47477</v>
      </c>
      <c r="D14" s="104">
        <v>51267</v>
      </c>
      <c r="E14" s="104">
        <v>51269</v>
      </c>
      <c r="F14" s="34"/>
      <c r="G14" s="35"/>
      <c r="H14" s="35"/>
      <c r="I14" s="33"/>
      <c r="J14" s="33"/>
      <c r="K14" s="33"/>
      <c r="L14" s="33"/>
      <c r="M14" s="33"/>
      <c r="N14" s="33"/>
    </row>
    <row r="15" spans="1:16" ht="15.75" customHeight="1">
      <c r="A15" s="4" t="s">
        <v>6</v>
      </c>
      <c r="B15" s="104">
        <f>+SUM(B5:B14)</f>
        <v>4150679</v>
      </c>
      <c r="C15" s="104">
        <f t="shared" ref="C15:E15" si="0">+SUM(C5:C14)</f>
        <v>4147263</v>
      </c>
      <c r="D15" s="104">
        <f t="shared" si="0"/>
        <v>4176636</v>
      </c>
      <c r="E15" s="104">
        <f t="shared" si="0"/>
        <v>4177404</v>
      </c>
      <c r="F15" s="34"/>
      <c r="G15" s="35"/>
      <c r="H15" s="35"/>
      <c r="I15" s="33"/>
      <c r="J15" s="33"/>
      <c r="K15" s="33"/>
      <c r="L15" s="33"/>
      <c r="M15" s="33"/>
      <c r="N15" s="33"/>
    </row>
    <row r="18" spans="1:4">
      <c r="A18" s="2" t="s">
        <v>39</v>
      </c>
    </row>
    <row r="19" spans="1:4">
      <c r="A19" s="2" t="s">
        <v>71</v>
      </c>
      <c r="C19" s="99"/>
      <c r="D19" s="99"/>
    </row>
  </sheetData>
  <mergeCells count="2">
    <mergeCell ref="C3:E3"/>
    <mergeCell ref="A1:E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9"/>
  <sheetViews>
    <sheetView showGridLines="0" zoomScaleNormal="75" workbookViewId="0">
      <selection sqref="A1:E1"/>
    </sheetView>
  </sheetViews>
  <sheetFormatPr defaultRowHeight="13.5" customHeight="1"/>
  <cols>
    <col min="1" max="1" width="52.85546875" style="11" customWidth="1"/>
    <col min="2" max="2" width="8.7109375" style="9" customWidth="1"/>
    <col min="3" max="5" width="9.140625" style="9"/>
    <col min="6" max="6" width="13.140625" style="9" bestFit="1" customWidth="1"/>
    <col min="7" max="16384" width="9.140625" style="9"/>
  </cols>
  <sheetData>
    <row r="1" spans="1:5" ht="15.75" customHeight="1">
      <c r="A1" s="115" t="s">
        <v>24</v>
      </c>
      <c r="B1" s="115"/>
      <c r="C1" s="115"/>
      <c r="D1" s="115"/>
      <c r="E1" s="115"/>
    </row>
    <row r="2" spans="1:5" ht="15.75" customHeight="1">
      <c r="A2" s="10"/>
      <c r="E2" s="10" t="s">
        <v>15</v>
      </c>
    </row>
    <row r="3" spans="1:5" ht="15.75" customHeight="1">
      <c r="A3" s="8" t="s">
        <v>17</v>
      </c>
      <c r="B3" s="6">
        <v>2025</v>
      </c>
      <c r="C3" s="112">
        <v>2026</v>
      </c>
      <c r="D3" s="112"/>
      <c r="E3" s="113"/>
    </row>
    <row r="4" spans="1:5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</row>
    <row r="5" spans="1:5" ht="15.75" customHeight="1">
      <c r="A5" s="44" t="s">
        <v>1</v>
      </c>
      <c r="B5" s="85">
        <f>+'Таблица №1-У'!B5/'Таблица №1-У'!B$15*100</f>
        <v>24.356183650915909</v>
      </c>
      <c r="C5" s="85">
        <f>+'Таблица №1-У'!C5/'Таблица №1-У'!C$15*100</f>
        <v>24.346321899527471</v>
      </c>
      <c r="D5" s="85">
        <f>+'Таблица №1-У'!D5/'Таблица №1-У'!D$15*100</f>
        <v>24.326180208186685</v>
      </c>
      <c r="E5" s="85">
        <f>+'Таблица №1-У'!E5/'Таблица №1-У'!E$15*100</f>
        <v>24.34131340899755</v>
      </c>
    </row>
    <row r="6" spans="1:5" ht="15.75" customHeight="1">
      <c r="A6" s="44" t="s">
        <v>2</v>
      </c>
      <c r="B6" s="85">
        <f>+'Таблица №1-У'!B6/'Таблица №1-У'!B$15*100</f>
        <v>8.0417926801855799</v>
      </c>
      <c r="C6" s="85">
        <f>+'Таблица №1-У'!C6/'Таблица №1-У'!C$15*100</f>
        <v>8.0412551603310423</v>
      </c>
      <c r="D6" s="85">
        <f>+'Таблица №1-У'!D6/'Таблица №1-У'!D$15*100</f>
        <v>7.9478316999614034</v>
      </c>
      <c r="E6" s="85">
        <f>+'Таблица №1-У'!E6/'Таблица №1-У'!E$15*100</f>
        <v>7.9462029528386529</v>
      </c>
    </row>
    <row r="7" spans="1:5" ht="15.75" customHeight="1">
      <c r="A7" s="44" t="s">
        <v>3</v>
      </c>
      <c r="B7" s="85">
        <f>+'Таблица №1-У'!B7/'Таблица №1-У'!B$15*100</f>
        <v>20.282079148977793</v>
      </c>
      <c r="C7" s="85">
        <f>+'Таблица №1-У'!C7/'Таблица №1-У'!C$15*100</f>
        <v>20.282943232681411</v>
      </c>
      <c r="D7" s="85">
        <f>+'Таблица №1-У'!D7/'Таблица №1-У'!D$15*100</f>
        <v>20.323580987186819</v>
      </c>
      <c r="E7" s="85">
        <f>+'Таблица №1-У'!E7/'Таблица №1-У'!E$15*100</f>
        <v>20.314362699896872</v>
      </c>
    </row>
    <row r="8" spans="1:5" ht="15.75" customHeight="1">
      <c r="A8" s="44" t="s">
        <v>4</v>
      </c>
      <c r="B8" s="85">
        <f>+'Таблица №1-У'!B8/'Таблица №1-У'!B$15*100</f>
        <v>19.293156613652851</v>
      </c>
      <c r="C8" s="85">
        <f>+'Таблица №1-У'!C8/'Таблица №1-У'!C$15*100</f>
        <v>19.288407800518076</v>
      </c>
      <c r="D8" s="85">
        <f>+'Таблица №1-У'!D8/'Таблица №1-У'!D$15*100</f>
        <v>19.217619155703296</v>
      </c>
      <c r="E8" s="85">
        <f>+'Таблица №1-У'!E8/'Таблица №1-У'!E$15*100</f>
        <v>19.217557123993753</v>
      </c>
    </row>
    <row r="9" spans="1:5" ht="15.75" customHeight="1">
      <c r="A9" s="44" t="s">
        <v>52</v>
      </c>
      <c r="B9" s="85">
        <f>+'Таблица №1-У'!B9/'Таблица №1-У'!B$15*100</f>
        <v>10.800377480407422</v>
      </c>
      <c r="C9" s="85">
        <f>+'Таблица №1-У'!C9/'Таблица №1-У'!C$15*100</f>
        <v>10.803992898448929</v>
      </c>
      <c r="D9" s="85">
        <f>+'Таблица №1-У'!D9/'Таблица №1-У'!D$15*100</f>
        <v>10.93765413121948</v>
      </c>
      <c r="E9" s="85">
        <f>+'Таблица №1-У'!E9/'Таблица №1-У'!E$15*100</f>
        <v>10.933608528167255</v>
      </c>
    </row>
    <row r="10" spans="1:5" ht="13.5" customHeight="1">
      <c r="A10" s="44" t="s">
        <v>5</v>
      </c>
      <c r="B10" s="85">
        <f>+'Таблица №1-У'!B10/'Таблица №1-У'!B$15*100</f>
        <v>7.5792418541641027</v>
      </c>
      <c r="C10" s="85">
        <f>+'Таблица №1-У'!C10/'Таблица №1-У'!C$15*100</f>
        <v>7.5815061644269974</v>
      </c>
      <c r="D10" s="85">
        <f>+'Таблица №1-У'!D10/'Таблица №1-У'!D$15*100</f>
        <v>7.5206936874556458</v>
      </c>
      <c r="E10" s="85">
        <f>+'Таблица №1-У'!E10/'Таблица №1-У'!E$15*100</f>
        <v>7.5191434680485782</v>
      </c>
    </row>
    <row r="11" spans="1:5" ht="15.75" customHeight="1">
      <c r="A11" s="44" t="s">
        <v>33</v>
      </c>
      <c r="B11" s="85">
        <f>+'Таблица №1-У'!B11/'Таблица №1-У'!B$15*100</f>
        <v>4.0945108017266572</v>
      </c>
      <c r="C11" s="85">
        <f>+'Таблица №1-У'!C11/'Таблица №1-У'!C$15*100</f>
        <v>4.098558495084589</v>
      </c>
      <c r="D11" s="85">
        <f>+'Таблица №1-У'!D11/'Таблица №1-У'!D$15*100</f>
        <v>4.0929350798106414</v>
      </c>
      <c r="E11" s="85">
        <f>+'Таблица №1-У'!E11/'Таблица №1-У'!E$15*100</f>
        <v>4.0944567487367749</v>
      </c>
    </row>
    <row r="12" spans="1:5" ht="15.75" customHeight="1">
      <c r="A12" s="44" t="s">
        <v>27</v>
      </c>
      <c r="B12" s="85">
        <f>+'Таблица №1-У'!B12/'Таблица №1-У'!B$15*100</f>
        <v>2.6339304966729542</v>
      </c>
      <c r="C12" s="85">
        <f>+'Таблица №1-У'!C12/'Таблица №1-У'!C$15*100</f>
        <v>2.6357142047658901</v>
      </c>
      <c r="D12" s="85">
        <f>+'Таблица №1-У'!D12/'Таблица №1-У'!D$15*100</f>
        <v>2.647106427277838</v>
      </c>
      <c r="E12" s="85">
        <f>+'Таблица №1-У'!E12/'Таблица №1-У'!E$15*100</f>
        <v>2.646930964780998</v>
      </c>
    </row>
    <row r="13" spans="1:5" ht="15.75" customHeight="1">
      <c r="A13" s="7" t="s">
        <v>74</v>
      </c>
      <c r="B13" s="85">
        <f>+'Таблица №1-У'!B13/'Таблица №1-У'!B$15*100</f>
        <v>1.7750589722789933</v>
      </c>
      <c r="C13" s="85">
        <f>+'Таблица №1-У'!C13/'Таблица №1-У'!C$15*100</f>
        <v>1.7765210453255558</v>
      </c>
      <c r="D13" s="85">
        <f>+'Таблица №1-У'!D13/'Таблица №1-У'!D$15*100</f>
        <v>1.7589275196593621</v>
      </c>
      <c r="E13" s="85">
        <f>+'Таблица №1-У'!E13/'Таблица №1-У'!E$15*100</f>
        <v>1.7591307903185809</v>
      </c>
    </row>
    <row r="14" spans="1:5" ht="15.75">
      <c r="A14" s="44" t="s">
        <v>53</v>
      </c>
      <c r="B14" s="85">
        <f>+'Таблица №1-У'!B14/'Таблица №1-У'!B$15*100</f>
        <v>1.1436683010177371</v>
      </c>
      <c r="C14" s="85">
        <f>+'Таблица №1-У'!C14/'Таблица №1-У'!C$15*100</f>
        <v>1.144779098890039</v>
      </c>
      <c r="D14" s="85">
        <f>+'Таблица №1-У'!D14/'Таблица №1-У'!D$15*100</f>
        <v>1.2274711035388288</v>
      </c>
      <c r="E14" s="85">
        <f>+'Таблица №1-У'!E14/'Таблица №1-У'!E$15*100</f>
        <v>1.2272933142209852</v>
      </c>
    </row>
    <row r="15" spans="1:5" ht="15.75" customHeight="1">
      <c r="A15" s="4" t="s">
        <v>6</v>
      </c>
      <c r="B15" s="85">
        <f>+'Таблица №1-У'!B15/'Таблица №1-У'!B$15*100</f>
        <v>100</v>
      </c>
      <c r="C15" s="85">
        <f>+'Таблица №1-У'!C15/'Таблица №1-У'!C$15*100</f>
        <v>100</v>
      </c>
      <c r="D15" s="85">
        <f>+'Таблица №1-У'!D15/'Таблица №1-У'!D$15*100</f>
        <v>100</v>
      </c>
      <c r="E15" s="85">
        <f>+'Таблица №1-У'!E15/'Таблица №1-У'!E$15*100</f>
        <v>100</v>
      </c>
    </row>
    <row r="18" spans="1:1" ht="13.5" customHeight="1">
      <c r="A18" s="2" t="s">
        <v>39</v>
      </c>
    </row>
    <row r="19" spans="1:1" ht="13.5" customHeight="1">
      <c r="A19" s="2" t="s">
        <v>71</v>
      </c>
    </row>
  </sheetData>
  <mergeCells count="2">
    <mergeCell ref="C3:E3"/>
    <mergeCell ref="A1:E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6" orientation="landscape" r:id="rId1"/>
  <headerFooter alignWithMargins="0"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E19"/>
  <sheetViews>
    <sheetView showGridLines="0" zoomScaleNormal="75" zoomScaleSheetLayoutView="100" workbookViewId="0">
      <selection sqref="A1:E1"/>
    </sheetView>
  </sheetViews>
  <sheetFormatPr defaultRowHeight="13.5" customHeight="1"/>
  <cols>
    <col min="1" max="1" width="52.140625" style="11" customWidth="1"/>
    <col min="2" max="5" width="11.28515625" style="12" customWidth="1"/>
    <col min="6" max="7" width="9.140625" style="12"/>
    <col min="8" max="8" width="10.140625" style="12" bestFit="1" customWidth="1"/>
    <col min="9" max="16384" width="9.140625" style="12"/>
  </cols>
  <sheetData>
    <row r="1" spans="1:5" ht="15.75" customHeight="1">
      <c r="A1" s="115" t="s">
        <v>63</v>
      </c>
      <c r="B1" s="115"/>
      <c r="C1" s="115"/>
      <c r="D1" s="115"/>
      <c r="E1" s="115"/>
    </row>
    <row r="2" spans="1:5" ht="15.75" customHeight="1">
      <c r="A2" s="9"/>
      <c r="B2" s="14"/>
      <c r="E2" s="27" t="s">
        <v>67</v>
      </c>
    </row>
    <row r="3" spans="1:5" ht="15.75" customHeight="1">
      <c r="A3" s="8" t="s">
        <v>17</v>
      </c>
      <c r="B3" s="6">
        <v>2025</v>
      </c>
      <c r="C3" s="112">
        <v>2026</v>
      </c>
      <c r="D3" s="112"/>
      <c r="E3" s="113"/>
    </row>
    <row r="4" spans="1:5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</row>
    <row r="5" spans="1:5" s="13" customFormat="1" ht="15.75" customHeight="1">
      <c r="A5" s="4" t="s">
        <v>1</v>
      </c>
      <c r="B5" s="86">
        <v>3453550.16</v>
      </c>
      <c r="C5" s="86">
        <v>3507588</v>
      </c>
      <c r="D5" s="86">
        <v>3576525</v>
      </c>
      <c r="E5" s="86">
        <v>3483402</v>
      </c>
    </row>
    <row r="6" spans="1:5" s="13" customFormat="1" ht="15.75" customHeight="1">
      <c r="A6" s="4" t="s">
        <v>2</v>
      </c>
      <c r="B6" s="86">
        <v>1066819.2</v>
      </c>
      <c r="C6" s="86">
        <v>1089232</v>
      </c>
      <c r="D6" s="86">
        <v>1072402</v>
      </c>
      <c r="E6" s="86">
        <v>1064154</v>
      </c>
    </row>
    <row r="7" spans="1:5" s="13" customFormat="1" ht="15.75" customHeight="1">
      <c r="A7" s="4" t="s">
        <v>3</v>
      </c>
      <c r="B7" s="86">
        <v>2872908.18</v>
      </c>
      <c r="C7" s="86">
        <v>2923535</v>
      </c>
      <c r="D7" s="86">
        <v>2987750</v>
      </c>
      <c r="E7" s="86">
        <v>2894444</v>
      </c>
    </row>
    <row r="8" spans="1:5" s="13" customFormat="1" ht="15.75" customHeight="1">
      <c r="A8" s="4" t="s">
        <v>4</v>
      </c>
      <c r="B8" s="86">
        <v>2640583.2799999998</v>
      </c>
      <c r="C8" s="86">
        <v>2696287</v>
      </c>
      <c r="D8" s="86">
        <v>2733902</v>
      </c>
      <c r="E8" s="86">
        <v>2639518</v>
      </c>
    </row>
    <row r="9" spans="1:5" s="13" customFormat="1" ht="15.75" customHeight="1">
      <c r="A9" s="7" t="s">
        <v>52</v>
      </c>
      <c r="B9" s="86">
        <v>1863298.45</v>
      </c>
      <c r="C9" s="86">
        <v>1896947</v>
      </c>
      <c r="D9" s="86">
        <v>1951793</v>
      </c>
      <c r="E9" s="86">
        <v>1876740</v>
      </c>
    </row>
    <row r="10" spans="1:5" s="13" customFormat="1" ht="15.75" customHeight="1">
      <c r="A10" s="4" t="s">
        <v>5</v>
      </c>
      <c r="B10" s="86">
        <v>1192825.04</v>
      </c>
      <c r="C10" s="86">
        <v>1205907</v>
      </c>
      <c r="D10" s="86">
        <v>1215346</v>
      </c>
      <c r="E10" s="86">
        <v>1205748</v>
      </c>
    </row>
    <row r="11" spans="1:5" s="13" customFormat="1" ht="15.75" customHeight="1">
      <c r="A11" s="4" t="s">
        <v>33</v>
      </c>
      <c r="B11" s="86">
        <v>326315.17</v>
      </c>
      <c r="C11" s="86">
        <v>333308</v>
      </c>
      <c r="D11" s="86">
        <v>330298</v>
      </c>
      <c r="E11" s="86">
        <v>338955</v>
      </c>
    </row>
    <row r="12" spans="1:5" s="13" customFormat="1" ht="15.75" customHeight="1">
      <c r="A12" s="4" t="s">
        <v>34</v>
      </c>
      <c r="B12" s="86">
        <v>200466.3</v>
      </c>
      <c r="C12" s="86">
        <v>204414</v>
      </c>
      <c r="D12" s="86">
        <v>201995</v>
      </c>
      <c r="E12" s="86">
        <v>204826</v>
      </c>
    </row>
    <row r="13" spans="1:5" s="13" customFormat="1" ht="15.75" customHeight="1">
      <c r="A13" s="7" t="s">
        <v>75</v>
      </c>
      <c r="B13" s="87">
        <v>133599.03</v>
      </c>
      <c r="C13" s="86">
        <v>136256</v>
      </c>
      <c r="D13" s="86">
        <v>135382</v>
      </c>
      <c r="E13" s="86">
        <v>132278</v>
      </c>
    </row>
    <row r="14" spans="1:5" s="13" customFormat="1" ht="15.75" customHeight="1">
      <c r="A14" s="7" t="s">
        <v>53</v>
      </c>
      <c r="B14" s="87">
        <v>94140.08</v>
      </c>
      <c r="C14" s="86">
        <v>94854</v>
      </c>
      <c r="D14" s="86">
        <v>99972</v>
      </c>
      <c r="E14" s="86">
        <v>98559</v>
      </c>
    </row>
    <row r="15" spans="1:5" s="13" customFormat="1" ht="15.75" customHeight="1">
      <c r="A15" s="4" t="s">
        <v>6</v>
      </c>
      <c r="B15" s="86">
        <f>SUM(B5:B14)</f>
        <v>13844504.889999999</v>
      </c>
      <c r="C15" s="86">
        <f t="shared" ref="C15" si="0">SUM(C5:C14)</f>
        <v>14088328</v>
      </c>
      <c r="D15" s="86">
        <f>SUM(D5:D14)</f>
        <v>14305365</v>
      </c>
      <c r="E15" s="86">
        <f>SUM(E5:E14)</f>
        <v>13938624</v>
      </c>
    </row>
    <row r="18" spans="1:1" ht="13.5" customHeight="1">
      <c r="A18" s="2" t="s">
        <v>39</v>
      </c>
    </row>
    <row r="19" spans="1:1" ht="13.5" customHeight="1">
      <c r="A19" s="2" t="s">
        <v>71</v>
      </c>
    </row>
  </sheetData>
  <mergeCells count="2">
    <mergeCell ref="C3:E3"/>
    <mergeCell ref="A1:E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horizontalDpi="300" verticalDpi="300" r:id="rId1"/>
  <headerFooter alignWithMargins="0">
    <oddHeader>&amp;R&amp;"Times New Roman,Regular"&amp;12&amp;A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E19"/>
  <sheetViews>
    <sheetView showGridLines="0" zoomScaleNormal="100" workbookViewId="0">
      <selection sqref="A1:E1"/>
    </sheetView>
  </sheetViews>
  <sheetFormatPr defaultRowHeight="12.75" customHeight="1"/>
  <cols>
    <col min="1" max="1" width="52.28515625" style="3" customWidth="1"/>
    <col min="2" max="2" width="9.85546875" style="3" customWidth="1"/>
    <col min="3" max="5" width="9.140625" style="3"/>
    <col min="6" max="6" width="14.85546875" style="3" bestFit="1" customWidth="1"/>
    <col min="7" max="16384" width="9.140625" style="3"/>
  </cols>
  <sheetData>
    <row r="1" spans="1:5" ht="15.75" customHeight="1">
      <c r="A1" s="115" t="s">
        <v>25</v>
      </c>
      <c r="B1" s="115"/>
      <c r="C1" s="115"/>
      <c r="D1" s="115"/>
      <c r="E1" s="115"/>
    </row>
    <row r="2" spans="1:5" ht="12.75" customHeight="1">
      <c r="A2" s="10"/>
      <c r="B2" s="12"/>
      <c r="E2" s="10" t="s">
        <v>15</v>
      </c>
    </row>
    <row r="3" spans="1:5" ht="15.75" customHeight="1">
      <c r="A3" s="8" t="s">
        <v>17</v>
      </c>
      <c r="B3" s="6">
        <v>2025</v>
      </c>
      <c r="C3" s="112">
        <v>2026</v>
      </c>
      <c r="D3" s="112"/>
      <c r="E3" s="113"/>
    </row>
    <row r="4" spans="1:5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</row>
    <row r="5" spans="1:5" ht="15.75">
      <c r="A5" s="44" t="s">
        <v>1</v>
      </c>
      <c r="B5" s="85">
        <f>+'Таблица №2-У'!B5/'Таблица №2-У'!B$15*100</f>
        <v>24.945277476080264</v>
      </c>
      <c r="C5" s="85">
        <f>+'Таблица №2-У'!C5/'Таблица №2-У'!C$15*100</f>
        <v>24.897120509971092</v>
      </c>
      <c r="D5" s="85">
        <f>+'Таблица №2-У'!D5/'Таблица №2-У'!D$15*100</f>
        <v>25.001284483129233</v>
      </c>
      <c r="E5" s="85">
        <f>+'Таблица №2-У'!E5/'Таблица №2-У'!E$15*100</f>
        <v>24.991003416119124</v>
      </c>
    </row>
    <row r="6" spans="1:5" ht="15.75">
      <c r="A6" s="44" t="s">
        <v>2</v>
      </c>
      <c r="B6" s="85">
        <f>+'Таблица №2-У'!B6/'Таблица №2-У'!B$15*100</f>
        <v>7.7057230177337175</v>
      </c>
      <c r="C6" s="85">
        <f>+'Таблица №2-У'!C6/'Таблица №2-У'!C$15*100</f>
        <v>7.7314497504600972</v>
      </c>
      <c r="D6" s="85">
        <f>+'Таблица №2-У'!D6/'Таблица №2-У'!D$15*100</f>
        <v>7.4965021864174739</v>
      </c>
      <c r="E6" s="85">
        <f>+'Таблица №2-У'!E6/'Таблица №2-У'!E$15*100</f>
        <v>7.6345699546813224</v>
      </c>
    </row>
    <row r="7" spans="1:5" ht="15.75">
      <c r="A7" s="44" t="s">
        <v>3</v>
      </c>
      <c r="B7" s="85">
        <f>+'Таблица №2-У'!B7/'Таблица №2-У'!B$15*100</f>
        <v>20.751252593186813</v>
      </c>
      <c r="C7" s="85">
        <f>+'Таблица №2-У'!C7/'Таблица №2-У'!C$15*100</f>
        <v>20.751468875511701</v>
      </c>
      <c r="D7" s="85">
        <f>+'Таблица №2-У'!D7/'Таблица №2-У'!D$15*100</f>
        <v>20.885520921696159</v>
      </c>
      <c r="E7" s="85">
        <f>+'Таблица №2-У'!E7/'Таблица №2-У'!E$15*100</f>
        <v>20.765636550637996</v>
      </c>
    </row>
    <row r="8" spans="1:5" ht="15.75">
      <c r="A8" s="44" t="s">
        <v>4</v>
      </c>
      <c r="B8" s="85">
        <f>+'Таблица №2-У'!B8/'Таблица №2-У'!B$15*100</f>
        <v>19.073150690331406</v>
      </c>
      <c r="C8" s="85">
        <f>+'Таблица №2-У'!C8/'Таблица №2-У'!C$15*100</f>
        <v>19.138445669351253</v>
      </c>
      <c r="D8" s="85">
        <f>+'Таблица №2-У'!D8/'Таблица №2-У'!D$15*100</f>
        <v>19.111025828421717</v>
      </c>
      <c r="E8" s="85">
        <f>+'Таблица №2-У'!E8/'Таблица №2-У'!E$15*100</f>
        <v>18.93671857422942</v>
      </c>
    </row>
    <row r="9" spans="1:5" ht="15.75">
      <c r="A9" s="44" t="s">
        <v>52</v>
      </c>
      <c r="B9" s="85">
        <f>+'Таблица №2-У'!B9/'Таблица №2-У'!B$15*100</f>
        <v>13.458758292944632</v>
      </c>
      <c r="C9" s="85">
        <f>+'Таблица №2-У'!C9/'Таблица №2-У'!C$15*100</f>
        <v>13.464670896361868</v>
      </c>
      <c r="D9" s="85">
        <f>+'Таблица №2-У'!D9/'Таблица №2-У'!D$15*100</f>
        <v>13.643783293890088</v>
      </c>
      <c r="E9" s="85">
        <f>+'Таблица №2-У'!E9/'Таблица №2-У'!E$15*100</f>
        <v>13.464313263633484</v>
      </c>
    </row>
    <row r="10" spans="1:5" ht="15.75">
      <c r="A10" s="44" t="s">
        <v>5</v>
      </c>
      <c r="B10" s="85">
        <f>+'Таблица №2-У'!B10/'Таблица №2-У'!B$15*100</f>
        <v>8.6158735865057015</v>
      </c>
      <c r="C10" s="85">
        <f>+'Таблица №2-У'!C10/'Таблица №2-У'!C$15*100</f>
        <v>8.5596175784663728</v>
      </c>
      <c r="D10" s="85">
        <f>+'Таблица №2-У'!D10/'Таблица №2-У'!D$15*100</f>
        <v>8.4957356907705606</v>
      </c>
      <c r="E10" s="85">
        <f>+'Таблица №2-У'!E10/'Таблица №2-У'!E$15*100</f>
        <v>8.6504091078143723</v>
      </c>
    </row>
    <row r="11" spans="1:5" ht="15.75">
      <c r="A11" s="44" t="s">
        <v>33</v>
      </c>
      <c r="B11" s="85">
        <f>+'Таблица №2-У'!B11/'Таблица №2-У'!B$15*100</f>
        <v>2.3570013705271622</v>
      </c>
      <c r="C11" s="85">
        <f>+'Таблица №2-У'!C11/'Таблица №2-У'!C$15*100</f>
        <v>2.3658449746485175</v>
      </c>
      <c r="D11" s="85">
        <f>+'Таблица №2-У'!D11/'Таблица №2-У'!D$15*100</f>
        <v>2.3089099788785536</v>
      </c>
      <c r="E11" s="85">
        <f>+'Таблица №2-У'!E11/'Таблица №2-У'!E$15*100</f>
        <v>2.4317680138297724</v>
      </c>
    </row>
    <row r="12" spans="1:5" ht="15.75">
      <c r="A12" s="44" t="s">
        <v>27</v>
      </c>
      <c r="B12" s="85">
        <f>+'Таблица №2-У'!B12/'Таблица №2-У'!B$15*100</f>
        <v>1.4479846090039554</v>
      </c>
      <c r="C12" s="85">
        <f>+'Таблица №2-У'!C12/'Таблица №2-У'!C$15*100</f>
        <v>1.4509457758223687</v>
      </c>
      <c r="D12" s="85">
        <f>+'Таблица №2-У'!D12/'Таблица №2-У'!D$15*100</f>
        <v>1.4120226921857639</v>
      </c>
      <c r="E12" s="85">
        <f>+'Таблица №2-У'!E12/'Таблица №2-У'!E$15*100</f>
        <v>1.4694850797324042</v>
      </c>
    </row>
    <row r="13" spans="1:5" ht="15.75" customHeight="1">
      <c r="A13" s="7" t="s">
        <v>74</v>
      </c>
      <c r="B13" s="85">
        <f>+'Таблица №2-У'!B13/'Таблица №2-У'!B$15*100</f>
        <v>0.96499680603601579</v>
      </c>
      <c r="C13" s="85">
        <f>+'Таблица №2-У'!C13/'Таблица №2-У'!C$15*100</f>
        <v>0.96715522239402729</v>
      </c>
      <c r="D13" s="85">
        <f>+'Таблица №2-У'!D13/'Таблица №2-У'!D$15*100</f>
        <v>0.94637221769594826</v>
      </c>
      <c r="E13" s="85">
        <f>+'Таблица №2-У'!E13/'Таблица №2-У'!E$15*100</f>
        <v>0.94900328755550045</v>
      </c>
    </row>
    <row r="14" spans="1:5" ht="15.75" customHeight="1">
      <c r="A14" s="44" t="s">
        <v>53</v>
      </c>
      <c r="B14" s="85">
        <f>+'Таблица №2-У'!B14/'Таблица №2-У'!B$15*100</f>
        <v>0.67998155765034374</v>
      </c>
      <c r="C14" s="85">
        <f>+'Таблица №2-У'!C14/'Таблица №2-У'!C$15*100</f>
        <v>0.67328074701270446</v>
      </c>
      <c r="D14" s="85">
        <f>+'Таблица №2-У'!D14/'Таблица №2-У'!D$15*100</f>
        <v>0.69884270691450379</v>
      </c>
      <c r="E14" s="85">
        <f>+'Таблица №2-У'!E14/'Таблица №2-У'!E$15*100</f>
        <v>0.70709275176660191</v>
      </c>
    </row>
    <row r="15" spans="1:5" ht="15.75">
      <c r="A15" s="4" t="s">
        <v>6</v>
      </c>
      <c r="B15" s="85">
        <f>+'Таблица №2-У'!B15/'Таблица №2-У'!B$15*100</f>
        <v>100</v>
      </c>
      <c r="C15" s="85">
        <f>+'Таблица №2-У'!C15/'Таблица №2-У'!C$15*100</f>
        <v>100</v>
      </c>
      <c r="D15" s="85">
        <f>+'Таблица №2-У'!D15/'Таблица №2-У'!D$15*100</f>
        <v>100</v>
      </c>
      <c r="E15" s="85">
        <f>+'Таблица №2-У'!E15/'Таблица №2-У'!E$15*100</f>
        <v>100</v>
      </c>
    </row>
    <row r="16" spans="1:5" ht="15" customHeight="1"/>
    <row r="18" spans="1:1" ht="12.75" customHeight="1">
      <c r="A18" s="2" t="s">
        <v>39</v>
      </c>
    </row>
    <row r="19" spans="1:1" ht="12.75" customHeight="1">
      <c r="A19" s="2" t="s">
        <v>71</v>
      </c>
    </row>
  </sheetData>
  <mergeCells count="2">
    <mergeCell ref="C3:E3"/>
    <mergeCell ref="A1:E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5" orientation="landscape" r:id="rId1"/>
  <headerFooter alignWithMargins="0">
    <oddHeader>&amp;R&amp;"Times New Roman,Regular"&amp;12&amp;A</oddHeader>
  </headerFooter>
  <ignoredErrors>
    <ignoredError sqref="B16 F15 C16:F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0"/>
  <sheetViews>
    <sheetView showGridLines="0" zoomScaleNormal="75" workbookViewId="0">
      <selection sqref="A1:G1"/>
    </sheetView>
  </sheetViews>
  <sheetFormatPr defaultRowHeight="15.75"/>
  <cols>
    <col min="1" max="1" width="52.42578125" style="11" customWidth="1"/>
    <col min="2" max="2" width="9.7109375" style="11" customWidth="1"/>
    <col min="3" max="3" width="10.42578125" style="9" customWidth="1"/>
    <col min="4" max="4" width="11.28515625" style="9" customWidth="1"/>
    <col min="5" max="5" width="9.5703125" style="9" customWidth="1"/>
    <col min="6" max="6" width="10.7109375" style="9" customWidth="1"/>
    <col min="7" max="7" width="10.42578125" style="9" customWidth="1"/>
    <col min="8" max="8" width="11" style="9" bestFit="1" customWidth="1"/>
    <col min="9" max="9" width="10.140625" style="9" bestFit="1" customWidth="1"/>
    <col min="10" max="16384" width="9.140625" style="9"/>
  </cols>
  <sheetData>
    <row r="1" spans="1:19" ht="15.75" customHeight="1">
      <c r="A1" s="115" t="s">
        <v>26</v>
      </c>
      <c r="B1" s="115"/>
      <c r="C1" s="115"/>
      <c r="D1" s="115"/>
      <c r="E1" s="115"/>
      <c r="F1" s="115"/>
      <c r="G1" s="115"/>
    </row>
    <row r="2" spans="1:19">
      <c r="A2" s="9"/>
      <c r="B2" s="9"/>
      <c r="D2" s="2"/>
      <c r="E2" s="2"/>
      <c r="F2" s="2"/>
      <c r="G2" s="2" t="s">
        <v>67</v>
      </c>
    </row>
    <row r="3" spans="1:19">
      <c r="A3" s="116" t="s">
        <v>36</v>
      </c>
      <c r="B3" s="124">
        <v>2025</v>
      </c>
      <c r="C3" s="125"/>
      <c r="D3" s="119">
        <v>2026</v>
      </c>
      <c r="E3" s="119"/>
      <c r="F3" s="119"/>
      <c r="G3" s="120"/>
    </row>
    <row r="4" spans="1:19" ht="15.75" customHeight="1">
      <c r="A4" s="117"/>
      <c r="B4" s="121" t="s">
        <v>60</v>
      </c>
      <c r="C4" s="121" t="s">
        <v>30</v>
      </c>
      <c r="D4" s="123" t="s">
        <v>59</v>
      </c>
      <c r="E4" s="123"/>
      <c r="F4" s="123"/>
      <c r="G4" s="121" t="s">
        <v>60</v>
      </c>
    </row>
    <row r="5" spans="1:19">
      <c r="A5" s="118"/>
      <c r="B5" s="122"/>
      <c r="C5" s="122"/>
      <c r="D5" s="39">
        <v>1</v>
      </c>
      <c r="E5" s="39">
        <v>2</v>
      </c>
      <c r="F5" s="39">
        <v>3</v>
      </c>
      <c r="G5" s="122"/>
    </row>
    <row r="6" spans="1:19">
      <c r="A6" s="7" t="s">
        <v>1</v>
      </c>
      <c r="B6" s="87">
        <v>87719.28</v>
      </c>
      <c r="C6" s="87">
        <v>379094.3</v>
      </c>
      <c r="D6" s="87">
        <v>30813</v>
      </c>
      <c r="E6" s="87">
        <v>32583</v>
      </c>
      <c r="F6" s="87">
        <v>38478</v>
      </c>
      <c r="G6" s="87">
        <f>+SUM(D6:F6)</f>
        <v>101874</v>
      </c>
      <c r="H6" s="13"/>
      <c r="L6" s="32"/>
      <c r="M6" s="32"/>
    </row>
    <row r="7" spans="1:19">
      <c r="A7" s="7" t="s">
        <v>2</v>
      </c>
      <c r="B7" s="87">
        <v>27501.88</v>
      </c>
      <c r="C7" s="87">
        <v>116641.53</v>
      </c>
      <c r="D7" s="87">
        <v>9198</v>
      </c>
      <c r="E7" s="87">
        <v>9849</v>
      </c>
      <c r="F7" s="87">
        <v>10931</v>
      </c>
      <c r="G7" s="87">
        <f t="shared" ref="G7:G15" si="0">+SUM(D7:F7)</f>
        <v>29978</v>
      </c>
      <c r="H7" s="13"/>
      <c r="K7" s="45"/>
      <c r="L7" s="32"/>
      <c r="M7" s="32"/>
    </row>
    <row r="8" spans="1:19">
      <c r="A8" s="7" t="s">
        <v>3</v>
      </c>
      <c r="B8" s="87">
        <v>75466.17</v>
      </c>
      <c r="C8" s="87">
        <v>327455.34999999998</v>
      </c>
      <c r="D8" s="87">
        <v>26665</v>
      </c>
      <c r="E8" s="87">
        <v>27559</v>
      </c>
      <c r="F8" s="87">
        <v>32660</v>
      </c>
      <c r="G8" s="87">
        <f t="shared" si="0"/>
        <v>86884</v>
      </c>
      <c r="H8" s="13"/>
    </row>
    <row r="9" spans="1:19">
      <c r="A9" s="7" t="s">
        <v>4</v>
      </c>
      <c r="B9" s="87">
        <v>64808.800000000003</v>
      </c>
      <c r="C9" s="87">
        <v>281145.59999999998</v>
      </c>
      <c r="D9" s="87">
        <v>22589</v>
      </c>
      <c r="E9" s="87">
        <v>23612</v>
      </c>
      <c r="F9" s="87">
        <v>28553</v>
      </c>
      <c r="G9" s="87">
        <f t="shared" si="0"/>
        <v>74754</v>
      </c>
      <c r="H9" s="13"/>
      <c r="K9" s="32"/>
      <c r="L9" s="103"/>
      <c r="M9" s="103"/>
      <c r="N9" s="103"/>
      <c r="O9" s="103"/>
      <c r="P9" s="103"/>
      <c r="Q9" s="103"/>
      <c r="R9" s="103"/>
    </row>
    <row r="10" spans="1:19">
      <c r="A10" s="7" t="s">
        <v>52</v>
      </c>
      <c r="B10" s="87">
        <v>43700.12</v>
      </c>
      <c r="C10" s="87">
        <v>194889.64</v>
      </c>
      <c r="D10" s="87">
        <v>16219</v>
      </c>
      <c r="E10" s="87">
        <v>17522</v>
      </c>
      <c r="F10" s="87">
        <v>20435</v>
      </c>
      <c r="G10" s="87">
        <f t="shared" si="0"/>
        <v>54176</v>
      </c>
      <c r="L10" s="32"/>
      <c r="M10" s="32"/>
      <c r="N10" s="32"/>
      <c r="O10" s="32"/>
      <c r="P10" s="32"/>
      <c r="Q10" s="32"/>
      <c r="R10" s="32"/>
      <c r="S10" s="32"/>
    </row>
    <row r="11" spans="1:19">
      <c r="A11" s="7" t="s">
        <v>5</v>
      </c>
      <c r="B11" s="87">
        <v>28927.87</v>
      </c>
      <c r="C11" s="87">
        <v>125753.77</v>
      </c>
      <c r="D11" s="87">
        <v>10063</v>
      </c>
      <c r="E11" s="87">
        <v>10001</v>
      </c>
      <c r="F11" s="87">
        <v>12362</v>
      </c>
      <c r="G11" s="87">
        <f t="shared" si="0"/>
        <v>32426</v>
      </c>
    </row>
    <row r="12" spans="1:19">
      <c r="A12" s="7" t="s">
        <v>33</v>
      </c>
      <c r="B12" s="87">
        <v>10682.42</v>
      </c>
      <c r="C12" s="87">
        <v>45372.04</v>
      </c>
      <c r="D12" s="87">
        <v>3543</v>
      </c>
      <c r="E12" s="87">
        <v>4030</v>
      </c>
      <c r="F12" s="87">
        <v>4404</v>
      </c>
      <c r="G12" s="87">
        <f t="shared" si="0"/>
        <v>11977</v>
      </c>
    </row>
    <row r="13" spans="1:19">
      <c r="A13" s="7" t="s">
        <v>27</v>
      </c>
      <c r="B13" s="87">
        <v>6617.14</v>
      </c>
      <c r="C13" s="87">
        <v>28845.55</v>
      </c>
      <c r="D13" s="87">
        <v>2341</v>
      </c>
      <c r="E13" s="87">
        <v>2746</v>
      </c>
      <c r="F13" s="87">
        <v>2788</v>
      </c>
      <c r="G13" s="87">
        <f t="shared" si="0"/>
        <v>7875</v>
      </c>
      <c r="H13" s="13"/>
      <c r="L13" s="32"/>
    </row>
    <row r="14" spans="1:19" ht="15.75" customHeight="1">
      <c r="A14" s="7" t="s">
        <v>74</v>
      </c>
      <c r="B14" s="87">
        <v>4846.54</v>
      </c>
      <c r="C14" s="87">
        <v>20608.64</v>
      </c>
      <c r="D14" s="87">
        <v>1591</v>
      </c>
      <c r="E14" s="87">
        <v>1739</v>
      </c>
      <c r="F14" s="87">
        <v>1947</v>
      </c>
      <c r="G14" s="87">
        <f t="shared" si="0"/>
        <v>5277</v>
      </c>
      <c r="H14" s="32"/>
      <c r="L14" s="32"/>
      <c r="M14" s="32"/>
    </row>
    <row r="15" spans="1:19" ht="18" customHeight="1">
      <c r="A15" s="7" t="s">
        <v>53</v>
      </c>
      <c r="B15" s="87">
        <v>2834.6</v>
      </c>
      <c r="C15" s="87">
        <v>13809.48</v>
      </c>
      <c r="D15" s="87">
        <v>1213</v>
      </c>
      <c r="E15" s="87">
        <v>1378</v>
      </c>
      <c r="F15" s="87">
        <v>1772</v>
      </c>
      <c r="G15" s="87">
        <f t="shared" si="0"/>
        <v>4363</v>
      </c>
      <c r="K15" s="32"/>
      <c r="L15" s="32"/>
      <c r="M15" s="32"/>
    </row>
    <row r="16" spans="1:19">
      <c r="A16" s="4" t="s">
        <v>6</v>
      </c>
      <c r="B16" s="86">
        <f>+SUM(B6:B15)</f>
        <v>353104.81999999995</v>
      </c>
      <c r="C16" s="86">
        <f>+SUM(C6:C15)</f>
        <v>1533615.9</v>
      </c>
      <c r="D16" s="86">
        <f t="shared" ref="D16:G16" si="1">+SUM(D6:D15)</f>
        <v>124235</v>
      </c>
      <c r="E16" s="86">
        <f t="shared" si="1"/>
        <v>131019</v>
      </c>
      <c r="F16" s="86">
        <f t="shared" si="1"/>
        <v>154330</v>
      </c>
      <c r="G16" s="86">
        <f t="shared" si="1"/>
        <v>409584</v>
      </c>
      <c r="H16" s="32"/>
      <c r="L16" s="32"/>
      <c r="M16" s="32"/>
      <c r="N16" s="32"/>
      <c r="O16" s="32"/>
      <c r="P16" s="32"/>
      <c r="Q16" s="32"/>
    </row>
    <row r="19" spans="1:1">
      <c r="A19" s="2" t="s">
        <v>39</v>
      </c>
    </row>
    <row r="20" spans="1:1">
      <c r="A20" s="2" t="s">
        <v>71</v>
      </c>
    </row>
  </sheetData>
  <mergeCells count="8">
    <mergeCell ref="A3:A5"/>
    <mergeCell ref="A1:G1"/>
    <mergeCell ref="D3:G3"/>
    <mergeCell ref="C4:C5"/>
    <mergeCell ref="G4:G5"/>
    <mergeCell ref="D4:F4"/>
    <mergeCell ref="B3:C3"/>
    <mergeCell ref="B4:B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6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0"/>
  <sheetViews>
    <sheetView showGridLines="0" zoomScaleNormal="75" workbookViewId="0">
      <selection sqref="A1:H1"/>
    </sheetView>
  </sheetViews>
  <sheetFormatPr defaultColWidth="9" defaultRowHeight="15.75"/>
  <cols>
    <col min="1" max="1" width="52.7109375" style="11" customWidth="1"/>
    <col min="2" max="2" width="17.5703125" style="11" customWidth="1"/>
    <col min="3" max="3" width="19.28515625" style="9" customWidth="1"/>
    <col min="4" max="6" width="9.42578125" style="9" customWidth="1"/>
    <col min="7" max="7" width="18.85546875" style="9" customWidth="1"/>
    <col min="8" max="8" width="18.140625" style="9" customWidth="1"/>
    <col min="9" max="16384" width="9" style="9"/>
  </cols>
  <sheetData>
    <row r="1" spans="1:8" ht="35.25" customHeight="1">
      <c r="A1" s="115" t="s">
        <v>40</v>
      </c>
      <c r="B1" s="115"/>
      <c r="C1" s="115"/>
      <c r="D1" s="115"/>
      <c r="E1" s="115"/>
      <c r="F1" s="115"/>
      <c r="G1" s="115"/>
      <c r="H1" s="115"/>
    </row>
    <row r="2" spans="1:8">
      <c r="A2" s="9"/>
      <c r="B2" s="9"/>
      <c r="C2" s="10"/>
      <c r="G2" s="10"/>
      <c r="H2" s="10" t="s">
        <v>68</v>
      </c>
    </row>
    <row r="3" spans="1:8" ht="15.75" customHeight="1">
      <c r="A3" s="36" t="s">
        <v>37</v>
      </c>
      <c r="B3" s="124">
        <v>2025</v>
      </c>
      <c r="C3" s="125">
        <v>2024</v>
      </c>
      <c r="D3" s="119">
        <v>2026</v>
      </c>
      <c r="E3" s="119"/>
      <c r="F3" s="119"/>
      <c r="G3" s="119"/>
      <c r="H3" s="120"/>
    </row>
    <row r="4" spans="1:8" ht="15.75" customHeight="1">
      <c r="A4" s="37"/>
      <c r="B4" s="127" t="s">
        <v>62</v>
      </c>
      <c r="C4" s="121" t="s">
        <v>54</v>
      </c>
      <c r="D4" s="119" t="s">
        <v>59</v>
      </c>
      <c r="E4" s="119"/>
      <c r="F4" s="120"/>
      <c r="G4" s="127" t="s">
        <v>61</v>
      </c>
      <c r="H4" s="127" t="s">
        <v>62</v>
      </c>
    </row>
    <row r="5" spans="1:8" ht="27.75" customHeight="1">
      <c r="A5" s="38" t="s">
        <v>16</v>
      </c>
      <c r="B5" s="128"/>
      <c r="C5" s="122"/>
      <c r="D5" s="39">
        <v>1</v>
      </c>
      <c r="E5" s="39">
        <v>2</v>
      </c>
      <c r="F5" s="39">
        <v>3</v>
      </c>
      <c r="G5" s="128"/>
      <c r="H5" s="128"/>
    </row>
    <row r="6" spans="1:8">
      <c r="A6" s="7" t="s">
        <v>1</v>
      </c>
      <c r="B6" s="89">
        <v>49.68</v>
      </c>
      <c r="C6" s="89">
        <v>52.9</v>
      </c>
      <c r="D6" s="89">
        <v>57.620000000000005</v>
      </c>
      <c r="E6" s="89">
        <v>57.49</v>
      </c>
      <c r="F6" s="89">
        <v>58.36</v>
      </c>
      <c r="G6" s="89">
        <f t="shared" ref="G6:G16" si="0">+AVERAGE(D6:F6)</f>
        <v>57.823333333333345</v>
      </c>
      <c r="H6" s="89">
        <v>57.853105982004088</v>
      </c>
    </row>
    <row r="7" spans="1:8">
      <c r="A7" s="7" t="s">
        <v>2</v>
      </c>
      <c r="B7" s="89">
        <v>53.07</v>
      </c>
      <c r="C7" s="89">
        <v>56.75</v>
      </c>
      <c r="D7" s="89">
        <v>60.67</v>
      </c>
      <c r="E7" s="89">
        <v>62.730000000000004</v>
      </c>
      <c r="F7" s="89">
        <v>60.800000000000004</v>
      </c>
      <c r="G7" s="89">
        <f t="shared" si="0"/>
        <v>61.400000000000006</v>
      </c>
      <c r="H7" s="89">
        <v>61.380035911935906</v>
      </c>
    </row>
    <row r="8" spans="1:8">
      <c r="A8" s="7" t="s">
        <v>3</v>
      </c>
      <c r="B8" s="89">
        <v>51.63</v>
      </c>
      <c r="C8" s="89">
        <v>55.04</v>
      </c>
      <c r="D8" s="89">
        <v>59.63</v>
      </c>
      <c r="E8" s="89">
        <v>58.9</v>
      </c>
      <c r="F8" s="89">
        <v>60.31</v>
      </c>
      <c r="G8" s="89">
        <f t="shared" si="0"/>
        <v>59.613333333333337</v>
      </c>
      <c r="H8" s="89">
        <v>59.64829802527516</v>
      </c>
    </row>
    <row r="9" spans="1:8">
      <c r="A9" s="7" t="s">
        <v>4</v>
      </c>
      <c r="B9" s="89">
        <v>51.81</v>
      </c>
      <c r="C9" s="89">
        <v>54.87</v>
      </c>
      <c r="D9" s="89">
        <v>59.13</v>
      </c>
      <c r="E9" s="89">
        <v>58.910000000000004</v>
      </c>
      <c r="F9" s="89">
        <v>63.120000000000005</v>
      </c>
      <c r="G9" s="89">
        <f t="shared" si="0"/>
        <v>60.386666666666677</v>
      </c>
      <c r="H9" s="89">
        <v>60.508866867915081</v>
      </c>
    </row>
    <row r="10" spans="1:8">
      <c r="A10" s="7" t="s">
        <v>52</v>
      </c>
      <c r="B10" s="89">
        <v>55.94</v>
      </c>
      <c r="C10" s="89">
        <v>59.59</v>
      </c>
      <c r="D10" s="89">
        <v>63.78</v>
      </c>
      <c r="E10" s="89">
        <v>64.44</v>
      </c>
      <c r="F10" s="89">
        <v>66.23</v>
      </c>
      <c r="G10" s="89">
        <f t="shared" si="0"/>
        <v>64.816666666666663</v>
      </c>
      <c r="H10" s="89">
        <v>64.900534398424412</v>
      </c>
    </row>
    <row r="11" spans="1:8">
      <c r="A11" s="7" t="s">
        <v>5</v>
      </c>
      <c r="B11" s="89">
        <v>55.1</v>
      </c>
      <c r="C11" s="89">
        <v>59.52</v>
      </c>
      <c r="D11" s="89">
        <v>63.01</v>
      </c>
      <c r="E11" s="89">
        <v>61.04</v>
      </c>
      <c r="F11" s="89">
        <v>66.91</v>
      </c>
      <c r="G11" s="89">
        <f t="shared" si="0"/>
        <v>63.653333333333329</v>
      </c>
      <c r="H11" s="89">
        <v>63.792275017460334</v>
      </c>
    </row>
    <row r="12" spans="1:8">
      <c r="A12" s="7" t="s">
        <v>33</v>
      </c>
      <c r="B12" s="89">
        <v>52.32</v>
      </c>
      <c r="C12" s="89">
        <v>55.25</v>
      </c>
      <c r="D12" s="89">
        <v>58.72</v>
      </c>
      <c r="E12" s="89">
        <v>62.47</v>
      </c>
      <c r="F12" s="89">
        <v>56.52</v>
      </c>
      <c r="G12" s="89">
        <f t="shared" si="0"/>
        <v>59.236666666666672</v>
      </c>
      <c r="H12" s="89">
        <v>59.079542448039234</v>
      </c>
    </row>
    <row r="13" spans="1:8">
      <c r="A13" s="7" t="s">
        <v>27</v>
      </c>
      <c r="B13" s="89">
        <v>47.34</v>
      </c>
      <c r="C13" s="89">
        <v>50.2</v>
      </c>
      <c r="D13" s="89">
        <v>54.82</v>
      </c>
      <c r="E13" s="89">
        <v>59.2</v>
      </c>
      <c r="F13" s="89">
        <v>52.2</v>
      </c>
      <c r="G13" s="89">
        <f t="shared" si="0"/>
        <v>55.406666666666673</v>
      </c>
      <c r="H13" s="89">
        <v>55.264090111586789</v>
      </c>
    </row>
    <row r="14" spans="1:8" ht="15.75" customHeight="1">
      <c r="A14" s="7" t="s">
        <v>75</v>
      </c>
      <c r="B14" s="89">
        <v>49.96</v>
      </c>
      <c r="C14" s="89">
        <v>52.81</v>
      </c>
      <c r="D14" s="89">
        <v>56.74</v>
      </c>
      <c r="E14" s="89">
        <v>59.620000000000005</v>
      </c>
      <c r="F14" s="89">
        <v>56.27</v>
      </c>
      <c r="G14" s="89">
        <f t="shared" si="0"/>
        <v>57.543333333333344</v>
      </c>
      <c r="H14" s="89">
        <v>57.47696168081864</v>
      </c>
    </row>
    <row r="15" spans="1:8" ht="17.25" customHeight="1">
      <c r="A15" s="7" t="s">
        <v>53</v>
      </c>
      <c r="B15" s="89">
        <v>52.21</v>
      </c>
      <c r="C15" s="89">
        <v>52.74</v>
      </c>
      <c r="D15" s="89">
        <v>55.31</v>
      </c>
      <c r="E15" s="89">
        <v>57.53</v>
      </c>
      <c r="F15" s="89">
        <v>60.82</v>
      </c>
      <c r="G15" s="89">
        <f t="shared" si="0"/>
        <v>57.886666666666663</v>
      </c>
      <c r="H15" s="89">
        <v>58.149702750428084</v>
      </c>
    </row>
    <row r="16" spans="1:8">
      <c r="A16" s="17" t="s">
        <v>8</v>
      </c>
      <c r="B16" s="89">
        <v>51.94</v>
      </c>
      <c r="C16" s="89">
        <v>55.31</v>
      </c>
      <c r="D16" s="90">
        <v>59.65</v>
      </c>
      <c r="E16" s="90">
        <v>59.76</v>
      </c>
      <c r="F16" s="90">
        <v>61.21</v>
      </c>
      <c r="G16" s="89">
        <f t="shared" si="0"/>
        <v>60.206666666666671</v>
      </c>
      <c r="H16" s="89">
        <v>60.267070455787348</v>
      </c>
    </row>
    <row r="17" spans="1:16" ht="15" customHeight="1"/>
    <row r="18" spans="1:16" ht="15" customHeight="1">
      <c r="A18" s="11" t="s">
        <v>39</v>
      </c>
      <c r="B18"/>
      <c r="C18"/>
      <c r="D18"/>
      <c r="E18" s="111"/>
      <c r="F18"/>
      <c r="G18"/>
      <c r="H18"/>
      <c r="I18"/>
      <c r="J18"/>
      <c r="K18"/>
      <c r="L18"/>
      <c r="M18"/>
      <c r="N18"/>
      <c r="O18"/>
      <c r="P18"/>
    </row>
    <row r="19" spans="1:16" ht="32.25" customHeight="1">
      <c r="A19" s="126" t="s">
        <v>18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</row>
    <row r="20" spans="1:16">
      <c r="A20" s="2" t="s">
        <v>72</v>
      </c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</row>
  </sheetData>
  <mergeCells count="9">
    <mergeCell ref="A19:P19"/>
    <mergeCell ref="A1:H1"/>
    <mergeCell ref="H4:H5"/>
    <mergeCell ref="D3:H3"/>
    <mergeCell ref="G4:G5"/>
    <mergeCell ref="C4:C5"/>
    <mergeCell ref="D4:F4"/>
    <mergeCell ref="B3:C3"/>
    <mergeCell ref="B4:B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66" orientation="landscape" r:id="rId1"/>
  <headerFooter alignWithMargins="0">
    <oddHeader>&amp;R&amp;"Times New Roman,Regular"&amp;12&amp;A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1"/>
  <sheetViews>
    <sheetView showGridLines="0" workbookViewId="0">
      <selection sqref="A1:M1"/>
    </sheetView>
  </sheetViews>
  <sheetFormatPr defaultRowHeight="15.75"/>
  <cols>
    <col min="1" max="1" width="4.85546875" style="31" customWidth="1"/>
    <col min="2" max="2" width="41.42578125" style="61" customWidth="1"/>
    <col min="3" max="3" width="12.85546875" style="31" customWidth="1"/>
    <col min="4" max="4" width="13.85546875" style="31" customWidth="1"/>
    <col min="5" max="6" width="14" style="31" customWidth="1"/>
    <col min="7" max="7" width="13.42578125" style="31" customWidth="1"/>
    <col min="8" max="8" width="13" style="31" customWidth="1"/>
    <col min="9" max="9" width="11.7109375" style="31" customWidth="1"/>
    <col min="10" max="10" width="13.28515625" style="31" customWidth="1"/>
    <col min="11" max="11" width="15.85546875" style="31" customWidth="1"/>
    <col min="12" max="12" width="13.42578125" style="31" customWidth="1"/>
    <col min="13" max="13" width="13.85546875" style="31" customWidth="1"/>
    <col min="14" max="14" width="9.140625" style="31"/>
    <col min="15" max="15" width="18.5703125" style="31" customWidth="1"/>
    <col min="16" max="16384" width="9.140625" style="31"/>
  </cols>
  <sheetData>
    <row r="1" spans="1:16" ht="29.25" customHeight="1">
      <c r="A1" s="129" t="s">
        <v>64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</row>
    <row r="2" spans="1:16" ht="14.25" customHeight="1">
      <c r="A2" s="46"/>
      <c r="B2" s="46"/>
      <c r="C2" s="42"/>
      <c r="D2" s="42"/>
      <c r="E2" s="42"/>
      <c r="F2" s="42"/>
      <c r="G2" s="42"/>
      <c r="H2" s="42"/>
      <c r="M2" s="47" t="s">
        <v>69</v>
      </c>
    </row>
    <row r="3" spans="1:16" ht="63" customHeight="1">
      <c r="A3" s="48" t="s">
        <v>0</v>
      </c>
      <c r="B3" s="26" t="s">
        <v>38</v>
      </c>
      <c r="C3" s="49" t="s">
        <v>9</v>
      </c>
      <c r="D3" s="50" t="s">
        <v>2</v>
      </c>
      <c r="E3" s="50" t="s">
        <v>10</v>
      </c>
      <c r="F3" s="50" t="s">
        <v>4</v>
      </c>
      <c r="G3" s="50" t="s">
        <v>52</v>
      </c>
      <c r="H3" s="51" t="s">
        <v>11</v>
      </c>
      <c r="I3" s="52" t="s">
        <v>33</v>
      </c>
      <c r="J3" s="52" t="s">
        <v>27</v>
      </c>
      <c r="K3" s="53" t="s">
        <v>74</v>
      </c>
      <c r="L3" s="53" t="s">
        <v>53</v>
      </c>
      <c r="M3" s="54" t="s">
        <v>7</v>
      </c>
    </row>
    <row r="4" spans="1:16">
      <c r="A4" s="19" t="s">
        <v>31</v>
      </c>
      <c r="B4" s="25" t="s">
        <v>32</v>
      </c>
      <c r="C4" s="91">
        <v>3358260</v>
      </c>
      <c r="D4" s="91">
        <v>1013424</v>
      </c>
      <c r="E4" s="91">
        <v>2859966</v>
      </c>
      <c r="F4" s="91">
        <v>2510973</v>
      </c>
      <c r="G4" s="91">
        <v>1880534</v>
      </c>
      <c r="H4" s="91">
        <v>1149362</v>
      </c>
      <c r="I4" s="91">
        <v>317771</v>
      </c>
      <c r="J4" s="91">
        <v>194351</v>
      </c>
      <c r="K4" s="91">
        <v>124137</v>
      </c>
      <c r="L4" s="91">
        <v>95976</v>
      </c>
      <c r="M4" s="91">
        <f>M5+M9+M12+M13</f>
        <v>13504754</v>
      </c>
      <c r="O4" s="98"/>
      <c r="P4" s="98"/>
    </row>
    <row r="5" spans="1:16" ht="15.75" customHeight="1">
      <c r="A5" s="40">
        <v>1</v>
      </c>
      <c r="B5" s="55" t="s">
        <v>55</v>
      </c>
      <c r="C5" s="88">
        <v>2284210</v>
      </c>
      <c r="D5" s="88">
        <v>616606</v>
      </c>
      <c r="E5" s="88">
        <v>1938873</v>
      </c>
      <c r="F5" s="88">
        <v>1724389</v>
      </c>
      <c r="G5" s="88">
        <v>1309671</v>
      </c>
      <c r="H5" s="88">
        <v>615756</v>
      </c>
      <c r="I5" s="88">
        <v>125390</v>
      </c>
      <c r="J5" s="88">
        <v>101899</v>
      </c>
      <c r="K5" s="88">
        <v>84507</v>
      </c>
      <c r="L5" s="88">
        <v>62843</v>
      </c>
      <c r="M5" s="88">
        <f t="shared" ref="M5:M17" si="0">+SUM(C5:L5)</f>
        <v>8864144</v>
      </c>
      <c r="O5" s="98"/>
      <c r="P5" s="98"/>
    </row>
    <row r="6" spans="1:16" ht="63">
      <c r="A6" s="56" t="s">
        <v>56</v>
      </c>
      <c r="B6" s="55" t="s">
        <v>43</v>
      </c>
      <c r="C6" s="88">
        <v>2020953</v>
      </c>
      <c r="D6" s="88">
        <v>347326</v>
      </c>
      <c r="E6" s="88">
        <v>1886555</v>
      </c>
      <c r="F6" s="88">
        <v>1706661</v>
      </c>
      <c r="G6" s="88">
        <v>1239005</v>
      </c>
      <c r="H6" s="88">
        <v>335030</v>
      </c>
      <c r="I6" s="88">
        <v>25781</v>
      </c>
      <c r="J6" s="88">
        <v>86605</v>
      </c>
      <c r="K6" s="88">
        <v>84133</v>
      </c>
      <c r="L6" s="88">
        <v>62843</v>
      </c>
      <c r="M6" s="88">
        <f t="shared" si="0"/>
        <v>7794892</v>
      </c>
      <c r="O6" s="98"/>
      <c r="P6" s="98"/>
    </row>
    <row r="7" spans="1:16">
      <c r="A7" s="56">
        <v>1.2</v>
      </c>
      <c r="B7" s="55" t="s">
        <v>12</v>
      </c>
      <c r="C7" s="88">
        <v>263257</v>
      </c>
      <c r="D7" s="88">
        <v>268959</v>
      </c>
      <c r="E7" s="88">
        <v>52318</v>
      </c>
      <c r="F7" s="88">
        <v>17728</v>
      </c>
      <c r="G7" s="88">
        <v>70666</v>
      </c>
      <c r="H7" s="88">
        <v>280726</v>
      </c>
      <c r="I7" s="88">
        <v>99609</v>
      </c>
      <c r="J7" s="88">
        <v>15294</v>
      </c>
      <c r="K7" s="88">
        <v>374</v>
      </c>
      <c r="L7" s="88">
        <v>0</v>
      </c>
      <c r="M7" s="88">
        <f t="shared" si="0"/>
        <v>1068931</v>
      </c>
      <c r="O7" s="98"/>
      <c r="P7" s="98"/>
    </row>
    <row r="8" spans="1:16">
      <c r="A8" s="56">
        <v>1.3</v>
      </c>
      <c r="B8" s="55" t="s">
        <v>13</v>
      </c>
      <c r="C8" s="88">
        <v>0</v>
      </c>
      <c r="D8" s="88">
        <v>321</v>
      </c>
      <c r="E8" s="88">
        <v>0</v>
      </c>
      <c r="F8" s="88">
        <v>0</v>
      </c>
      <c r="G8" s="88">
        <v>0</v>
      </c>
      <c r="H8" s="88">
        <v>0</v>
      </c>
      <c r="I8" s="88">
        <v>0</v>
      </c>
      <c r="J8" s="88">
        <v>0</v>
      </c>
      <c r="K8" s="88">
        <v>0</v>
      </c>
      <c r="L8" s="88">
        <v>0</v>
      </c>
      <c r="M8" s="88">
        <f t="shared" si="0"/>
        <v>321</v>
      </c>
      <c r="O8" s="98"/>
      <c r="P8" s="98"/>
    </row>
    <row r="9" spans="1:16">
      <c r="A9" s="57">
        <v>2</v>
      </c>
      <c r="B9" s="55" t="s">
        <v>57</v>
      </c>
      <c r="C9" s="88">
        <v>1047278</v>
      </c>
      <c r="D9" s="88">
        <v>355981</v>
      </c>
      <c r="E9" s="88">
        <v>921093</v>
      </c>
      <c r="F9" s="88">
        <v>786584</v>
      </c>
      <c r="G9" s="88">
        <v>570863</v>
      </c>
      <c r="H9" s="88">
        <v>474165</v>
      </c>
      <c r="I9" s="88">
        <v>173176</v>
      </c>
      <c r="J9" s="88">
        <v>91462</v>
      </c>
      <c r="K9" s="88">
        <v>36604</v>
      </c>
      <c r="L9" s="88">
        <v>29043</v>
      </c>
      <c r="M9" s="88">
        <f t="shared" si="0"/>
        <v>4486249</v>
      </c>
      <c r="O9" s="98"/>
      <c r="P9" s="98"/>
    </row>
    <row r="10" spans="1:16">
      <c r="A10" s="57">
        <v>2.1</v>
      </c>
      <c r="B10" s="55" t="s">
        <v>44</v>
      </c>
      <c r="C10" s="88">
        <v>508424</v>
      </c>
      <c r="D10" s="88">
        <v>209981</v>
      </c>
      <c r="E10" s="88">
        <v>385953</v>
      </c>
      <c r="F10" s="88">
        <v>453292</v>
      </c>
      <c r="G10" s="88">
        <v>376934</v>
      </c>
      <c r="H10" s="88">
        <v>281184</v>
      </c>
      <c r="I10" s="88">
        <v>102901</v>
      </c>
      <c r="J10" s="88">
        <v>50888</v>
      </c>
      <c r="K10" s="88">
        <v>13583</v>
      </c>
      <c r="L10" s="88">
        <v>16596</v>
      </c>
      <c r="M10" s="88">
        <f t="shared" si="0"/>
        <v>2399736</v>
      </c>
      <c r="O10" s="98"/>
      <c r="P10" s="98"/>
    </row>
    <row r="11" spans="1:16" ht="15.75" customHeight="1">
      <c r="A11" s="57">
        <v>2.2000000000000002</v>
      </c>
      <c r="B11" s="55" t="s">
        <v>45</v>
      </c>
      <c r="C11" s="88">
        <v>538854</v>
      </c>
      <c r="D11" s="88">
        <v>146000</v>
      </c>
      <c r="E11" s="88">
        <v>535140</v>
      </c>
      <c r="F11" s="88">
        <v>333292</v>
      </c>
      <c r="G11" s="88">
        <v>193929</v>
      </c>
      <c r="H11" s="88">
        <v>192981</v>
      </c>
      <c r="I11" s="88">
        <v>70275</v>
      </c>
      <c r="J11" s="88">
        <v>40574</v>
      </c>
      <c r="K11" s="88">
        <v>23021</v>
      </c>
      <c r="L11" s="88">
        <v>12447</v>
      </c>
      <c r="M11" s="88">
        <f t="shared" si="0"/>
        <v>2086513</v>
      </c>
      <c r="O11" s="98"/>
      <c r="P11" s="98"/>
    </row>
    <row r="12" spans="1:16">
      <c r="A12" s="56">
        <v>3</v>
      </c>
      <c r="B12" s="55" t="s">
        <v>46</v>
      </c>
      <c r="C12" s="88">
        <v>13335</v>
      </c>
      <c r="D12" s="88">
        <v>0</v>
      </c>
      <c r="E12" s="88">
        <v>0</v>
      </c>
      <c r="F12" s="88">
        <v>0</v>
      </c>
      <c r="G12" s="88">
        <v>0</v>
      </c>
      <c r="H12" s="88">
        <v>5071</v>
      </c>
      <c r="I12" s="88">
        <v>5152</v>
      </c>
      <c r="J12" s="88">
        <v>0</v>
      </c>
      <c r="K12" s="88">
        <v>748</v>
      </c>
      <c r="L12" s="88">
        <v>0</v>
      </c>
      <c r="M12" s="88">
        <f t="shared" si="0"/>
        <v>24306</v>
      </c>
      <c r="O12" s="98"/>
      <c r="P12" s="98"/>
    </row>
    <row r="13" spans="1:16">
      <c r="A13" s="56">
        <v>4</v>
      </c>
      <c r="B13" s="55" t="s">
        <v>14</v>
      </c>
      <c r="C13" s="88">
        <v>13437</v>
      </c>
      <c r="D13" s="88">
        <v>40837</v>
      </c>
      <c r="E13" s="88">
        <v>0</v>
      </c>
      <c r="F13" s="88">
        <v>0</v>
      </c>
      <c r="G13" s="88">
        <v>0</v>
      </c>
      <c r="H13" s="88">
        <v>54370</v>
      </c>
      <c r="I13" s="88">
        <v>14053</v>
      </c>
      <c r="J13" s="88">
        <v>990</v>
      </c>
      <c r="K13" s="88">
        <v>2278</v>
      </c>
      <c r="L13" s="88">
        <v>4090</v>
      </c>
      <c r="M13" s="88">
        <f t="shared" si="0"/>
        <v>130055</v>
      </c>
      <c r="O13" s="98"/>
      <c r="P13" s="98"/>
    </row>
    <row r="14" spans="1:16">
      <c r="A14" s="22" t="s">
        <v>58</v>
      </c>
      <c r="B14" s="20" t="s">
        <v>35</v>
      </c>
      <c r="C14" s="91">
        <v>3498491</v>
      </c>
      <c r="D14" s="91">
        <v>1079832</v>
      </c>
      <c r="E14" s="91">
        <v>2904176</v>
      </c>
      <c r="F14" s="91">
        <v>2644832</v>
      </c>
      <c r="G14" s="91">
        <v>1881024</v>
      </c>
      <c r="H14" s="91">
        <v>1212549</v>
      </c>
      <c r="I14" s="91">
        <v>339656</v>
      </c>
      <c r="J14" s="91">
        <v>205469</v>
      </c>
      <c r="K14" s="91">
        <v>132537</v>
      </c>
      <c r="L14" s="91">
        <v>98809</v>
      </c>
      <c r="M14" s="91">
        <f>SUM(M15:M17)</f>
        <v>13997375</v>
      </c>
      <c r="O14" s="98"/>
      <c r="P14" s="98"/>
    </row>
    <row r="15" spans="1:16" ht="15.75" customHeight="1">
      <c r="A15" s="56">
        <v>1</v>
      </c>
      <c r="B15" s="29" t="s">
        <v>47</v>
      </c>
      <c r="C15" s="88">
        <v>3358260</v>
      </c>
      <c r="D15" s="88">
        <v>1013424</v>
      </c>
      <c r="E15" s="88">
        <v>2859966</v>
      </c>
      <c r="F15" s="88">
        <v>2510973</v>
      </c>
      <c r="G15" s="88">
        <v>1880534</v>
      </c>
      <c r="H15" s="88">
        <v>1149362</v>
      </c>
      <c r="I15" s="88">
        <v>317771</v>
      </c>
      <c r="J15" s="88">
        <v>194351</v>
      </c>
      <c r="K15" s="88">
        <v>124137</v>
      </c>
      <c r="L15" s="88">
        <v>95976</v>
      </c>
      <c r="M15" s="88">
        <f t="shared" si="0"/>
        <v>13504754</v>
      </c>
      <c r="O15" s="98"/>
      <c r="P15" s="98"/>
    </row>
    <row r="16" spans="1:16">
      <c r="A16" s="56">
        <v>2</v>
      </c>
      <c r="B16" s="21" t="s">
        <v>28</v>
      </c>
      <c r="C16" s="92">
        <v>132541</v>
      </c>
      <c r="D16" s="92">
        <v>16286</v>
      </c>
      <c r="E16" s="92">
        <v>42544</v>
      </c>
      <c r="F16" s="92">
        <v>130566</v>
      </c>
      <c r="G16" s="92">
        <v>309</v>
      </c>
      <c r="H16" s="92">
        <v>40977</v>
      </c>
      <c r="I16" s="92">
        <v>4597</v>
      </c>
      <c r="J16" s="92">
        <v>4294</v>
      </c>
      <c r="K16" s="92">
        <v>8399</v>
      </c>
      <c r="L16" s="92">
        <v>2828</v>
      </c>
      <c r="M16" s="88">
        <f t="shared" si="0"/>
        <v>383341</v>
      </c>
      <c r="O16" s="98"/>
      <c r="P16" s="98"/>
    </row>
    <row r="17" spans="1:16">
      <c r="A17" s="56">
        <v>3</v>
      </c>
      <c r="B17" s="21" t="s">
        <v>29</v>
      </c>
      <c r="C17" s="92">
        <v>7690</v>
      </c>
      <c r="D17" s="92">
        <v>50122</v>
      </c>
      <c r="E17" s="92">
        <v>1666</v>
      </c>
      <c r="F17" s="92">
        <v>3293</v>
      </c>
      <c r="G17" s="92">
        <v>181</v>
      </c>
      <c r="H17" s="92">
        <v>22210</v>
      </c>
      <c r="I17" s="92">
        <v>17288</v>
      </c>
      <c r="J17" s="92">
        <v>6824</v>
      </c>
      <c r="K17" s="92">
        <v>1</v>
      </c>
      <c r="L17" s="92">
        <v>5</v>
      </c>
      <c r="M17" s="88">
        <f t="shared" si="0"/>
        <v>109280</v>
      </c>
      <c r="O17" s="98"/>
      <c r="P17" s="98"/>
    </row>
    <row r="18" spans="1:16" ht="16.5" customHeight="1">
      <c r="B18" s="59"/>
      <c r="C18" s="58"/>
      <c r="D18" s="58"/>
      <c r="E18" s="58"/>
      <c r="F18" s="58"/>
      <c r="G18" s="58"/>
      <c r="H18" s="58"/>
      <c r="I18"/>
      <c r="J18"/>
      <c r="K18"/>
      <c r="L18"/>
      <c r="M18" s="60"/>
    </row>
    <row r="20" spans="1:16">
      <c r="A20" s="2" t="s">
        <v>39</v>
      </c>
      <c r="B20"/>
    </row>
    <row r="21" spans="1:16">
      <c r="A21" s="2" t="s">
        <v>71</v>
      </c>
      <c r="B21"/>
    </row>
  </sheetData>
  <mergeCells count="1">
    <mergeCell ref="A1:M1"/>
  </mergeCells>
  <phoneticPr fontId="8" type="noConversion"/>
  <printOptions horizontalCentered="1" verticalCentered="1"/>
  <pageMargins left="0.19685039370078741" right="0.19685039370078741" top="0.35433070866141736" bottom="0.98425196850393704" header="0.51181102362204722" footer="0.51181102362204722"/>
  <pageSetup paperSize="9" scale="75" orientation="landscape" r:id="rId1"/>
  <headerFooter alignWithMargins="0">
    <oddHeader>&amp;R&amp;"Times New Roman,Regular"&amp;12&amp;A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1"/>
  <sheetViews>
    <sheetView showGridLines="0" workbookViewId="0">
      <selection sqref="A1:M1"/>
    </sheetView>
  </sheetViews>
  <sheetFormatPr defaultRowHeight="15.75"/>
  <cols>
    <col min="1" max="1" width="6.7109375" style="31" customWidth="1"/>
    <col min="2" max="2" width="45.42578125" style="61" customWidth="1"/>
    <col min="3" max="3" width="12.85546875" style="31" customWidth="1"/>
    <col min="4" max="4" width="13.85546875" style="31" customWidth="1"/>
    <col min="5" max="5" width="11.85546875" style="31" customWidth="1"/>
    <col min="6" max="6" width="12.85546875" style="31" customWidth="1"/>
    <col min="7" max="7" width="13.7109375" style="31" customWidth="1"/>
    <col min="8" max="8" width="11.85546875" style="31" customWidth="1"/>
    <col min="9" max="9" width="11.7109375" style="31" customWidth="1"/>
    <col min="10" max="10" width="13.28515625" style="31" customWidth="1"/>
    <col min="11" max="11" width="16.42578125" style="31" customWidth="1"/>
    <col min="12" max="12" width="15" style="31" customWidth="1"/>
    <col min="13" max="13" width="13.140625" style="31" customWidth="1"/>
    <col min="14" max="14" width="9.140625" style="31"/>
    <col min="15" max="15" width="12.42578125" style="31" bestFit="1" customWidth="1"/>
    <col min="16" max="16384" width="9.140625" style="31"/>
  </cols>
  <sheetData>
    <row r="1" spans="1:15" ht="15.75" customHeight="1">
      <c r="A1" s="115" t="s">
        <v>65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62" t="s">
        <v>15</v>
      </c>
    </row>
    <row r="3" spans="1:15" ht="51.75" customHeight="1">
      <c r="A3" s="57" t="s">
        <v>0</v>
      </c>
      <c r="B3" s="68" t="s">
        <v>38</v>
      </c>
      <c r="C3" s="69" t="s">
        <v>9</v>
      </c>
      <c r="D3" s="69" t="s">
        <v>2</v>
      </c>
      <c r="E3" s="69" t="s">
        <v>10</v>
      </c>
      <c r="F3" s="69" t="s">
        <v>4</v>
      </c>
      <c r="G3" s="41" t="s">
        <v>52</v>
      </c>
      <c r="H3" s="70" t="s">
        <v>11</v>
      </c>
      <c r="I3" s="63" t="s">
        <v>33</v>
      </c>
      <c r="J3" s="63" t="s">
        <v>27</v>
      </c>
      <c r="K3" s="53" t="s">
        <v>74</v>
      </c>
      <c r="L3" s="64" t="s">
        <v>53</v>
      </c>
      <c r="M3" s="65" t="s">
        <v>7</v>
      </c>
    </row>
    <row r="4" spans="1:15">
      <c r="A4" s="19" t="s">
        <v>31</v>
      </c>
      <c r="B4" s="71" t="s">
        <v>32</v>
      </c>
      <c r="C4" s="93">
        <f>+'Таблица №4-У'!C4/'Таблица №4-У'!C$4*100</f>
        <v>100</v>
      </c>
      <c r="D4" s="93">
        <f>+'Таблица №4-У'!D4/'Таблица №4-У'!D$4*100</f>
        <v>100</v>
      </c>
      <c r="E4" s="93">
        <f>+'Таблица №4-У'!E4/'Таблица №4-У'!E$4*100</f>
        <v>100</v>
      </c>
      <c r="F4" s="93">
        <f>+'Таблица №4-У'!F4/'Таблица №4-У'!F$4*100</f>
        <v>100</v>
      </c>
      <c r="G4" s="93">
        <f>+'Таблица №4-У'!G4/'Таблица №4-У'!G$4*100</f>
        <v>100</v>
      </c>
      <c r="H4" s="93">
        <f>+'Таблица №4-У'!H4/'Таблица №4-У'!H$4*100</f>
        <v>100</v>
      </c>
      <c r="I4" s="93">
        <f>+'Таблица №4-У'!I4/'Таблица №4-У'!I$4*100</f>
        <v>100</v>
      </c>
      <c r="J4" s="93">
        <f>+'Таблица №4-У'!J4/'Таблица №4-У'!J$4*100</f>
        <v>100</v>
      </c>
      <c r="K4" s="93">
        <f>+'Таблица №4-У'!K4/'Таблица №4-У'!K$4*100</f>
        <v>100</v>
      </c>
      <c r="L4" s="93">
        <f>+'Таблица №4-У'!L4/'Таблица №4-У'!L$4*100</f>
        <v>100</v>
      </c>
      <c r="M4" s="93">
        <f>M5+M9+M12+M13</f>
        <v>100.00000000000001</v>
      </c>
      <c r="O4" s="108"/>
    </row>
    <row r="5" spans="1:15" ht="15.75" customHeight="1">
      <c r="A5" s="72">
        <v>1</v>
      </c>
      <c r="B5" s="55" t="s">
        <v>55</v>
      </c>
      <c r="C5" s="94">
        <f>+'Таблица №4-У'!C5/'Таблица №4-У'!C$4*100</f>
        <v>68.017663909286355</v>
      </c>
      <c r="D5" s="94">
        <f>+'Таблица №4-У'!D5/'Таблица №4-У'!D$4*100</f>
        <v>60.8438323939437</v>
      </c>
      <c r="E5" s="94">
        <f>+'Таблица №4-У'!E5/'Таблица №4-У'!E$4*100</f>
        <v>67.793568175285998</v>
      </c>
      <c r="F5" s="94">
        <f>+'Таблица №4-У'!F5/'Таблица №4-У'!F$4*100</f>
        <v>68.674135484531291</v>
      </c>
      <c r="G5" s="94">
        <f>+'Таблица №4-У'!G5/'Таблица №4-У'!G$4*100</f>
        <v>69.643569326584895</v>
      </c>
      <c r="H5" s="94">
        <f>+'Таблица №4-У'!H5/'Таблица №4-У'!H$4*100</f>
        <v>53.57372176912061</v>
      </c>
      <c r="I5" s="94">
        <f>+'Таблица №4-У'!I5/'Таблица №4-У'!I$4*100</f>
        <v>39.459233221407871</v>
      </c>
      <c r="J5" s="94">
        <f>+'Таблица №4-У'!J5/'Таблица №4-У'!J$4*100</f>
        <v>52.430396550570876</v>
      </c>
      <c r="K5" s="94">
        <f>+'Таблица №4-У'!K5/'Таблица №4-У'!K$4*100</f>
        <v>68.075593900287586</v>
      </c>
      <c r="L5" s="94">
        <f>+'Таблица №4-У'!L5/'Таблица №4-У'!L$4*100</f>
        <v>65.477827790280912</v>
      </c>
      <c r="M5" s="94">
        <f>+'Таблица №4-У'!M5/'Таблица №4-У'!M$4*100</f>
        <v>65.637211903304575</v>
      </c>
      <c r="O5" s="107"/>
    </row>
    <row r="6" spans="1:15" ht="63">
      <c r="A6" s="73" t="s">
        <v>56</v>
      </c>
      <c r="B6" s="55" t="s">
        <v>43</v>
      </c>
      <c r="C6" s="94">
        <f>+'Таблица №4-У'!C6/'Таблица №4-У'!C$4*100</f>
        <v>60.178574618999129</v>
      </c>
      <c r="D6" s="94">
        <f>+'Таблица №4-У'!D6/'Таблица №4-У'!D$4*100</f>
        <v>34.272525616129087</v>
      </c>
      <c r="E6" s="94">
        <f>+'Таблица №4-У'!E6/'Таблица №4-У'!E$4*100</f>
        <v>65.964245728795376</v>
      </c>
      <c r="F6" s="94">
        <f>+'Таблица №4-У'!F6/'Таблица №4-У'!F$4*100</f>
        <v>67.968114352484079</v>
      </c>
      <c r="G6" s="94">
        <f>+'Таблица №4-У'!G6/'Таблица №4-У'!G$4*100</f>
        <v>65.885806903783717</v>
      </c>
      <c r="H6" s="94">
        <f>+'Таблица №4-У'!H6/'Таблица №4-У'!H$4*100</f>
        <v>29.149214955775467</v>
      </c>
      <c r="I6" s="94">
        <f>+'Таблица №4-У'!I6/'Таблица №4-У'!I$4*100</f>
        <v>8.1130751390152014</v>
      </c>
      <c r="J6" s="94">
        <f>+'Таблица №4-У'!J6/'Таблица №4-У'!J$4*100</f>
        <v>44.561129091180391</v>
      </c>
      <c r="K6" s="94">
        <f>+'Таблица №4-У'!K6/'Таблица №4-У'!K$4*100</f>
        <v>67.774313862909537</v>
      </c>
      <c r="L6" s="94">
        <f>+'Таблица №4-У'!L6/'Таблица №4-У'!L$4*100</f>
        <v>65.477827790280912</v>
      </c>
      <c r="M6" s="94">
        <f>+'Таблица №4-У'!M6/'Таблица №4-У'!M$4*100</f>
        <v>57.719614885247076</v>
      </c>
      <c r="O6" s="107"/>
    </row>
    <row r="7" spans="1:15">
      <c r="A7" s="73">
        <v>1.2</v>
      </c>
      <c r="B7" s="55" t="s">
        <v>12</v>
      </c>
      <c r="C7" s="94">
        <f>+'Таблица №4-У'!C7/'Таблица №4-У'!C$4*100</f>
        <v>7.839089290287232</v>
      </c>
      <c r="D7" s="94">
        <f>+'Таблица №4-У'!D7/'Таблица №4-У'!D$4*100</f>
        <v>26.539631980296502</v>
      </c>
      <c r="E7" s="94">
        <f>+'Таблица №4-У'!E7/'Таблица №4-У'!E$4*100</f>
        <v>1.8293224464906226</v>
      </c>
      <c r="F7" s="94">
        <f>+'Таблица №4-У'!F7/'Таблица №4-У'!F$4*100</f>
        <v>0.70602113204721839</v>
      </c>
      <c r="G7" s="94">
        <f>+'Таблица №4-У'!G7/'Таблица №4-У'!G$4*100</f>
        <v>3.757762422801183</v>
      </c>
      <c r="H7" s="94">
        <f>+'Таблица №4-У'!H7/'Таблица №4-У'!H$4*100</f>
        <v>24.424506813345143</v>
      </c>
      <c r="I7" s="94">
        <f>+'Таблица №4-У'!I7/'Таблица №4-У'!I$4*100</f>
        <v>31.346158082392666</v>
      </c>
      <c r="J7" s="94">
        <f>+'Таблица №4-У'!J7/'Таблица №4-У'!J$4*100</f>
        <v>7.8692674593904846</v>
      </c>
      <c r="K7" s="94">
        <f>+'Таблица №4-У'!K7/'Таблица №4-У'!K$4*100</f>
        <v>0.30128003737805809</v>
      </c>
      <c r="L7" s="94">
        <f>+'Таблица №4-У'!L7/'Таблица №4-У'!L$4*100</f>
        <v>0</v>
      </c>
      <c r="M7" s="94">
        <f>+'Таблица №4-У'!M7/'Таблица №4-У'!M$4*100</f>
        <v>7.915220077314995</v>
      </c>
      <c r="O7" s="107"/>
    </row>
    <row r="8" spans="1:15">
      <c r="A8" s="73">
        <v>1.3</v>
      </c>
      <c r="B8" s="55" t="s">
        <v>13</v>
      </c>
      <c r="C8" s="94">
        <f>+'Таблица №4-У'!C8/'Таблица №4-У'!C$4*100</f>
        <v>0</v>
      </c>
      <c r="D8" s="94">
        <f>+'Таблица №4-У'!D8/'Таблица №4-У'!D$4*100</f>
        <v>3.1674797518116797E-2</v>
      </c>
      <c r="E8" s="94">
        <f>+'Таблица №4-У'!E8/'Таблица №4-У'!E$4*100</f>
        <v>0</v>
      </c>
      <c r="F8" s="94">
        <f>+'Таблица №4-У'!F8/'Таблица №4-У'!F$4*100</f>
        <v>0</v>
      </c>
      <c r="G8" s="94">
        <f>+'Таблица №4-У'!G8/'Таблица №4-У'!G$4*100</f>
        <v>0</v>
      </c>
      <c r="H8" s="94">
        <f>+'Таблица №4-У'!H8/'Таблица №4-У'!H$4*100</f>
        <v>0</v>
      </c>
      <c r="I8" s="94">
        <f>+'Таблица №4-У'!I8/'Таблица №4-У'!I$4*100</f>
        <v>0</v>
      </c>
      <c r="J8" s="94">
        <f>+'Таблица №4-У'!J8/'Таблица №4-У'!J$4*100</f>
        <v>0</v>
      </c>
      <c r="K8" s="94">
        <f>+'Таблица №4-У'!K8/'Таблица №4-У'!K$4*100</f>
        <v>0</v>
      </c>
      <c r="L8" s="94">
        <f>+'Таблица №4-У'!L8/'Таблица №4-У'!L$4*100</f>
        <v>0</v>
      </c>
      <c r="M8" s="106">
        <f>+'Таблица №4-У'!M8/'Таблица №4-У'!M$4*100</f>
        <v>2.3769407424970497E-3</v>
      </c>
      <c r="O8" s="107"/>
    </row>
    <row r="9" spans="1:15">
      <c r="A9" s="57">
        <v>2</v>
      </c>
      <c r="B9" s="55" t="s">
        <v>57</v>
      </c>
      <c r="C9" s="94">
        <f>+'Таблица №4-У'!C9/'Таблица №4-У'!C$4*100</f>
        <v>31.185137541464925</v>
      </c>
      <c r="D9" s="94">
        <f>+'Таблица №4-У'!D9/'Таблица №4-У'!D$4*100</f>
        <v>35.126561044538121</v>
      </c>
      <c r="E9" s="94">
        <f>+'Таблица №4-У'!E9/'Таблица №4-У'!E$4*100</f>
        <v>32.206431824714002</v>
      </c>
      <c r="F9" s="94">
        <f>+'Таблица №4-У'!F9/'Таблица №4-У'!F$4*100</f>
        <v>31.325864515468705</v>
      </c>
      <c r="G9" s="94">
        <f>+'Таблица №4-У'!G9/'Таблица №4-У'!G$4*100</f>
        <v>30.356430673415101</v>
      </c>
      <c r="H9" s="94">
        <f>+'Таблица №4-У'!H9/'Таблица №4-У'!H$4*100</f>
        <v>41.254626479733972</v>
      </c>
      <c r="I9" s="94">
        <f>+'Таблица №4-У'!I9/'Таблица №4-У'!I$4*100</f>
        <v>54.497106406814964</v>
      </c>
      <c r="J9" s="94">
        <f>+'Таблица №4-У'!J9/'Таблица №4-У'!J$4*100</f>
        <v>47.060215795133544</v>
      </c>
      <c r="K9" s="94">
        <f>+'Таблица №4-У'!K9/'Таблица №4-У'!K$4*100</f>
        <v>29.486776706380851</v>
      </c>
      <c r="L9" s="94">
        <f>+'Таблица №4-У'!L9/'Таблица №4-У'!L$4*100</f>
        <v>30.260690172543136</v>
      </c>
      <c r="M9" s="94">
        <f>+'Таблица №4-У'!M9/'Таблица №4-У'!M$4*100</f>
        <v>33.219775791547185</v>
      </c>
      <c r="O9" s="107"/>
    </row>
    <row r="10" spans="1:15">
      <c r="A10" s="57">
        <v>2.1</v>
      </c>
      <c r="B10" s="55" t="s">
        <v>44</v>
      </c>
      <c r="C10" s="94">
        <f>+'Таблица №4-У'!C10/'Таблица №4-У'!C$4*100</f>
        <v>15.13950676838601</v>
      </c>
      <c r="D10" s="94">
        <f>+'Таблица №4-У'!D10/'Таблица №4-У'!D$4*100</f>
        <v>20.719955319787179</v>
      </c>
      <c r="E10" s="94">
        <f>+'Таблица №4-У'!E10/'Таблица №4-У'!E$4*100</f>
        <v>13.49502057017461</v>
      </c>
      <c r="F10" s="94">
        <f>+'Таблица №4-У'!F10/'Таблица №4-У'!F$4*100</f>
        <v>18.052444211865282</v>
      </c>
      <c r="G10" s="94">
        <f>+'Таблица №4-У'!G10/'Таблица №4-У'!G$4*100</f>
        <v>20.043987505676579</v>
      </c>
      <c r="H10" s="94">
        <f>+'Таблица №4-У'!H10/'Таблица №4-У'!H$4*100</f>
        <v>24.464355007386708</v>
      </c>
      <c r="I10" s="94">
        <f>+'Таблица №4-У'!I10/'Таблица №4-У'!I$4*100</f>
        <v>32.38212423411828</v>
      </c>
      <c r="J10" s="94">
        <f>+'Таблица №4-У'!J10/'Таблица №4-У'!J$4*100</f>
        <v>26.183554496761012</v>
      </c>
      <c r="K10" s="94">
        <f>+'Таблица №4-У'!K10/'Таблица №4-У'!K$4*100</f>
        <v>10.941943175684928</v>
      </c>
      <c r="L10" s="94">
        <f>+'Таблица №4-У'!L10/'Таблица №4-У'!L$4*100</f>
        <v>17.291822955738933</v>
      </c>
      <c r="M10" s="94">
        <f>+'Таблица №4-У'!M10/'Таблица №4-У'!M$4*100</f>
        <v>17.769564702918693</v>
      </c>
      <c r="O10" s="107"/>
    </row>
    <row r="11" spans="1:15" ht="15.75" customHeight="1">
      <c r="A11" s="57">
        <v>2.2000000000000002</v>
      </c>
      <c r="B11" s="55" t="s">
        <v>45</v>
      </c>
      <c r="C11" s="94">
        <f>+'Таблица №4-У'!C11/'Таблица №4-У'!C$4*100</f>
        <v>16.045630773078916</v>
      </c>
      <c r="D11" s="94">
        <f>+'Таблица №4-У'!D11/'Таблица №4-У'!D$4*100</f>
        <v>14.406605724750943</v>
      </c>
      <c r="E11" s="94">
        <f>+'Таблица №4-У'!E11/'Таблица №4-У'!E$4*100</f>
        <v>18.711411254539389</v>
      </c>
      <c r="F11" s="94">
        <f>+'Таблица №4-У'!F11/'Таблица №4-У'!F$4*100</f>
        <v>13.273420303603423</v>
      </c>
      <c r="G11" s="94">
        <f>+'Таблица №4-У'!G11/'Таблица №4-У'!G$4*100</f>
        <v>10.312443167738525</v>
      </c>
      <c r="H11" s="94">
        <f>+'Таблица №4-У'!H11/'Таблица №4-У'!H$4*100</f>
        <v>16.790271472347268</v>
      </c>
      <c r="I11" s="94">
        <f>+'Таблица №4-У'!I11/'Таблица №4-У'!I$4*100</f>
        <v>22.114982172696688</v>
      </c>
      <c r="J11" s="94">
        <f>+'Таблица №4-У'!J11/'Таблица №4-У'!J$4*100</f>
        <v>20.876661298372532</v>
      </c>
      <c r="K11" s="94">
        <f>+'Таблица №4-У'!K11/'Таблица №4-У'!K$4*100</f>
        <v>18.544833530695925</v>
      </c>
      <c r="L11" s="94">
        <f>+'Таблица №4-У'!L11/'Таблица №4-У'!L$4*100</f>
        <v>12.968867216804201</v>
      </c>
      <c r="M11" s="94">
        <f>+'Таблица №4-У'!M11/'Таблица №4-У'!M$4*100</f>
        <v>15.450211088628492</v>
      </c>
      <c r="O11" s="107"/>
    </row>
    <row r="12" spans="1:15">
      <c r="A12" s="73">
        <v>3</v>
      </c>
      <c r="B12" s="55" t="s">
        <v>46</v>
      </c>
      <c r="C12" s="94">
        <f>+'Таблица №4-У'!C12/'Таблица №4-У'!C$4*100</f>
        <v>0.39708063104107488</v>
      </c>
      <c r="D12" s="94">
        <f>+'Таблица №4-У'!D12/'Таблица №4-У'!D$4*100</f>
        <v>0</v>
      </c>
      <c r="E12" s="94">
        <f>+'Таблица №4-У'!E12/'Таблица №4-У'!E$4*100</f>
        <v>0</v>
      </c>
      <c r="F12" s="94">
        <f>+'Таблица №4-У'!F12/'Таблица №4-У'!F$4*100</f>
        <v>0</v>
      </c>
      <c r="G12" s="94">
        <f>+'Таблица №4-У'!G12/'Таблица №4-У'!G$4*100</f>
        <v>0</v>
      </c>
      <c r="H12" s="94">
        <f>+'Таблица №4-У'!H12/'Таблица №4-У'!H$4*100</f>
        <v>0.44120129254316737</v>
      </c>
      <c r="I12" s="94">
        <f>+'Таблица №4-У'!I12/'Таблица №4-У'!I$4*100</f>
        <v>1.6212933212911185</v>
      </c>
      <c r="J12" s="94">
        <f>+'Таблица №4-У'!J12/'Таблица №4-У'!J$4*100</f>
        <v>0</v>
      </c>
      <c r="K12" s="94">
        <f>+'Таблица №4-У'!K12/'Таблица №4-У'!K$4*100</f>
        <v>0.60256007475611617</v>
      </c>
      <c r="L12" s="94">
        <f>+'Таблица №4-У'!L12/'Таблица №4-У'!L$4*100</f>
        <v>0</v>
      </c>
      <c r="M12" s="94">
        <f>+'Таблица №4-У'!M12/'Таблица №4-У'!M$4*100</f>
        <v>0.17998106444589809</v>
      </c>
      <c r="O12" s="107"/>
    </row>
    <row r="13" spans="1:15" s="66" customFormat="1">
      <c r="A13" s="73">
        <v>4</v>
      </c>
      <c r="B13" s="55" t="s">
        <v>14</v>
      </c>
      <c r="C13" s="94">
        <f>+'Таблица №4-У'!C13/'Таблица №4-У'!C$4*100</f>
        <v>0.40011791820764325</v>
      </c>
      <c r="D13" s="94">
        <f>+'Таблица №4-У'!D13/'Таблица №4-У'!D$4*100</f>
        <v>4.0296065615181798</v>
      </c>
      <c r="E13" s="94">
        <f>+'Таблица №4-У'!E13/'Таблица №4-У'!E$4*100</f>
        <v>0</v>
      </c>
      <c r="F13" s="94">
        <f>+'Таблица №4-У'!F13/'Таблица №4-У'!F$4*100</f>
        <v>0</v>
      </c>
      <c r="G13" s="94">
        <f>+'Таблица №4-У'!G13/'Таблица №4-У'!G$4*100</f>
        <v>0</v>
      </c>
      <c r="H13" s="94">
        <f>+'Таблица №4-У'!H13/'Таблица №4-У'!H$4*100</f>
        <v>4.7304504586022507</v>
      </c>
      <c r="I13" s="94">
        <f>+'Таблица №4-У'!I13/'Таблица №4-У'!I$4*100</f>
        <v>4.4223670504860415</v>
      </c>
      <c r="J13" s="94">
        <f>+'Таблица №4-У'!J13/'Таблица №4-У'!J$4*100</f>
        <v>0.50938765429557864</v>
      </c>
      <c r="K13" s="94">
        <f>+'Таблица №4-У'!K13/'Таблица №4-У'!K$4*100</f>
        <v>1.8350693185754448</v>
      </c>
      <c r="L13" s="94">
        <f>+'Таблица №4-У'!L13/'Таблица №4-У'!L$4*100</f>
        <v>4.261482037175961</v>
      </c>
      <c r="M13" s="94">
        <f>+'Таблица №4-У'!M13/'Таблица №4-У'!M$4*100</f>
        <v>0.96303124070234825</v>
      </c>
      <c r="O13" s="107"/>
    </row>
    <row r="14" spans="1:15">
      <c r="A14" s="22" t="s">
        <v>58</v>
      </c>
      <c r="B14" s="71" t="s">
        <v>35</v>
      </c>
      <c r="C14" s="93">
        <f>+'Таблица №4-У'!C14/'Таблица №4-У'!C$14*100</f>
        <v>100</v>
      </c>
      <c r="D14" s="93">
        <f>+'Таблица №4-У'!D14/'Таблица №4-У'!D$14*100</f>
        <v>100</v>
      </c>
      <c r="E14" s="93">
        <f>+'Таблица №4-У'!E14/'Таблица №4-У'!E$14*100</f>
        <v>100</v>
      </c>
      <c r="F14" s="93">
        <f>+'Таблица №4-У'!F14/'Таблица №4-У'!F$14*100</f>
        <v>100</v>
      </c>
      <c r="G14" s="93">
        <f>+'Таблица №4-У'!G14/'Таблица №4-У'!G$14*100</f>
        <v>100</v>
      </c>
      <c r="H14" s="93">
        <f>+'Таблица №4-У'!H14/'Таблица №4-У'!H$14*100</f>
        <v>100</v>
      </c>
      <c r="I14" s="93">
        <f>+'Таблица №4-У'!I14/'Таблица №4-У'!I$14*100</f>
        <v>100</v>
      </c>
      <c r="J14" s="93">
        <f>+'Таблица №4-У'!J14/'Таблица №4-У'!J$14*100</f>
        <v>100</v>
      </c>
      <c r="K14" s="93">
        <f>+'Таблица №4-У'!K14/'Таблица №4-У'!K$14*100</f>
        <v>100</v>
      </c>
      <c r="L14" s="93">
        <f>+'Таблица №4-У'!L14/'Таблица №4-У'!L$14*100</f>
        <v>100</v>
      </c>
      <c r="M14" s="93">
        <f>SUM(M15:M17)</f>
        <v>100.00000000000001</v>
      </c>
    </row>
    <row r="15" spans="1:15" ht="15.75" customHeight="1">
      <c r="A15" s="73">
        <v>1</v>
      </c>
      <c r="B15" s="97" t="s">
        <v>47</v>
      </c>
      <c r="C15" s="94">
        <f>+'Таблица №4-У'!C15/'Таблица №4-У'!C$14*100</f>
        <v>95.991671837943855</v>
      </c>
      <c r="D15" s="94">
        <f>+'Таблица №4-У'!D15/'Таблица №4-У'!D$14*100</f>
        <v>93.850154468472866</v>
      </c>
      <c r="E15" s="94">
        <f>+'Таблица №4-У'!E15/'Таблица №4-У'!E$14*100</f>
        <v>98.477709339929802</v>
      </c>
      <c r="F15" s="94">
        <f>+'Таблица №4-У'!F15/'Таблица №4-У'!F$14*100</f>
        <v>94.93884677741346</v>
      </c>
      <c r="G15" s="94">
        <f>+'Таблица №4-У'!G15/'Таблица №4-У'!G$14*100</f>
        <v>99.973950358953417</v>
      </c>
      <c r="H15" s="94">
        <f>+'Таблица №4-У'!H15/'Таблица №4-У'!H$14*100</f>
        <v>94.788911623365323</v>
      </c>
      <c r="I15" s="94">
        <f>+'Таблица №4-У'!I15/'Таблица №4-У'!I$14*100</f>
        <v>93.556716206985897</v>
      </c>
      <c r="J15" s="94">
        <f>+'Таблица №4-У'!J15/'Таблица №4-У'!J$14*100</f>
        <v>94.588964758674052</v>
      </c>
      <c r="K15" s="94">
        <f>+'Таблица №4-У'!K15/'Таблица №4-У'!K$14*100</f>
        <v>93.662147173996686</v>
      </c>
      <c r="L15" s="94">
        <f>+'Таблица №4-У'!L15/'Таблица №4-У'!L$14*100</f>
        <v>97.132852270542159</v>
      </c>
      <c r="M15" s="94">
        <f>+'Таблица №4-У'!M15/'Таблица №4-У'!M$14*100</f>
        <v>96.480618687432468</v>
      </c>
    </row>
    <row r="16" spans="1:15">
      <c r="A16" s="73">
        <v>2</v>
      </c>
      <c r="B16" s="4" t="s">
        <v>28</v>
      </c>
      <c r="C16" s="94">
        <f>+'Таблица №4-У'!C16/'Таблица №4-У'!C$14*100</f>
        <v>3.7885191072379492</v>
      </c>
      <c r="D16" s="94">
        <f>+'Таблица №4-У'!D16/'Таблица №4-У'!D$14*100</f>
        <v>1.5081975714740812</v>
      </c>
      <c r="E16" s="94">
        <f>+'Таблица №4-У'!E16/'Таблица №4-У'!E$14*100</f>
        <v>1.4649249907719093</v>
      </c>
      <c r="F16" s="94">
        <f>+'Таблица №4-У'!F16/'Таблица №4-У'!F$14*100</f>
        <v>4.9366462595733873</v>
      </c>
      <c r="G16" s="94">
        <f>+'Таблица №4-У'!G16/'Таблица №4-У'!G$14*100</f>
        <v>1.6427222619169134E-2</v>
      </c>
      <c r="H16" s="94">
        <f>+'Таблица №4-У'!H16/'Таблица №4-У'!H$14*100</f>
        <v>3.3794098217886455</v>
      </c>
      <c r="I16" s="94">
        <f>+'Таблица №4-У'!I16/'Таблица №4-У'!I$14*100</f>
        <v>1.3534281743882044</v>
      </c>
      <c r="J16" s="94">
        <f>+'Таблица №4-У'!J16/'Таблица №4-У'!J$14*100</f>
        <v>2.0898529705211009</v>
      </c>
      <c r="K16" s="94">
        <f>+'Таблица №4-У'!K16/'Таблица №4-У'!K$14*100</f>
        <v>6.3370983197144941</v>
      </c>
      <c r="L16" s="94">
        <f>+'Таблица №4-У'!L16/'Таблица №4-У'!L$14*100</f>
        <v>2.8620874616684713</v>
      </c>
      <c r="M16" s="94">
        <f>+'Таблица №4-У'!M16/'Таблица №4-У'!M$14*100</f>
        <v>2.7386634994061385</v>
      </c>
    </row>
    <row r="17" spans="1:13">
      <c r="A17" s="73">
        <v>3</v>
      </c>
      <c r="B17" s="4" t="s">
        <v>29</v>
      </c>
      <c r="C17" s="94">
        <f>+'Таблица №4-У'!C17/'Таблица №4-У'!C$14*100</f>
        <v>0.2198090548182059</v>
      </c>
      <c r="D17" s="94">
        <f>+'Таблица №4-У'!D17/'Таблица №4-У'!D$14*100</f>
        <v>4.6416479600530458</v>
      </c>
      <c r="E17" s="94">
        <f>+'Таблица №4-У'!E17/'Таблица №4-У'!E$14*100</f>
        <v>5.7365669298279437E-2</v>
      </c>
      <c r="F17" s="94">
        <f>+'Таблица №4-У'!F17/'Таблица №4-У'!F$14*100</f>
        <v>0.1245069630131517</v>
      </c>
      <c r="G17" s="94">
        <f>+'Таблица №4-У'!G17/'Таблица №4-У'!G$14*100</f>
        <v>9.6224184274097523E-3</v>
      </c>
      <c r="H17" s="94">
        <f>+'Таблица №4-У'!H17/'Таблица №4-У'!H$14*100</f>
        <v>1.831678554846031</v>
      </c>
      <c r="I17" s="94">
        <f>+'Таблица №4-У'!I17/'Таблица №4-У'!I$14*100</f>
        <v>5.0898556186259043</v>
      </c>
      <c r="J17" s="94">
        <f>+'Таблица №4-У'!J17/'Таблица №4-У'!J$14*100</f>
        <v>3.3211822708048415</v>
      </c>
      <c r="K17" s="94">
        <f>+'Таблица №4-У'!K17/'Таблица №4-У'!K$14*100</f>
        <v>7.5450628880991723E-4</v>
      </c>
      <c r="L17" s="94">
        <f>+'Таблица №4-У'!L17/'Таблица №4-У'!L$14*100</f>
        <v>5.0602677893714131E-3</v>
      </c>
      <c r="M17" s="94">
        <f>+'Таблица №4-У'!M17/'Таблица №4-У'!M$14*100</f>
        <v>0.78071781316139632</v>
      </c>
    </row>
    <row r="18" spans="1:13" ht="16.5" customHeight="1">
      <c r="B18" s="11"/>
      <c r="C18" s="67"/>
      <c r="D18" s="13"/>
      <c r="E18" s="67"/>
      <c r="F18" s="67"/>
      <c r="G18" s="67"/>
      <c r="H18" s="67"/>
      <c r="I18" s="67"/>
      <c r="J18" s="67"/>
      <c r="K18" s="67"/>
      <c r="L18" s="67"/>
      <c r="M18" s="67"/>
    </row>
    <row r="20" spans="1:13">
      <c r="A20" s="2" t="s">
        <v>39</v>
      </c>
      <c r="B20"/>
    </row>
    <row r="21" spans="1:13">
      <c r="A21" s="2" t="s">
        <v>71</v>
      </c>
      <c r="B21"/>
    </row>
  </sheetData>
  <mergeCells count="1">
    <mergeCell ref="A1:M1"/>
  </mergeCells>
  <phoneticPr fontId="8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N19"/>
  <sheetViews>
    <sheetView showGridLines="0" workbookViewId="0">
      <selection sqref="A1:E1"/>
    </sheetView>
  </sheetViews>
  <sheetFormatPr defaultRowHeight="15.75" customHeight="1"/>
  <cols>
    <col min="1" max="1" width="51.7109375" style="15" customWidth="1"/>
    <col min="2" max="2" width="10" style="15" customWidth="1"/>
    <col min="3" max="16384" width="9.140625" style="15"/>
  </cols>
  <sheetData>
    <row r="1" spans="1:5" ht="33.75" customHeight="1">
      <c r="A1" s="115" t="s">
        <v>41</v>
      </c>
      <c r="B1" s="115"/>
      <c r="C1" s="115"/>
      <c r="D1" s="115"/>
      <c r="E1" s="115"/>
    </row>
    <row r="2" spans="1:5" ht="15.75" customHeight="1">
      <c r="A2" s="10"/>
      <c r="B2" s="16"/>
      <c r="E2" s="28" t="s">
        <v>70</v>
      </c>
    </row>
    <row r="3" spans="1:5" ht="15.75" customHeight="1">
      <c r="A3" s="8" t="s">
        <v>17</v>
      </c>
      <c r="B3" s="6">
        <v>2025</v>
      </c>
      <c r="C3" s="130">
        <v>2026</v>
      </c>
      <c r="D3" s="130"/>
      <c r="E3" s="131"/>
    </row>
    <row r="4" spans="1:5" ht="15.75" customHeight="1">
      <c r="A4" s="5" t="s">
        <v>16</v>
      </c>
      <c r="B4" s="6">
        <v>12</v>
      </c>
      <c r="C4" s="6">
        <v>1</v>
      </c>
      <c r="D4" s="6">
        <v>2</v>
      </c>
      <c r="E4" s="6">
        <v>3</v>
      </c>
    </row>
    <row r="5" spans="1:5" ht="15.75" customHeight="1">
      <c r="A5" s="7" t="s">
        <v>1</v>
      </c>
      <c r="B5" s="95">
        <v>3413.52</v>
      </c>
      <c r="C5" s="95">
        <v>3471.47</v>
      </c>
      <c r="D5" s="95">
        <v>3518.21</v>
      </c>
      <c r="E5" s="95">
        <v>3423.85</v>
      </c>
    </row>
    <row r="6" spans="1:5" ht="15.75" customHeight="1">
      <c r="A6" s="7" t="s">
        <v>2</v>
      </c>
      <c r="B6" s="95">
        <v>3192.97</v>
      </c>
      <c r="C6" s="95">
        <v>3262.92</v>
      </c>
      <c r="D6" s="95">
        <v>3227.38</v>
      </c>
      <c r="E6" s="95">
        <v>3202.24</v>
      </c>
    </row>
    <row r="7" spans="1:5" ht="15.75" customHeight="1">
      <c r="A7" s="7" t="s">
        <v>3</v>
      </c>
      <c r="B7" s="95">
        <v>3399.72</v>
      </c>
      <c r="C7" s="95">
        <v>3462.19</v>
      </c>
      <c r="D7" s="95">
        <v>3505.87</v>
      </c>
      <c r="E7" s="95">
        <v>3397.48</v>
      </c>
    </row>
    <row r="8" spans="1:5" ht="15.75" customHeight="1">
      <c r="A8" s="7" t="s">
        <v>4</v>
      </c>
      <c r="B8" s="95">
        <v>3274.44</v>
      </c>
      <c r="C8" s="95">
        <v>3352.15</v>
      </c>
      <c r="D8" s="95">
        <v>3387.15</v>
      </c>
      <c r="E8" s="95">
        <v>3269.42</v>
      </c>
    </row>
    <row r="9" spans="1:5" ht="15.75" customHeight="1">
      <c r="A9" s="7" t="s">
        <v>52</v>
      </c>
      <c r="B9" s="95">
        <v>4142.9799999999996</v>
      </c>
      <c r="C9" s="95">
        <v>4219.5600000000004</v>
      </c>
      <c r="D9" s="95">
        <v>4258.34</v>
      </c>
      <c r="E9" s="95">
        <v>4095.35</v>
      </c>
    </row>
    <row r="10" spans="1:5" ht="15.75" customHeight="1">
      <c r="A10" s="7" t="s">
        <v>5</v>
      </c>
      <c r="B10" s="95">
        <v>3759.64</v>
      </c>
      <c r="C10" s="95">
        <v>3803.09</v>
      </c>
      <c r="D10" s="95">
        <v>3836.71</v>
      </c>
      <c r="E10" s="95">
        <v>3806.82</v>
      </c>
    </row>
    <row r="11" spans="1:5" ht="15.75" customHeight="1">
      <c r="A11" s="7" t="s">
        <v>33</v>
      </c>
      <c r="B11" s="95">
        <v>1918.1</v>
      </c>
      <c r="C11" s="95">
        <v>1958.9</v>
      </c>
      <c r="D11" s="95">
        <v>1930.21</v>
      </c>
      <c r="E11" s="95">
        <v>1979.72</v>
      </c>
    </row>
    <row r="12" spans="1:5" ht="15.75" customHeight="1">
      <c r="A12" s="7" t="s">
        <v>27</v>
      </c>
      <c r="B12" s="95">
        <v>1816.35</v>
      </c>
      <c r="C12" s="95">
        <v>1852.57</v>
      </c>
      <c r="D12" s="95">
        <v>1809.91</v>
      </c>
      <c r="E12" s="95">
        <v>1835.27</v>
      </c>
    </row>
    <row r="13" spans="1:5" ht="15.75" customHeight="1">
      <c r="A13" s="7" t="s">
        <v>74</v>
      </c>
      <c r="B13" s="96">
        <v>1801.86</v>
      </c>
      <c r="C13" s="95">
        <v>1837.82</v>
      </c>
      <c r="D13" s="95">
        <v>1831.17</v>
      </c>
      <c r="E13" s="95">
        <v>1788.8</v>
      </c>
    </row>
    <row r="14" spans="1:5" ht="15.75" customHeight="1">
      <c r="A14" s="7" t="s">
        <v>53</v>
      </c>
      <c r="B14" s="95">
        <v>1976.61</v>
      </c>
      <c r="C14" s="95">
        <v>1991.38</v>
      </c>
      <c r="D14" s="95">
        <v>1943.96</v>
      </c>
      <c r="E14" s="95">
        <v>1916.51</v>
      </c>
    </row>
    <row r="15" spans="1:5">
      <c r="A15" s="79" t="s">
        <v>8</v>
      </c>
      <c r="B15" s="95">
        <v>3322.83</v>
      </c>
      <c r="C15" s="95">
        <v>3385.14</v>
      </c>
      <c r="D15" s="95">
        <v>3413.1</v>
      </c>
      <c r="E15" s="95">
        <v>3324.98</v>
      </c>
    </row>
    <row r="17" spans="1:14" ht="15.75" customHeight="1">
      <c r="A17" s="15" t="s">
        <v>39</v>
      </c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81.75" customHeight="1">
      <c r="A18" s="132" t="s">
        <v>48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14" ht="15.75" customHeight="1">
      <c r="A19" s="2" t="s">
        <v>73</v>
      </c>
      <c r="B19"/>
      <c r="C19"/>
      <c r="D19"/>
      <c r="E19"/>
      <c r="F19"/>
      <c r="G19"/>
      <c r="H19"/>
      <c r="I19"/>
      <c r="J19"/>
      <c r="K19"/>
      <c r="L19"/>
      <c r="M19"/>
      <c r="N19"/>
    </row>
  </sheetData>
  <mergeCells count="3">
    <mergeCell ref="C3:E3"/>
    <mergeCell ref="A1:E1"/>
    <mergeCell ref="A18:N18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9"/>
  <sheetViews>
    <sheetView showGridLines="0" workbookViewId="0">
      <selection sqref="A1:E1"/>
    </sheetView>
  </sheetViews>
  <sheetFormatPr defaultRowHeight="15.75" customHeight="1"/>
  <cols>
    <col min="1" max="1" width="52.28515625" style="15" customWidth="1"/>
    <col min="2" max="2" width="10" style="15" customWidth="1"/>
    <col min="3" max="16384" width="9.140625" style="15"/>
  </cols>
  <sheetData>
    <row r="1" spans="1:5" ht="46.5" customHeight="1">
      <c r="A1" s="133" t="s">
        <v>49</v>
      </c>
      <c r="B1" s="133"/>
      <c r="C1" s="133"/>
      <c r="D1" s="133"/>
      <c r="E1" s="133"/>
    </row>
    <row r="2" spans="1:5" ht="15.75" customHeight="1">
      <c r="A2" s="74"/>
      <c r="B2" s="75"/>
      <c r="E2" s="28" t="s">
        <v>70</v>
      </c>
    </row>
    <row r="3" spans="1:5" ht="15.75" customHeight="1">
      <c r="A3" s="76" t="s">
        <v>17</v>
      </c>
      <c r="B3" s="30">
        <v>2025</v>
      </c>
      <c r="C3" s="130">
        <v>2026</v>
      </c>
      <c r="D3" s="130"/>
      <c r="E3" s="131"/>
    </row>
    <row r="4" spans="1:5" ht="15.75" customHeight="1">
      <c r="A4" s="77" t="s">
        <v>16</v>
      </c>
      <c r="B4" s="30">
        <v>12</v>
      </c>
      <c r="C4" s="30">
        <v>1</v>
      </c>
      <c r="D4" s="30">
        <v>2</v>
      </c>
      <c r="E4" s="30">
        <v>3</v>
      </c>
    </row>
    <row r="5" spans="1:5" ht="15.75" customHeight="1">
      <c r="A5" s="78" t="s">
        <v>1</v>
      </c>
      <c r="B5" s="95">
        <v>4406.78</v>
      </c>
      <c r="C5" s="95">
        <v>4488.5200000000004</v>
      </c>
      <c r="D5" s="95">
        <v>4539</v>
      </c>
      <c r="E5" s="95">
        <v>4363.46</v>
      </c>
    </row>
    <row r="6" spans="1:5" ht="15.75" customHeight="1">
      <c r="A6" s="78" t="s">
        <v>2</v>
      </c>
      <c r="B6" s="95">
        <v>4553.37</v>
      </c>
      <c r="C6" s="95">
        <v>4663.08</v>
      </c>
      <c r="D6" s="95">
        <v>4625.6099999999997</v>
      </c>
      <c r="E6" s="95">
        <v>4506.3900000000003</v>
      </c>
    </row>
    <row r="7" spans="1:5" ht="15.75" customHeight="1">
      <c r="A7" s="78" t="s">
        <v>3</v>
      </c>
      <c r="B7" s="95">
        <v>4394.1899999999996</v>
      </c>
      <c r="C7" s="95">
        <v>4481.21</v>
      </c>
      <c r="D7" s="95">
        <v>4561.8999999999996</v>
      </c>
      <c r="E7" s="95">
        <v>4338.3500000000004</v>
      </c>
    </row>
    <row r="8" spans="1:5" ht="15.75" customHeight="1">
      <c r="A8" s="78" t="s">
        <v>4</v>
      </c>
      <c r="B8" s="95">
        <v>4615.49</v>
      </c>
      <c r="C8" s="95">
        <v>4729.87</v>
      </c>
      <c r="D8" s="95">
        <v>4787.53</v>
      </c>
      <c r="E8" s="95">
        <v>4618.8900000000003</v>
      </c>
    </row>
    <row r="9" spans="1:5" ht="15.75" customHeight="1">
      <c r="A9" s="7" t="s">
        <v>52</v>
      </c>
      <c r="B9" s="95">
        <v>5229.84</v>
      </c>
      <c r="C9" s="95">
        <v>5331.48</v>
      </c>
      <c r="D9" s="95">
        <v>5384.09</v>
      </c>
      <c r="E9" s="95">
        <v>5103.1099999999997</v>
      </c>
    </row>
    <row r="10" spans="1:5" ht="15.75" customHeight="1">
      <c r="A10" s="78" t="s">
        <v>5</v>
      </c>
      <c r="B10" s="95">
        <v>5130.09</v>
      </c>
      <c r="C10" s="95">
        <v>5199.43</v>
      </c>
      <c r="D10" s="95">
        <v>5256.09</v>
      </c>
      <c r="E10" s="95">
        <v>5132.55</v>
      </c>
    </row>
    <row r="11" spans="1:5" ht="15.75" customHeight="1">
      <c r="A11" s="78" t="s">
        <v>33</v>
      </c>
      <c r="B11" s="95">
        <v>3134.34</v>
      </c>
      <c r="C11" s="95">
        <v>3205.53</v>
      </c>
      <c r="D11" s="95">
        <v>3158.7</v>
      </c>
      <c r="E11" s="95">
        <v>3124.56</v>
      </c>
    </row>
    <row r="12" spans="1:5" ht="15.75" customHeight="1">
      <c r="A12" s="78" t="s">
        <v>27</v>
      </c>
      <c r="B12" s="95">
        <v>2624.68</v>
      </c>
      <c r="C12" s="95">
        <v>2684.43</v>
      </c>
      <c r="D12" s="95">
        <v>2632.37</v>
      </c>
      <c r="E12" s="95">
        <v>2612.02</v>
      </c>
    </row>
    <row r="13" spans="1:5" ht="15.75" customHeight="1">
      <c r="A13" s="7" t="s">
        <v>74</v>
      </c>
      <c r="B13" s="96">
        <v>2680.65</v>
      </c>
      <c r="C13" s="95">
        <v>2740.81</v>
      </c>
      <c r="D13" s="95">
        <v>2744.32</v>
      </c>
      <c r="E13" s="95">
        <v>2620.67</v>
      </c>
    </row>
    <row r="14" spans="1:5" ht="18" customHeight="1">
      <c r="A14" s="78" t="s">
        <v>53</v>
      </c>
      <c r="B14" s="96">
        <v>2404.1999999999998</v>
      </c>
      <c r="C14" s="95">
        <v>2429.02</v>
      </c>
      <c r="D14" s="95">
        <v>2394.7399999999998</v>
      </c>
      <c r="E14" s="95">
        <v>2347.36</v>
      </c>
    </row>
    <row r="15" spans="1:5">
      <c r="A15" s="79" t="s">
        <v>8</v>
      </c>
      <c r="B15" s="95">
        <v>4468.75</v>
      </c>
      <c r="C15" s="95">
        <v>4559.1000000000004</v>
      </c>
      <c r="D15" s="95">
        <v>4603.7299999999996</v>
      </c>
      <c r="E15" s="95">
        <v>4422.71</v>
      </c>
    </row>
    <row r="17" spans="1:14" ht="15.75" customHeight="1">
      <c r="A17" s="15" t="s">
        <v>39</v>
      </c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4" ht="64.5" customHeight="1">
      <c r="A18" s="134" t="s">
        <v>42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14" ht="15.75" customHeight="1">
      <c r="A19" s="2" t="s">
        <v>73</v>
      </c>
      <c r="B19"/>
      <c r="C19"/>
      <c r="D19"/>
      <c r="E19"/>
      <c r="F19"/>
      <c r="G19"/>
      <c r="H19"/>
      <c r="I19"/>
      <c r="J19"/>
      <c r="K19"/>
      <c r="L19"/>
      <c r="M19"/>
      <c r="N19"/>
    </row>
  </sheetData>
  <mergeCells count="3">
    <mergeCell ref="C3:E3"/>
    <mergeCell ref="A1:E1"/>
    <mergeCell ref="A18:N18"/>
  </mergeCells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12"/>
  <sheetViews>
    <sheetView showGridLines="0" zoomScaleNormal="75" zoomScaleSheetLayoutView="75" workbookViewId="0">
      <selection sqref="A1:L1"/>
    </sheetView>
  </sheetViews>
  <sheetFormatPr defaultColWidth="11.5703125" defaultRowHeight="15.75"/>
  <cols>
    <col min="1" max="1" width="40" style="18" customWidth="1"/>
    <col min="2" max="2" width="13.140625" style="18" bestFit="1" customWidth="1"/>
    <col min="3" max="3" width="14.140625" style="18" customWidth="1"/>
    <col min="4" max="4" width="11.85546875" style="18" customWidth="1"/>
    <col min="5" max="5" width="13.42578125" style="18" customWidth="1"/>
    <col min="6" max="6" width="12.7109375" style="18" customWidth="1"/>
    <col min="7" max="7" width="11.5703125" style="18" customWidth="1"/>
    <col min="8" max="8" width="11.7109375" style="18" customWidth="1"/>
    <col min="9" max="9" width="12.7109375" style="18" customWidth="1"/>
    <col min="10" max="10" width="16.140625" style="18" customWidth="1"/>
    <col min="11" max="11" width="12" style="18" customWidth="1"/>
    <col min="12" max="12" width="12.28515625" style="18" customWidth="1"/>
    <col min="13" max="16384" width="11.5703125" style="18"/>
  </cols>
  <sheetData>
    <row r="1" spans="1:15">
      <c r="A1" s="135" t="s">
        <v>66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43"/>
    </row>
    <row r="2" spans="1:15">
      <c r="A2" s="80"/>
      <c r="B2" s="43"/>
      <c r="C2" s="43" t="s">
        <v>19</v>
      </c>
      <c r="D2" s="43"/>
      <c r="E2" s="43"/>
      <c r="F2" s="43"/>
      <c r="G2" s="43"/>
      <c r="H2" s="136" t="s">
        <v>67</v>
      </c>
      <c r="I2" s="136"/>
      <c r="J2" s="136"/>
      <c r="K2" s="136"/>
      <c r="L2" s="136"/>
      <c r="M2" s="43"/>
    </row>
    <row r="3" spans="1:15" ht="33" customHeight="1">
      <c r="A3" s="23" t="s">
        <v>16</v>
      </c>
      <c r="B3" s="137" t="s">
        <v>9</v>
      </c>
      <c r="C3" s="137" t="s">
        <v>2</v>
      </c>
      <c r="D3" s="137" t="s">
        <v>10</v>
      </c>
      <c r="E3" s="137" t="s">
        <v>4</v>
      </c>
      <c r="F3" s="137" t="s">
        <v>52</v>
      </c>
      <c r="G3" s="139" t="s">
        <v>11</v>
      </c>
      <c r="H3" s="141" t="s">
        <v>33</v>
      </c>
      <c r="I3" s="141" t="s">
        <v>27</v>
      </c>
      <c r="J3" s="141" t="s">
        <v>74</v>
      </c>
      <c r="K3" s="141" t="s">
        <v>53</v>
      </c>
      <c r="L3" s="121" t="s">
        <v>7</v>
      </c>
      <c r="M3" s="43"/>
    </row>
    <row r="4" spans="1:15" ht="25.5" customHeight="1">
      <c r="A4" s="24" t="s">
        <v>22</v>
      </c>
      <c r="B4" s="138"/>
      <c r="C4" s="138"/>
      <c r="D4" s="138"/>
      <c r="E4" s="138"/>
      <c r="F4" s="138"/>
      <c r="G4" s="140"/>
      <c r="H4" s="142"/>
      <c r="I4" s="142"/>
      <c r="J4" s="142"/>
      <c r="K4" s="142"/>
      <c r="L4" s="122"/>
    </row>
    <row r="5" spans="1:15" ht="48.75" customHeight="1">
      <c r="A5" s="81" t="s">
        <v>50</v>
      </c>
      <c r="B5" s="110">
        <v>1135</v>
      </c>
      <c r="C5" s="110">
        <v>200</v>
      </c>
      <c r="D5" s="110">
        <v>559</v>
      </c>
      <c r="E5" s="110">
        <v>397</v>
      </c>
      <c r="F5" s="110">
        <v>19</v>
      </c>
      <c r="G5" s="110">
        <v>174</v>
      </c>
      <c r="H5" s="110">
        <v>15</v>
      </c>
      <c r="I5" s="88">
        <v>23</v>
      </c>
      <c r="J5" s="88">
        <v>2</v>
      </c>
      <c r="K5" s="88">
        <v>7</v>
      </c>
      <c r="L5" s="109">
        <f>+SUM(B5:K5)</f>
        <v>2531</v>
      </c>
      <c r="N5" s="82"/>
      <c r="O5" s="83"/>
    </row>
    <row r="6" spans="1:15" ht="33" customHeight="1">
      <c r="A6" s="81" t="s">
        <v>51</v>
      </c>
      <c r="B6" s="110">
        <v>625</v>
      </c>
      <c r="C6" s="110">
        <v>185</v>
      </c>
      <c r="D6" s="110">
        <v>403</v>
      </c>
      <c r="E6" s="110">
        <v>491</v>
      </c>
      <c r="F6" s="110">
        <v>377</v>
      </c>
      <c r="G6" s="110">
        <v>172</v>
      </c>
      <c r="H6" s="110">
        <v>13</v>
      </c>
      <c r="I6" s="110">
        <v>11</v>
      </c>
      <c r="J6" s="88">
        <v>8</v>
      </c>
      <c r="K6" s="110">
        <v>58</v>
      </c>
      <c r="L6" s="109">
        <f t="shared" ref="L6:L7" si="0">+SUM(B6:K6)</f>
        <v>2343</v>
      </c>
    </row>
    <row r="7" spans="1:15" ht="36" customHeight="1">
      <c r="A7" s="81" t="s">
        <v>21</v>
      </c>
      <c r="B7" s="110">
        <v>3505</v>
      </c>
      <c r="C7" s="110">
        <v>832</v>
      </c>
      <c r="D7" s="110">
        <v>1857</v>
      </c>
      <c r="E7" s="110">
        <v>1460</v>
      </c>
      <c r="F7" s="110">
        <v>1040</v>
      </c>
      <c r="G7" s="110">
        <v>620</v>
      </c>
      <c r="H7" s="110">
        <v>94</v>
      </c>
      <c r="I7" s="110">
        <v>162</v>
      </c>
      <c r="J7" s="110">
        <v>48</v>
      </c>
      <c r="K7" s="110">
        <v>169</v>
      </c>
      <c r="L7" s="109">
        <f t="shared" si="0"/>
        <v>9787</v>
      </c>
    </row>
    <row r="8" spans="1:15" ht="15.75" customHeight="1">
      <c r="A8" s="84" t="s">
        <v>20</v>
      </c>
      <c r="B8" s="110">
        <f>+SUM(B5:B7)</f>
        <v>5265</v>
      </c>
      <c r="C8" s="110">
        <f t="shared" ref="C8:K8" si="1">+SUM(C5:C7)</f>
        <v>1217</v>
      </c>
      <c r="D8" s="110">
        <f t="shared" si="1"/>
        <v>2819</v>
      </c>
      <c r="E8" s="110">
        <f t="shared" si="1"/>
        <v>2348</v>
      </c>
      <c r="F8" s="110">
        <f t="shared" si="1"/>
        <v>1436</v>
      </c>
      <c r="G8" s="110">
        <f t="shared" si="1"/>
        <v>966</v>
      </c>
      <c r="H8" s="110">
        <f t="shared" si="1"/>
        <v>122</v>
      </c>
      <c r="I8" s="110">
        <f t="shared" si="1"/>
        <v>196</v>
      </c>
      <c r="J8" s="110">
        <f t="shared" si="1"/>
        <v>58</v>
      </c>
      <c r="K8" s="110">
        <f t="shared" si="1"/>
        <v>234</v>
      </c>
      <c r="L8" s="110">
        <f>+SUM(L5:L7)</f>
        <v>14661</v>
      </c>
      <c r="M8" s="82"/>
    </row>
    <row r="11" spans="1:15">
      <c r="A11" s="2" t="s">
        <v>39</v>
      </c>
    </row>
    <row r="12" spans="1:15">
      <c r="A12" s="2" t="s">
        <v>71</v>
      </c>
    </row>
  </sheetData>
  <mergeCells count="13">
    <mergeCell ref="L3:L4"/>
    <mergeCell ref="A1:L1"/>
    <mergeCell ref="H2:L2"/>
    <mergeCell ref="B3:B4"/>
    <mergeCell ref="C3:C4"/>
    <mergeCell ref="D3:D4"/>
    <mergeCell ref="E3:E4"/>
    <mergeCell ref="F3:F4"/>
    <mergeCell ref="G3:G4"/>
    <mergeCell ref="I3:I4"/>
    <mergeCell ref="H3:H4"/>
    <mergeCell ref="J3:J4"/>
    <mergeCell ref="K3:K4"/>
  </mergeCells>
  <phoneticPr fontId="4" type="noConversion"/>
  <printOptions horizontalCentered="1" verticalCentered="1"/>
  <pageMargins left="0.21" right="0.21" top="0.35433070866141736" bottom="0.98425196850393704" header="0.51181102362204722" footer="0.51181102362204722"/>
  <pageSetup paperSize="9" scale="87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Таблица №1-У</vt:lpstr>
      <vt:lpstr>Таблица №1.1-У</vt:lpstr>
      <vt:lpstr>Таблица №2-У</vt:lpstr>
      <vt:lpstr>Таблица №2.1-У</vt:lpstr>
      <vt:lpstr>Таблица № 3-У</vt:lpstr>
      <vt:lpstr>Таблица № 3.1-У</vt:lpstr>
      <vt:lpstr>Таблица №4-У</vt:lpstr>
      <vt:lpstr>Таблица №4.1-У</vt:lpstr>
      <vt:lpstr>Таблица № 5-У</vt:lpstr>
      <vt:lpstr>Таблица № 5.1-У</vt:lpstr>
      <vt:lpstr>Таблица №6-У</vt:lpstr>
      <vt:lpstr>Графика №1-У</vt:lpstr>
      <vt:lpstr>Графика №2-У</vt:lpstr>
      <vt:lpstr>Графика №3-У</vt:lpstr>
      <vt:lpstr>'Таблица №6-У'!Print_Area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FSC</cp:lastModifiedBy>
  <cp:lastPrinted>2026-05-26T07:56:06Z</cp:lastPrinted>
  <dcterms:created xsi:type="dcterms:W3CDTF">2003-04-19T18:01:46Z</dcterms:created>
  <dcterms:modified xsi:type="dcterms:W3CDTF">2026-05-26T07:56:21Z</dcterms:modified>
</cp:coreProperties>
</file>