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.postolova\Desktop\_ОТЧЕТ УОН\За статистика\"/>
    </mc:Choice>
  </mc:AlternateContent>
  <xr:revisionPtr revIDLastSave="0" documentId="13_ncr:1_{371FD77B-1DEC-40A9-B060-EAB89AFBABD1}" xr6:coauthVersionLast="47" xr6:coauthVersionMax="47" xr10:uidLastSave="{00000000-0000-0000-0000-000000000000}"/>
  <bookViews>
    <workbookView xWindow="-120" yWindow="-120" windowWidth="29040" windowHeight="15720" tabRatio="688" xr2:uid="{00000000-000D-0000-FFFF-FFFF00000000}"/>
  </bookViews>
  <sheets>
    <sheet name="ФРП-лица" sheetId="13" r:id="rId1"/>
    <sheet name="ФРП-дял лица" sheetId="5" r:id="rId2"/>
    <sheet name="ФРП-нетни активи" sheetId="14" r:id="rId3"/>
    <sheet name="ФРП-дял нетни активи" sheetId="6" r:id="rId4"/>
    <sheet name="ФРП-инвестиции" sheetId="3" r:id="rId5"/>
    <sheet name="ФРП-портфейл" sheetId="4" r:id="rId6"/>
    <sheet name="Графика №1-ФРП" sheetId="10" r:id="rId7"/>
    <sheet name="Графика №2-ФРП" sheetId="11" r:id="rId8"/>
    <sheet name="Графика №3-ФР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5" l="1"/>
  <c r="E17" i="4"/>
  <c r="E15" i="4"/>
  <c r="D15" i="4"/>
  <c r="C15" i="4"/>
  <c r="J13" i="4"/>
  <c r="I13" i="4"/>
  <c r="H13" i="4"/>
  <c r="G13" i="4"/>
  <c r="J11" i="4"/>
  <c r="I11" i="4"/>
  <c r="H11" i="4"/>
  <c r="G11" i="4"/>
  <c r="F11" i="4"/>
  <c r="E11" i="4"/>
  <c r="D11" i="4"/>
  <c r="C11" i="4"/>
  <c r="J10" i="4"/>
  <c r="I10" i="4"/>
  <c r="H10" i="4"/>
  <c r="J9" i="4"/>
  <c r="I9" i="4"/>
  <c r="J8" i="4"/>
  <c r="I8" i="4"/>
  <c r="H8" i="4"/>
  <c r="J7" i="4"/>
  <c r="I7" i="4"/>
  <c r="H7" i="4"/>
  <c r="G7" i="4"/>
  <c r="F7" i="4"/>
  <c r="E7" i="4"/>
  <c r="D7" i="4"/>
  <c r="C7" i="4"/>
  <c r="J6" i="4"/>
  <c r="I6" i="4"/>
  <c r="H6" i="4"/>
  <c r="M17" i="3"/>
  <c r="M16" i="3"/>
  <c r="M15" i="3"/>
  <c r="L14" i="3"/>
  <c r="L15" i="4" s="1"/>
  <c r="K14" i="3"/>
  <c r="K17" i="4" s="1"/>
  <c r="J14" i="3"/>
  <c r="J15" i="4" s="1"/>
  <c r="I14" i="3"/>
  <c r="I15" i="4" s="1"/>
  <c r="H14" i="3"/>
  <c r="H17" i="4" s="1"/>
  <c r="G14" i="3"/>
  <c r="G17" i="4" s="1"/>
  <c r="F14" i="3"/>
  <c r="F17" i="4" s="1"/>
  <c r="E14" i="3"/>
  <c r="E16" i="4" s="1"/>
  <c r="D14" i="3"/>
  <c r="D16" i="4" s="1"/>
  <c r="C14" i="3"/>
  <c r="C16" i="4" s="1"/>
  <c r="M13" i="3"/>
  <c r="M12" i="3"/>
  <c r="M11" i="3"/>
  <c r="M10" i="3"/>
  <c r="M9" i="3"/>
  <c r="M8" i="3"/>
  <c r="M7" i="3"/>
  <c r="M6" i="3"/>
  <c r="M5" i="3" s="1"/>
  <c r="M12" i="4" s="1"/>
  <c r="L5" i="3"/>
  <c r="K5" i="3"/>
  <c r="K13" i="4" s="1"/>
  <c r="J5" i="3"/>
  <c r="J12" i="4" s="1"/>
  <c r="I5" i="3"/>
  <c r="I12" i="4" s="1"/>
  <c r="H5" i="3"/>
  <c r="H9" i="4" s="1"/>
  <c r="G5" i="3"/>
  <c r="G12" i="4" s="1"/>
  <c r="F5" i="3"/>
  <c r="F12" i="4" s="1"/>
  <c r="E5" i="3"/>
  <c r="E12" i="4" s="1"/>
  <c r="D5" i="3"/>
  <c r="D6" i="4" s="1"/>
  <c r="C5" i="3"/>
  <c r="C12" i="4" s="1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J6" i="5"/>
  <c r="I6" i="5"/>
  <c r="M14" i="13"/>
  <c r="M13" i="13"/>
  <c r="M12" i="13"/>
  <c r="M11" i="13"/>
  <c r="M10" i="13"/>
  <c r="M9" i="13"/>
  <c r="M8" i="13"/>
  <c r="M7" i="13"/>
  <c r="M6" i="13"/>
  <c r="M26" i="14" l="1"/>
  <c r="J5" i="4"/>
  <c r="H5" i="4"/>
  <c r="I5" i="4"/>
  <c r="M7" i="4"/>
  <c r="M13" i="4"/>
  <c r="D17" i="4"/>
  <c r="D14" i="4" s="1"/>
  <c r="D9" i="4"/>
  <c r="M9" i="4"/>
  <c r="C13" i="4"/>
  <c r="D13" i="4"/>
  <c r="M8" i="4"/>
  <c r="H12" i="4"/>
  <c r="C9" i="4"/>
  <c r="E9" i="4"/>
  <c r="F9" i="4"/>
  <c r="G9" i="4"/>
  <c r="E13" i="4"/>
  <c r="M11" i="4"/>
  <c r="M6" i="4"/>
  <c r="F13" i="4"/>
  <c r="C15" i="6"/>
  <c r="C14" i="6"/>
  <c r="C13" i="6"/>
  <c r="C12" i="6"/>
  <c r="C11" i="6"/>
  <c r="C10" i="6"/>
  <c r="C9" i="6"/>
  <c r="C8" i="6"/>
  <c r="C7" i="6"/>
  <c r="C6" i="6"/>
  <c r="E14" i="4"/>
  <c r="J16" i="4"/>
  <c r="K16" i="4"/>
  <c r="L16" i="4"/>
  <c r="L14" i="4" s="1"/>
  <c r="M14" i="3"/>
  <c r="M15" i="4" s="1"/>
  <c r="C17" i="4"/>
  <c r="C14" i="4" s="1"/>
  <c r="G15" i="4"/>
  <c r="G14" i="4" s="1"/>
  <c r="K15" i="4"/>
  <c r="K14" i="4" s="1"/>
  <c r="J17" i="4"/>
  <c r="H15" i="4"/>
  <c r="L17" i="4"/>
  <c r="F15" i="4"/>
  <c r="I17" i="4"/>
  <c r="F16" i="4"/>
  <c r="G16" i="4"/>
  <c r="H16" i="4"/>
  <c r="I16" i="4"/>
  <c r="I14" i="4" s="1"/>
  <c r="C8" i="4"/>
  <c r="K6" i="4"/>
  <c r="K10" i="4"/>
  <c r="M10" i="4"/>
  <c r="D8" i="4"/>
  <c r="D10" i="4"/>
  <c r="D5" i="4" s="1"/>
  <c r="D12" i="4"/>
  <c r="K8" i="4"/>
  <c r="K12" i="4"/>
  <c r="K7" i="4"/>
  <c r="K9" i="4"/>
  <c r="K11" i="4"/>
  <c r="C6" i="4"/>
  <c r="C10" i="4"/>
  <c r="E6" i="4"/>
  <c r="E8" i="4"/>
  <c r="E10" i="4"/>
  <c r="F6" i="4"/>
  <c r="F8" i="4"/>
  <c r="F10" i="4"/>
  <c r="G6" i="4"/>
  <c r="G8" i="4"/>
  <c r="G10" i="4"/>
  <c r="C6" i="5"/>
  <c r="M15" i="13"/>
  <c r="C12" i="5"/>
  <c r="C7" i="5"/>
  <c r="C14" i="5"/>
  <c r="C13" i="5"/>
  <c r="C15" i="5"/>
  <c r="H6" i="5"/>
  <c r="C8" i="5"/>
  <c r="C11" i="5"/>
  <c r="C9" i="5"/>
  <c r="C10" i="5"/>
  <c r="J14" i="4" l="1"/>
  <c r="F14" i="4"/>
  <c r="M5" i="4"/>
  <c r="F5" i="4"/>
  <c r="C5" i="4"/>
  <c r="H14" i="4"/>
  <c r="C16" i="6"/>
  <c r="M17" i="4"/>
  <c r="M16" i="4"/>
  <c r="M14" i="4" s="1"/>
  <c r="E5" i="4"/>
  <c r="G5" i="4"/>
  <c r="K5" i="4"/>
  <c r="C16" i="5"/>
</calcChain>
</file>

<file path=xl/sharedStrings.xml><?xml version="1.0" encoding="utf-8"?>
<sst xmlns="http://schemas.openxmlformats.org/spreadsheetml/2006/main" count="171" uniqueCount="87">
  <si>
    <t>1.1.</t>
  </si>
  <si>
    <t>1.2.</t>
  </si>
  <si>
    <t>1.3.</t>
  </si>
  <si>
    <t>2.1.</t>
  </si>
  <si>
    <t>2.2.</t>
  </si>
  <si>
    <t>2.3.</t>
  </si>
  <si>
    <t>3.1.</t>
  </si>
  <si>
    <t>3.2.</t>
  </si>
  <si>
    <t>ОБЩО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</si>
  <si>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</si>
  <si>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</si>
  <si>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Други</t>
  </si>
  <si>
    <t>(хил. лв.)</t>
  </si>
  <si>
    <t>Отрицателен доход от инвестиране на средствата на фондa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</si>
  <si>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</si>
  <si>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</si>
  <si>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</si>
  <si>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</si>
  <si>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</si>
  <si>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</si>
  <si>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</si>
  <si>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</si>
  <si>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</si>
  <si>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</si>
  <si>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</si>
  <si>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</si>
  <si>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</si>
  <si>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</si>
  <si>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</si>
  <si>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</si>
  <si>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</si>
  <si>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</si>
  <si>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</si>
  <si>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>( %)</t>
  </si>
  <si>
    <t>1.1</t>
  </si>
  <si>
    <t>(%)</t>
  </si>
  <si>
    <t xml:space="preserve">Година, месец  </t>
  </si>
  <si>
    <t>Общо</t>
  </si>
  <si>
    <t>Фонд за разсрочено плащане (ФРП)</t>
  </si>
  <si>
    <t>ФРП "Доверие"</t>
  </si>
  <si>
    <t>ФРП "Съгласие"</t>
  </si>
  <si>
    <t>ФРП "ДСК-Родина"</t>
  </si>
  <si>
    <t>ФРП   "ЦКБ-Сила"</t>
  </si>
  <si>
    <t>ФРП "Топлина"</t>
  </si>
  <si>
    <t>ФРП  "ДаллБогг: Живот и Здраве"</t>
  </si>
  <si>
    <t>Лица с новоотпуснати плащания</t>
  </si>
  <si>
    <t>в т.ч. с остатъчен период до 1 година</t>
  </si>
  <si>
    <t>в т.ч. с остатъчен период от 1 до 3 години</t>
  </si>
  <si>
    <t>в т.ч. с остатъчен период над 3 години</t>
  </si>
  <si>
    <t>Лица, получаващи разсрочени плащания в края на периода</t>
  </si>
  <si>
    <t>Брой извършени плащания през периода</t>
  </si>
  <si>
    <t>Среден размер на месечно плащане</t>
  </si>
  <si>
    <t xml:space="preserve">Пазарен дял на ФРП по броя на лицата, получаващи разсрочени плащания </t>
  </si>
  <si>
    <t>ФРП "ЦКБ-Сила"</t>
  </si>
  <si>
    <t>Нетни активи на фондовете за разсрочено плащане</t>
  </si>
  <si>
    <t>Прехвърлени средства от УПФ за извършване на разсрочени плащания</t>
  </si>
  <si>
    <t xml:space="preserve">Прехвърлени средства от УПФ за преизчисляване на плащанията </t>
  </si>
  <si>
    <t xml:space="preserve">    - от резерва за гарантиране на брутния размер на вноските</t>
  </si>
  <si>
    <t xml:space="preserve">    - от собствени средства</t>
  </si>
  <si>
    <t>Възстановени средства от ПОД за надплатени разходи за извършване на плащанията</t>
  </si>
  <si>
    <t>Средства за разсрочени плащания</t>
  </si>
  <si>
    <t>Средства за изплащане на наследници на починали лица</t>
  </si>
  <si>
    <t>Разходи за извършване на разсрочените плащания и на плащанията на наследници</t>
  </si>
  <si>
    <t>Прехвърлени средства към резерва за гарантиране на брутния размер на вноските по реда на чл. 192б, ал. 6, т. 1 от КСО</t>
  </si>
  <si>
    <t>Прехвърлени средства към резерва за гарантиране на брутния размер на вноските по реда на чл. 192б, ал. 8 от КСО</t>
  </si>
  <si>
    <t>Прехвърлени средства към ФИПП на лица без наследници</t>
  </si>
  <si>
    <t xml:space="preserve">Начислена такса за пенсионноосигурителното дружество </t>
  </si>
  <si>
    <t xml:space="preserve">Други </t>
  </si>
  <si>
    <t xml:space="preserve">Пазарен дял на ФРП по размер на нетните активи </t>
  </si>
  <si>
    <t>ФРП</t>
  </si>
  <si>
    <t xml:space="preserve">                                                     ФРП                           Инвестиционни инструменти </t>
  </si>
  <si>
    <t xml:space="preserve">                                               ФРП       
Инвестиционни инструменти</t>
  </si>
  <si>
    <t>ФРП "Алианц България"</t>
  </si>
  <si>
    <t>"ФРП     ОББ"</t>
  </si>
  <si>
    <t>"ФРП-Бъдеще"</t>
  </si>
  <si>
    <t>"ФРП ОББ"</t>
  </si>
  <si>
    <t>Стойност на нетните активи в края на периода</t>
  </si>
  <si>
    <t>Лица, получаващи разсрочени плащания, и плащания от фондовете за разсрочени плащания</t>
  </si>
  <si>
    <t xml:space="preserve">ФРП "Лев Инс Пенсионно Осигуряване" *
</t>
  </si>
  <si>
    <t>Забележка:</t>
  </si>
  <si>
    <t xml:space="preserve">* Предишно наименование ФРП "Пенсионноосигурителен институт" </t>
  </si>
  <si>
    <t>ФРП "Лев Инс Пенсионно Осигуряване" *</t>
  </si>
  <si>
    <t>в периода 01.01.2026 г. - 31.03.2026 г.</t>
  </si>
  <si>
    <t xml:space="preserve">към 31.03.2026 г. </t>
  </si>
  <si>
    <t>Инвестиционен портфейл и балансови активи към 31.03.2026 г.</t>
  </si>
  <si>
    <t>Структура на инвестиционния портфейл и балансовите активи на ФРП към 31.03.2026 г.</t>
  </si>
  <si>
    <t>(хил. 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</si>
</sst>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</numFmts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1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4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166" fontId="1" fillId="0" borderId="1" xfId="1" quotePrefix="1" applyNumberFormat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1" fontId="1" fillId="0" borderId="1" xfId="1" quotePrefix="1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justify" vertical="justify" wrapText="1"/>
    </xf>
    <xf numFmtId="0" fontId="2" fillId="0" borderId="4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8" fontId="6" fillId="0" borderId="0" xfId="2" applyNumberFormat="1" applyFont="1" applyAlignment="1">
      <alignment vertical="center"/>
    </xf>
    <xf numFmtId="0" fontId="6" fillId="0" borderId="1" xfId="2" quotePrefix="1" applyFont="1" applyBorder="1" applyAlignment="1">
      <alignment horizontal="center" vertical="center" wrapText="1"/>
    </xf>
    <xf numFmtId="169" fontId="6" fillId="0" borderId="0" xfId="2" applyNumberFormat="1" applyFont="1" applyAlignment="1">
      <alignment vertical="center"/>
    </xf>
    <xf numFmtId="0" fontId="1" fillId="0" borderId="1" xfId="2" quotePrefix="1" applyFont="1" applyBorder="1" applyAlignment="1">
      <alignment horizontal="right" vertical="center" wrapText="1" indent="1"/>
    </xf>
    <xf numFmtId="0" fontId="1" fillId="0" borderId="1" xfId="1" quotePrefix="1" applyFont="1" applyBorder="1" applyAlignment="1">
      <alignment horizontal="right" vertical="center" wrapText="1" inden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quotePrefix="1" applyNumberFormat="1" applyFont="1" applyBorder="1" applyAlignment="1">
      <alignment horizontal="center" vertical="center" wrapText="1"/>
    </xf>
    <xf numFmtId="167" fontId="6" fillId="0" borderId="0" xfId="2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" fontId="6" fillId="2" borderId="1" xfId="0" applyNumberFormat="1" applyFont="1" applyFill="1" applyBorder="1"/>
    <xf numFmtId="0" fontId="6" fillId="0" borderId="1" xfId="0" applyFont="1" applyBorder="1" applyAlignment="1">
      <alignment horizontal="left" wrapText="1"/>
    </xf>
    <xf numFmtId="164" fontId="6" fillId="0" borderId="1" xfId="3" applyFont="1" applyFill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14" fillId="0" borderId="0" xfId="0" applyFont="1"/>
    <xf numFmtId="3" fontId="1" fillId="0" borderId="1" xfId="0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justify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/>
    <xf numFmtId="4" fontId="6" fillId="0" borderId="0" xfId="0" applyNumberFormat="1" applyFont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167" fontId="2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167" fontId="1" fillId="0" borderId="1" xfId="1" applyNumberFormat="1" applyFont="1" applyBorder="1" applyAlignment="1">
      <alignment horizontal="right" vertical="center" wrapText="1"/>
    </xf>
    <xf numFmtId="167" fontId="9" fillId="0" borderId="1" xfId="1" applyNumberFormat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3" fontId="3" fillId="0" borderId="0" xfId="0" applyNumberFormat="1" applyFont="1"/>
    <xf numFmtId="165" fontId="15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 wrapText="1"/>
    </xf>
    <xf numFmtId="0" fontId="16" fillId="0" borderId="0" xfId="0" applyFont="1"/>
    <xf numFmtId="0" fontId="6" fillId="0" borderId="0" xfId="2" applyFont="1" applyAlignment="1">
      <alignment horizontal="left" vertical="center"/>
    </xf>
    <xf numFmtId="10" fontId="6" fillId="0" borderId="0" xfId="5" applyNumberFormat="1" applyFont="1"/>
    <xf numFmtId="165" fontId="6" fillId="0" borderId="0" xfId="2" applyNumberFormat="1" applyFont="1" applyAlignment="1">
      <alignment vertical="center"/>
    </xf>
    <xf numFmtId="4" fontId="6" fillId="0" borderId="0" xfId="5" applyNumberFormat="1" applyFont="1"/>
    <xf numFmtId="0" fontId="1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4" xfId="2" applyFont="1" applyBorder="1" applyAlignment="1">
      <alignment horizontal="right" vertical="center"/>
    </xf>
  </cellXfs>
  <cellStyles count="6">
    <cellStyle name="Comma 2" xfId="3" xr:uid="{00000000-0005-0000-0000-000000000000}"/>
    <cellStyle name="Normal" xfId="0" builtinId="0"/>
    <cellStyle name="Normal 2" xfId="1" xr:uid="{00000000-0005-0000-0000-000002000000}"/>
    <cellStyle name="Normal_Spr_06_04" xfId="2" xr:uid="{00000000-0005-0000-0000-000003000000}"/>
    <cellStyle name="Percent" xfId="5" builtinId="5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ФРП по броя на</a:t>
            </a:r>
            <a:r>
              <a:rPr lang="bg-BG" sz="1200" baseline="0"/>
              <a:t> лицата, получаващи разсрочени плащания</a:t>
            </a:r>
            <a:r>
              <a:rPr lang="bg-BG" sz="1200"/>
              <a:t> към 3</a:t>
            </a:r>
            <a:r>
              <a:rPr lang="en-US" sz="1200"/>
              <a:t>1</a:t>
            </a:r>
            <a:r>
              <a:rPr lang="bg-BG" sz="1200"/>
              <a:t>.</a:t>
            </a:r>
            <a:r>
              <a:rPr lang="en-US" sz="1200"/>
              <a:t>03</a:t>
            </a:r>
            <a:r>
              <a:rPr lang="bg-BG" sz="1200"/>
              <a:t>.20</a:t>
            </a:r>
            <a:r>
              <a:rPr lang="en-US" sz="1200"/>
              <a:t>26</a:t>
            </a:r>
            <a:r>
              <a:rPr lang="bg-BG" sz="1200"/>
              <a:t>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5.0270799914229856E-2"/>
                  <c:y val="8.89130483055099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BA-4615-84C4-0C8911A1C543}"/>
                </c:ext>
              </c:extLst>
            </c:dLbl>
            <c:dLbl>
              <c:idx val="1"/>
              <c:layout>
                <c:manualLayout>
                  <c:x val="3.1230935843464241E-2"/>
                  <c:y val="7.9564242286972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A-4615-84C4-0C8911A1C543}"/>
                </c:ext>
              </c:extLst>
            </c:dLbl>
            <c:dLbl>
              <c:idx val="2"/>
              <c:layout>
                <c:manualLayout>
                  <c:x val="7.9154676503079252E-2"/>
                  <c:y val="6.12574443422998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4B-4CF7-87A2-E14BD8B1B696}"/>
                </c:ext>
              </c:extLst>
            </c:dLbl>
            <c:dLbl>
              <c:idx val="3"/>
              <c:layout>
                <c:manualLayout>
                  <c:x val="-6.9526934779481448E-3"/>
                  <c:y val="0.106625631186964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CF7-87A2-E14BD8B1B696}"/>
                </c:ext>
              </c:extLst>
            </c:dLbl>
            <c:dLbl>
              <c:idx val="4"/>
              <c:layout>
                <c:manualLayout>
                  <c:x val="-0.12000982555567317"/>
                  <c:y val="1.6484005489161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3B-44B2-9C87-E9D970CF979E}"/>
                </c:ext>
              </c:extLst>
            </c:dLbl>
            <c:dLbl>
              <c:idx val="5"/>
              <c:layout>
                <c:manualLayout>
                  <c:x val="-8.1167015446750701E-2"/>
                  <c:y val="-2.58495099280102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CF7-87A2-E14BD8B1B696}"/>
                </c:ext>
              </c:extLst>
            </c:dLbl>
            <c:dLbl>
              <c:idx val="6"/>
              <c:layout>
                <c:manualLayout>
                  <c:x val="-7.8094493617460181E-2"/>
                  <c:y val="-0.10663895439466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3B-44B2-9C87-E9D970CF979E}"/>
                </c:ext>
              </c:extLst>
            </c:dLbl>
            <c:dLbl>
              <c:idx val="8"/>
              <c:layout>
                <c:manualLayout>
                  <c:x val="0.14330334096035308"/>
                  <c:y val="-5.9036021512539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3B-44B2-9C87-E9D970CF979E}"/>
                </c:ext>
              </c:extLst>
            </c:dLbl>
            <c:dLbl>
              <c:idx val="9"/>
              <c:layout>
                <c:manualLayout>
                  <c:x val="0.27127691510122764"/>
                  <c:y val="4.090757690821638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082730093071354"/>
                      <c:h val="0.113705583756345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CBA-4615-84C4-0C8911A1C54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лица'!$A$6:$A$15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лица'!$C$6:$C$15</c:f>
              <c:numCache>
                <c:formatCode>#,##0.00</c:formatCode>
                <c:ptCount val="10"/>
                <c:pt idx="0">
                  <c:v>34.315605436805598</c:v>
                </c:pt>
                <c:pt idx="1">
                  <c:v>8.8489086909931771</c:v>
                </c:pt>
                <c:pt idx="2">
                  <c:v>21.806440697084202</c:v>
                </c:pt>
                <c:pt idx="3">
                  <c:v>17.991089053070894</c:v>
                </c:pt>
                <c:pt idx="4">
                  <c:v>7.5376459308555628</c:v>
                </c:pt>
                <c:pt idx="5">
                  <c:v>7.2584738593423941</c:v>
                </c:pt>
                <c:pt idx="6">
                  <c:v>0.70497997856860861</c:v>
                </c:pt>
                <c:pt idx="7">
                  <c:v>0.94185325136766118</c:v>
                </c:pt>
                <c:pt idx="8">
                  <c:v>0.38914894816987194</c:v>
                </c:pt>
                <c:pt idx="9">
                  <c:v>0.2058541537420337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9E-4FDD-A313-8FE44238E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ФРП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03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6807997242330233"/>
          <c:h val="0.36791054059419043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6.3218276619248864E-2"/>
                  <c:y val="4.8481376376176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0C-49C7-BB7D-0DE48EE05BA5}"/>
                </c:ext>
              </c:extLst>
            </c:dLbl>
            <c:dLbl>
              <c:idx val="1"/>
              <c:layout>
                <c:manualLayout>
                  <c:x val="6.229836575495281E-2"/>
                  <c:y val="5.78271624676357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5D-4D4B-8AF4-FFC829E897CA}"/>
                </c:ext>
              </c:extLst>
            </c:dLbl>
            <c:dLbl>
              <c:idx val="2"/>
              <c:layout>
                <c:manualLayout>
                  <c:x val="-2.3007542878236394E-3"/>
                  <c:y val="7.8031895759222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BB-4270-89D7-F5D4BC56C6B8}"/>
                </c:ext>
              </c:extLst>
            </c:dLbl>
            <c:dLbl>
              <c:idx val="3"/>
              <c:layout>
                <c:manualLayout>
                  <c:x val="-3.4688011464958414E-4"/>
                  <c:y val="0.151317709651775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0C-49C7-BB7D-0DE48EE05BA5}"/>
                </c:ext>
              </c:extLst>
            </c:dLbl>
            <c:dLbl>
              <c:idx val="4"/>
              <c:layout>
                <c:manualLayout>
                  <c:x val="-0.13881219346030557"/>
                  <c:y val="4.5728446380750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BB-4270-89D7-F5D4BC56C6B8}"/>
                </c:ext>
              </c:extLst>
            </c:dLbl>
            <c:dLbl>
              <c:idx val="5"/>
              <c:layout>
                <c:manualLayout>
                  <c:x val="-0.11456342776180899"/>
                  <c:y val="-3.29093888644629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BB-4270-89D7-F5D4BC56C6B8}"/>
                </c:ext>
              </c:extLst>
            </c:dLbl>
            <c:dLbl>
              <c:idx val="6"/>
              <c:layout>
                <c:manualLayout>
                  <c:x val="-7.1076386909754166E-2"/>
                  <c:y val="-8.1774473622269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BB-4270-89D7-F5D4BC56C6B8}"/>
                </c:ext>
              </c:extLst>
            </c:dLbl>
            <c:dLbl>
              <c:idx val="8"/>
              <c:layout>
                <c:manualLayout>
                  <c:x val="0.16117819812337306"/>
                  <c:y val="-6.87482846370092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0C-49C7-BB7D-0DE48EE05BA5}"/>
                </c:ext>
              </c:extLst>
            </c:dLbl>
            <c:dLbl>
              <c:idx val="9"/>
              <c:layout>
                <c:manualLayout>
                  <c:x val="0.27283152429110785"/>
                  <c:y val="1.122915473129306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2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55429162357809"/>
                      <c:h val="0.122729836435420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C-49C7-BB7D-0DE48EE05BA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'ФРП-дял нетни активи'!$A$6:$A$15</c:f>
              <c:strCache>
                <c:ptCount val="10"/>
                <c:pt idx="0">
                  <c:v>ФРП "Доверие"</c:v>
                </c:pt>
                <c:pt idx="1">
                  <c:v>ФРП "Съгласие"</c:v>
                </c:pt>
                <c:pt idx="2">
                  <c:v>ФРП "ДСК-Родина"</c:v>
                </c:pt>
                <c:pt idx="3">
                  <c:v>ФРП "Алианц България"</c:v>
                </c:pt>
                <c:pt idx="4">
                  <c:v>"ФРП ОББ"</c:v>
                </c:pt>
                <c:pt idx="5">
                  <c:v>ФРП "ЦКБ-Сила"</c:v>
                </c:pt>
                <c:pt idx="6">
                  <c:v>"ФРП-Бъдеще"</c:v>
                </c:pt>
                <c:pt idx="7">
                  <c:v>ФРП "Топлина"</c:v>
                </c:pt>
                <c:pt idx="8">
                  <c:v>ФРП "Лев Инс Пенсионно Осигуряване" *</c:v>
                </c:pt>
                <c:pt idx="9">
                  <c:v>ФРП  "ДаллБогг: Живот и Здраве"</c:v>
                </c:pt>
              </c:strCache>
            </c:strRef>
          </c:cat>
          <c:val>
            <c:numRef>
              <c:f>'ФРП-дял нетни активи'!$C$6:$C$15</c:f>
              <c:numCache>
                <c:formatCode>#,##0.00</c:formatCode>
                <c:ptCount val="10"/>
                <c:pt idx="0">
                  <c:v>34.762714571608427</c:v>
                </c:pt>
                <c:pt idx="1">
                  <c:v>9.0178797929213683</c:v>
                </c:pt>
                <c:pt idx="2">
                  <c:v>21.261262954158955</c:v>
                </c:pt>
                <c:pt idx="3">
                  <c:v>17.618595736284799</c:v>
                </c:pt>
                <c:pt idx="4">
                  <c:v>7.473246079693328</c:v>
                </c:pt>
                <c:pt idx="5">
                  <c:v>7.728805915458552</c:v>
                </c:pt>
                <c:pt idx="6">
                  <c:v>0.65205340448920912</c:v>
                </c:pt>
                <c:pt idx="7">
                  <c:v>0.91043191491360764</c:v>
                </c:pt>
                <c:pt idx="8">
                  <c:v>0.38709798652673516</c:v>
                </c:pt>
                <c:pt idx="9">
                  <c:v>0.18791164394501705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ФРП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03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26</a:t>
            </a:r>
            <a:r>
              <a:rPr lang="en-US" sz="1200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7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2E58-426E-ACFA-5F3FA6064B65}"/>
              </c:ext>
            </c:extLst>
          </c:dPt>
          <c:dLbls>
            <c:dLbl>
              <c:idx val="0"/>
              <c:layout>
                <c:manualLayout>
                  <c:x val="4.705898319069992E-2"/>
                  <c:y val="7.831121109861267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94513702850226"/>
                      <c:h val="0.224703891708967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7.1669519570923199E-2"/>
                  <c:y val="3.880926051756212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3.1137520853371639E-2"/>
                  <c:y val="-9.345501863028542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8-426E-ACFA-5F3FA6064B65}"/>
                </c:ext>
              </c:extLst>
            </c:dLbl>
            <c:dLbl>
              <c:idx val="3"/>
              <c:layout>
                <c:manualLayout>
                  <c:x val="0.21016470767241041"/>
                  <c:y val="-7.59788782747334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('ФРП-портфейл'!$B$7:$B$8,'ФРП-портфейл'!$B$11,'ФРП-портфейл'!$B$13)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Влогове в банки</c:v>
                </c:pt>
              </c:strCache>
            </c:strRef>
          </c:cat>
          <c:val>
            <c:numRef>
              <c:f>('ФРП-портфейл'!$M$7:$M$8,'ФРП-портфейл'!$M$11,'ФРП-портфейл'!$M$13)</c:f>
              <c:numCache>
                <c:formatCode>_-* #\ ##0.00\ _л_в_-;\-* #\ ##0.00\ _л_в_-;_-* "-"\ _л_в_-;_-@_-</c:formatCode>
                <c:ptCount val="4"/>
                <c:pt idx="0">
                  <c:v>93.064519807512497</c:v>
                </c:pt>
                <c:pt idx="1">
                  <c:v>5.4405090428079461</c:v>
                </c:pt>
                <c:pt idx="2">
                  <c:v>0.73551212169589708</c:v>
                </c:pt>
                <c:pt idx="3">
                  <c:v>0.75945902798367049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0</xdr:col>
      <xdr:colOff>3771900</xdr:colOff>
      <xdr:row>4</xdr:row>
      <xdr:rowOff>190500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80962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C0F2193-4FE6-E180-362E-FF49EB3D39F6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0.45419</cdr:x>
      <cdr:y>0.42689</cdr:y>
    </cdr:from>
    <cdr:to>
      <cdr:x>0.49948</cdr:x>
      <cdr:y>0.49748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33A5C6C0-2AEF-2E9E-27B2-37D6ACFD8DB5}"/>
            </a:ext>
          </a:extLst>
        </cdr:cNvPr>
        <cdr:cNvSpPr txBox="1"/>
      </cdr:nvSpPr>
      <cdr:spPr>
        <a:xfrm xmlns:a="http://schemas.openxmlformats.org/drawingml/2006/main">
          <a:off x="4183381" y="241935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0.07584</cdr:x>
      <cdr:y>0.87451</cdr:y>
    </cdr:from>
    <cdr:to>
      <cdr:x>0.12113</cdr:x>
      <cdr:y>0.9451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698500" y="4956175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0.13375</cdr:x>
      <cdr:y>0.90308</cdr:y>
    </cdr:from>
    <cdr:to>
      <cdr:x>0.17904</cdr:x>
      <cdr:y>0.97367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5D83E6C2-8167-8F52-169E-084FB5CCC541}"/>
            </a:ext>
          </a:extLst>
        </cdr:cNvPr>
        <cdr:cNvSpPr txBox="1"/>
      </cdr:nvSpPr>
      <cdr:spPr>
        <a:xfrm xmlns:a="http://schemas.openxmlformats.org/drawingml/2006/main">
          <a:off x="1231900" y="5118100"/>
          <a:ext cx="417194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7468A340-1EC3-4FB3-41FA-79BB9318D64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0.04757</cdr:x>
      <cdr:y>0.92101</cdr:y>
    </cdr:from>
    <cdr:to>
      <cdr:x>0.4788</cdr:x>
      <cdr:y>0.98487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376AED54-F1A7-ADDB-183E-6F8EC443E42B}"/>
            </a:ext>
          </a:extLst>
        </cdr:cNvPr>
        <cdr:cNvSpPr txBox="1"/>
      </cdr:nvSpPr>
      <cdr:spPr>
        <a:xfrm xmlns:a="http://schemas.openxmlformats.org/drawingml/2006/main">
          <a:off x="438149" y="5219717"/>
          <a:ext cx="3971925" cy="361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0.12048</cdr:x>
      <cdr:y>0.92101</cdr:y>
    </cdr:from>
    <cdr:to>
      <cdr:x>0.77663</cdr:x>
      <cdr:y>0.97059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07D6AA-9FD6-C918-E7A1-3AE6FB4221D2}"/>
            </a:ext>
          </a:extLst>
        </cdr:cNvPr>
        <cdr:cNvSpPr txBox="1"/>
      </cdr:nvSpPr>
      <cdr:spPr>
        <a:xfrm xmlns:a="http://schemas.openxmlformats.org/drawingml/2006/main">
          <a:off x="1109661" y="5219699"/>
          <a:ext cx="6043613" cy="280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0.09772</cdr:x>
      <cdr:y>0.83866</cdr:y>
    </cdr:from>
    <cdr:to>
      <cdr:x>0.62771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1C767A-EEBC-9D2A-D4A4-97C4E6D63103}"/>
            </a:ext>
          </a:extLst>
        </cdr:cNvPr>
        <cdr:cNvSpPr txBox="1"/>
      </cdr:nvSpPr>
      <cdr:spPr>
        <a:xfrm xmlns:a="http://schemas.openxmlformats.org/drawingml/2006/main">
          <a:off x="900111" y="4752975"/>
          <a:ext cx="4881563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</cdr:x>
      <cdr:y>0.92437</cdr:y>
    </cdr:from>
    <cdr:to>
      <cdr:x>0.50155</cdr:x>
      <cdr:y>0.97479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617B7BE-D9C6-22B2-C7D2-053E376841DA}"/>
            </a:ext>
          </a:extLst>
        </cdr:cNvPr>
        <cdr:cNvSpPr txBox="1"/>
      </cdr:nvSpPr>
      <cdr:spPr>
        <a:xfrm xmlns:a="http://schemas.openxmlformats.org/drawingml/2006/main">
          <a:off x="0" y="5238725"/>
          <a:ext cx="4619625" cy="285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1"/>
          <a:r>
            <a:rPr lang="bg-BG" sz="10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ФРП "Пенсионноосигурителен институт" </a:t>
          </a:r>
          <a:endParaRPr lang="en-GB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"/>
  <sheetViews>
    <sheetView tabSelected="1" zoomScaleNormal="100" workbookViewId="0">
      <selection activeCell="A3" sqref="A3:M3"/>
    </sheetView>
  </sheetViews>
  <sheetFormatPr defaultRowHeight="15"/>
  <cols>
    <col min="1" max="1" width="6.28515625" customWidth="1"/>
    <col min="2" max="2" width="55.7109375" customWidth="1"/>
    <col min="3" max="3" width="15" customWidth="1"/>
    <col min="4" max="4" width="14" customWidth="1"/>
    <col min="5" max="5" width="12" customWidth="1"/>
    <col min="6" max="6" width="12.42578125" customWidth="1"/>
    <col min="7" max="7" width="11.7109375" customWidth="1"/>
    <col min="8" max="8" width="12" customWidth="1"/>
    <col min="9" max="9" width="12.28515625" customWidth="1"/>
    <col min="10" max="10" width="13.28515625" customWidth="1"/>
    <col min="11" max="11" width="17.140625" customWidth="1"/>
    <col min="12" max="12" width="13.7109375" customWidth="1"/>
    <col min="13" max="13" width="13.28515625" customWidth="1"/>
  </cols>
  <sheetData>
    <row r="2" spans="1:13" ht="18.7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8.75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5.7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69" customHeight="1">
      <c r="A5" s="74" t="s">
        <v>38</v>
      </c>
      <c r="B5" s="74"/>
      <c r="C5" s="3" t="s">
        <v>39</v>
      </c>
      <c r="D5" s="3" t="s">
        <v>40</v>
      </c>
      <c r="E5" s="3" t="s">
        <v>41</v>
      </c>
      <c r="F5" s="3" t="s">
        <v>72</v>
      </c>
      <c r="G5" s="3" t="s">
        <v>73</v>
      </c>
      <c r="H5" s="3" t="s">
        <v>42</v>
      </c>
      <c r="I5" s="3" t="s">
        <v>74</v>
      </c>
      <c r="J5" s="3" t="s">
        <v>43</v>
      </c>
      <c r="K5" s="3" t="s">
        <v>78</v>
      </c>
      <c r="L5" s="3" t="s">
        <v>44</v>
      </c>
      <c r="M5" s="3" t="s">
        <v>8</v>
      </c>
    </row>
    <row r="6" spans="1:13" ht="13.5" customHeight="1">
      <c r="A6" s="4">
        <v>1</v>
      </c>
      <c r="B6" s="1" t="s">
        <v>45</v>
      </c>
      <c r="C6" s="1">
        <v>2182</v>
      </c>
      <c r="D6" s="1">
        <v>475</v>
      </c>
      <c r="E6" s="1">
        <v>1521</v>
      </c>
      <c r="F6" s="1">
        <v>1154</v>
      </c>
      <c r="G6" s="1">
        <v>479</v>
      </c>
      <c r="H6" s="1">
        <v>400</v>
      </c>
      <c r="I6" s="1">
        <v>67</v>
      </c>
      <c r="J6" s="1">
        <v>99</v>
      </c>
      <c r="K6" s="1">
        <v>30</v>
      </c>
      <c r="L6" s="1">
        <v>22</v>
      </c>
      <c r="M6" s="1">
        <f t="shared" ref="M6:M14" si="0">SUM(C6:L6)</f>
        <v>6429</v>
      </c>
    </row>
    <row r="7" spans="1:13" ht="13.5" customHeight="1">
      <c r="A7" s="4" t="s">
        <v>0</v>
      </c>
      <c r="B7" s="2" t="s">
        <v>46</v>
      </c>
      <c r="C7" s="2">
        <v>972</v>
      </c>
      <c r="D7" s="2">
        <v>198</v>
      </c>
      <c r="E7" s="2">
        <v>835</v>
      </c>
      <c r="F7" s="2">
        <v>623</v>
      </c>
      <c r="G7" s="2">
        <v>213</v>
      </c>
      <c r="H7" s="2">
        <v>111</v>
      </c>
      <c r="I7" s="2">
        <v>37</v>
      </c>
      <c r="J7" s="2">
        <v>50</v>
      </c>
      <c r="K7" s="2">
        <v>13</v>
      </c>
      <c r="L7" s="2">
        <v>17</v>
      </c>
      <c r="M7" s="2">
        <f t="shared" si="0"/>
        <v>3069</v>
      </c>
    </row>
    <row r="8" spans="1:13" ht="13.5" customHeight="1">
      <c r="A8" s="4" t="s">
        <v>1</v>
      </c>
      <c r="B8" s="2" t="s">
        <v>47</v>
      </c>
      <c r="C8" s="2">
        <v>1167</v>
      </c>
      <c r="D8" s="2">
        <v>272</v>
      </c>
      <c r="E8" s="2">
        <v>668</v>
      </c>
      <c r="F8" s="2">
        <v>516</v>
      </c>
      <c r="G8" s="2">
        <v>263</v>
      </c>
      <c r="H8" s="2">
        <v>282</v>
      </c>
      <c r="I8" s="2">
        <v>30</v>
      </c>
      <c r="J8" s="2">
        <v>49</v>
      </c>
      <c r="K8" s="2">
        <v>16</v>
      </c>
      <c r="L8" s="2">
        <v>5</v>
      </c>
      <c r="M8" s="2">
        <f t="shared" si="0"/>
        <v>3268</v>
      </c>
    </row>
    <row r="9" spans="1:13" ht="13.5" customHeight="1">
      <c r="A9" s="4" t="s">
        <v>2</v>
      </c>
      <c r="B9" s="2" t="s">
        <v>48</v>
      </c>
      <c r="C9" s="2">
        <v>43</v>
      </c>
      <c r="D9" s="2">
        <v>5</v>
      </c>
      <c r="E9" s="2">
        <v>18</v>
      </c>
      <c r="F9" s="2">
        <v>15</v>
      </c>
      <c r="G9" s="2">
        <v>3</v>
      </c>
      <c r="H9" s="2">
        <v>7</v>
      </c>
      <c r="I9" s="2">
        <v>0</v>
      </c>
      <c r="J9" s="2">
        <v>0</v>
      </c>
      <c r="K9" s="2">
        <v>1</v>
      </c>
      <c r="L9" s="2">
        <v>0</v>
      </c>
      <c r="M9" s="2">
        <f t="shared" si="0"/>
        <v>92</v>
      </c>
    </row>
    <row r="10" spans="1:13" ht="27" customHeight="1">
      <c r="A10" s="49">
        <v>2</v>
      </c>
      <c r="B10" s="52" t="s">
        <v>49</v>
      </c>
      <c r="C10" s="53">
        <v>12169</v>
      </c>
      <c r="D10" s="53">
        <v>3138</v>
      </c>
      <c r="E10" s="53">
        <v>7733</v>
      </c>
      <c r="F10" s="53">
        <v>6380</v>
      </c>
      <c r="G10" s="53">
        <v>2673</v>
      </c>
      <c r="H10" s="53">
        <v>2574</v>
      </c>
      <c r="I10" s="53">
        <v>250</v>
      </c>
      <c r="J10" s="53">
        <v>334</v>
      </c>
      <c r="K10" s="53">
        <v>138</v>
      </c>
      <c r="L10" s="53">
        <v>73</v>
      </c>
      <c r="M10" s="53">
        <f t="shared" si="0"/>
        <v>35462</v>
      </c>
    </row>
    <row r="11" spans="1:13" ht="13.5" customHeight="1">
      <c r="A11" s="4" t="s">
        <v>3</v>
      </c>
      <c r="B11" s="2" t="s">
        <v>46</v>
      </c>
      <c r="C11" s="2">
        <v>7647</v>
      </c>
      <c r="D11" s="2">
        <v>1940</v>
      </c>
      <c r="E11" s="2">
        <v>5008</v>
      </c>
      <c r="F11" s="2">
        <v>4088</v>
      </c>
      <c r="G11" s="2">
        <v>1786</v>
      </c>
      <c r="H11" s="2">
        <v>1541</v>
      </c>
      <c r="I11" s="2">
        <v>174</v>
      </c>
      <c r="J11" s="2">
        <v>212</v>
      </c>
      <c r="K11" s="2">
        <v>87</v>
      </c>
      <c r="L11" s="2">
        <v>55</v>
      </c>
      <c r="M11" s="2">
        <f t="shared" si="0"/>
        <v>22538</v>
      </c>
    </row>
    <row r="12" spans="1:13" ht="13.5" customHeight="1">
      <c r="A12" s="4" t="s">
        <v>4</v>
      </c>
      <c r="B12" s="2" t="s">
        <v>47</v>
      </c>
      <c r="C12" s="2">
        <v>4082</v>
      </c>
      <c r="D12" s="2">
        <v>1134</v>
      </c>
      <c r="E12" s="2">
        <v>2473</v>
      </c>
      <c r="F12" s="2">
        <v>2129</v>
      </c>
      <c r="G12" s="2">
        <v>833</v>
      </c>
      <c r="H12" s="2">
        <v>964</v>
      </c>
      <c r="I12" s="2">
        <v>72</v>
      </c>
      <c r="J12" s="2">
        <v>118</v>
      </c>
      <c r="K12" s="2">
        <v>50</v>
      </c>
      <c r="L12" s="2">
        <v>17</v>
      </c>
      <c r="M12" s="2">
        <f t="shared" si="0"/>
        <v>11872</v>
      </c>
    </row>
    <row r="13" spans="1:13" ht="13.5" customHeight="1">
      <c r="A13" s="4" t="s">
        <v>5</v>
      </c>
      <c r="B13" s="2" t="s">
        <v>48</v>
      </c>
      <c r="C13" s="2">
        <v>440</v>
      </c>
      <c r="D13" s="2">
        <v>64</v>
      </c>
      <c r="E13" s="2">
        <v>252</v>
      </c>
      <c r="F13" s="2">
        <v>163</v>
      </c>
      <c r="G13" s="2">
        <v>54</v>
      </c>
      <c r="H13" s="2">
        <v>69</v>
      </c>
      <c r="I13" s="2">
        <v>4</v>
      </c>
      <c r="J13" s="2">
        <v>4</v>
      </c>
      <c r="K13" s="2">
        <v>1</v>
      </c>
      <c r="L13" s="2">
        <v>1</v>
      </c>
      <c r="M13" s="2">
        <f t="shared" si="0"/>
        <v>1052</v>
      </c>
    </row>
    <row r="14" spans="1:13" ht="13.5" customHeight="1">
      <c r="A14" s="4">
        <v>3</v>
      </c>
      <c r="B14" s="1" t="s">
        <v>50</v>
      </c>
      <c r="C14" s="1">
        <v>34728</v>
      </c>
      <c r="D14" s="1">
        <v>9605</v>
      </c>
      <c r="E14" s="1">
        <v>22915</v>
      </c>
      <c r="F14" s="1">
        <v>12646</v>
      </c>
      <c r="G14" s="1">
        <v>7861</v>
      </c>
      <c r="H14" s="1">
        <v>7630</v>
      </c>
      <c r="I14" s="1">
        <v>702</v>
      </c>
      <c r="J14" s="1">
        <v>897</v>
      </c>
      <c r="K14" s="1">
        <v>415</v>
      </c>
      <c r="L14" s="1">
        <v>192</v>
      </c>
      <c r="M14" s="1">
        <f t="shared" si="0"/>
        <v>97591</v>
      </c>
    </row>
    <row r="15" spans="1:13" ht="13.5" customHeight="1">
      <c r="A15" s="4">
        <v>4</v>
      </c>
      <c r="B15" s="1" t="s">
        <v>51</v>
      </c>
      <c r="C15" s="54">
        <v>285.38</v>
      </c>
      <c r="D15" s="54">
        <v>286.02</v>
      </c>
      <c r="E15" s="54">
        <v>278.52999999999997</v>
      </c>
      <c r="F15" s="54">
        <v>280.83999999999997</v>
      </c>
      <c r="G15" s="54">
        <v>278.81</v>
      </c>
      <c r="H15" s="54">
        <v>283.99</v>
      </c>
      <c r="I15" s="54">
        <v>293.47000000000003</v>
      </c>
      <c r="J15" s="54">
        <v>287.83</v>
      </c>
      <c r="K15" s="54">
        <v>286.94</v>
      </c>
      <c r="L15" s="54">
        <v>287.58</v>
      </c>
      <c r="M15" s="54">
        <f>(C14*C15+D14*D15+E14*E15+F14*F15+G14*G15+H14*H15+I14*I15+J14*J15+K14*K15+L14*L15)/M14</f>
        <v>282.70004764783641</v>
      </c>
    </row>
    <row r="17" spans="1:1">
      <c r="A17" s="68" t="s">
        <v>79</v>
      </c>
    </row>
    <row r="18" spans="1:1">
      <c r="A18" s="68" t="s">
        <v>80</v>
      </c>
    </row>
  </sheetData>
  <mergeCells count="3">
    <mergeCell ref="A2:M2"/>
    <mergeCell ref="A3:M3"/>
    <mergeCell ref="A5:B5"/>
  </mergeCells>
  <pageMargins left="0.70866141732283472" right="0.70866141732283472" top="2.3622047244094491" bottom="0.74803149606299213" header="0.31496062992125984" footer="0.31496062992125984"/>
  <pageSetup paperSize="9" scale="63" orientation="landscape" r:id="rId1"/>
  <headerFooter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9"/>
  <sheetViews>
    <sheetView workbookViewId="0">
      <selection activeCell="A2" sqref="A2:C2"/>
    </sheetView>
  </sheetViews>
  <sheetFormatPr defaultColWidth="10.85546875" defaultRowHeight="15.75"/>
  <cols>
    <col min="1" max="1" width="56.7109375" style="38" customWidth="1"/>
    <col min="2" max="2" width="10.85546875" style="38" customWidth="1"/>
    <col min="3" max="4" width="10.85546875" style="38"/>
    <col min="5" max="10" width="0" style="38" hidden="1" customWidth="1"/>
    <col min="11" max="16384" width="10.85546875" style="38"/>
  </cols>
  <sheetData>
    <row r="2" spans="1:11" ht="33.75" customHeight="1">
      <c r="A2" s="75" t="s">
        <v>52</v>
      </c>
      <c r="B2" s="75"/>
      <c r="C2" s="75"/>
    </row>
    <row r="3" spans="1:11" ht="15.75" customHeight="1">
      <c r="A3" s="39"/>
      <c r="B3" s="39"/>
      <c r="C3" s="39" t="s">
        <v>35</v>
      </c>
    </row>
    <row r="4" spans="1:11">
      <c r="A4" s="46" t="s">
        <v>36</v>
      </c>
      <c r="B4" s="45">
        <v>2025</v>
      </c>
      <c r="C4" s="45">
        <v>2026</v>
      </c>
    </row>
    <row r="5" spans="1:11" ht="15.75" customHeight="1">
      <c r="A5" s="47" t="s">
        <v>69</v>
      </c>
      <c r="B5" s="40">
        <v>12</v>
      </c>
      <c r="C5" s="40">
        <v>3</v>
      </c>
    </row>
    <row r="6" spans="1:11">
      <c r="A6" s="41" t="s">
        <v>39</v>
      </c>
      <c r="B6" s="42">
        <v>34.211272397369022</v>
      </c>
      <c r="C6" s="42">
        <f>'ФРП-лица'!C10/'ФРП-лица'!M$10*100</f>
        <v>34.315605436805598</v>
      </c>
      <c r="E6" s="38">
        <v>34.671457481518189</v>
      </c>
      <c r="F6" s="38">
        <v>34.631350069183632</v>
      </c>
      <c r="G6" s="38">
        <v>34.583826005947905</v>
      </c>
      <c r="H6" s="55">
        <f t="shared" ref="H6:H15" si="0">B6-E6</f>
        <v>-0.46018508414916681</v>
      </c>
      <c r="I6" s="55" t="e">
        <f>#REF!-F6</f>
        <v>#REF!</v>
      </c>
      <c r="J6" s="55" t="e">
        <f>#REF!-G6</f>
        <v>#REF!</v>
      </c>
      <c r="K6" s="72"/>
    </row>
    <row r="7" spans="1:11">
      <c r="A7" s="41" t="s">
        <v>40</v>
      </c>
      <c r="B7" s="42">
        <v>9.0695168972556139</v>
      </c>
      <c r="C7" s="42">
        <f>'ФРП-лица'!D10/'ФРП-лица'!M$10*100</f>
        <v>8.8489086909931771</v>
      </c>
      <c r="E7" s="38">
        <v>8.140255234791228</v>
      </c>
      <c r="F7" s="38">
        <v>8.037161494366476</v>
      </c>
      <c r="G7" s="38">
        <v>8.3055645132394567</v>
      </c>
      <c r="H7" s="55">
        <f t="shared" si="0"/>
        <v>0.92926166246438591</v>
      </c>
      <c r="I7" s="55" t="e">
        <f>#REF!-F7</f>
        <v>#REF!</v>
      </c>
      <c r="J7" s="55" t="e">
        <f>#REF!-G7</f>
        <v>#REF!</v>
      </c>
      <c r="K7" s="72"/>
    </row>
    <row r="8" spans="1:11">
      <c r="A8" s="41" t="s">
        <v>41</v>
      </c>
      <c r="B8" s="42">
        <v>21.807666137446134</v>
      </c>
      <c r="C8" s="42">
        <f>'ФРП-лица'!E10/'ФРП-лица'!M$10*100</f>
        <v>21.806440697084202</v>
      </c>
      <c r="E8" s="38">
        <v>23.67736339982654</v>
      </c>
      <c r="F8" s="38">
        <v>22.897805890492194</v>
      </c>
      <c r="G8" s="38">
        <v>22.412125120928732</v>
      </c>
      <c r="H8" s="55">
        <f t="shared" si="0"/>
        <v>-1.8696972623804058</v>
      </c>
      <c r="I8" s="55" t="e">
        <f>#REF!-F8</f>
        <v>#REF!</v>
      </c>
      <c r="J8" s="55" t="e">
        <f>#REF!-G8</f>
        <v>#REF!</v>
      </c>
      <c r="K8" s="72"/>
    </row>
    <row r="9" spans="1:11">
      <c r="A9" s="41" t="s">
        <v>72</v>
      </c>
      <c r="B9" s="42">
        <v>18.079496484463597</v>
      </c>
      <c r="C9" s="42">
        <f>'ФРП-лица'!F10/'ФРП-лица'!M$10*100</f>
        <v>17.991089053070894</v>
      </c>
      <c r="E9" s="38">
        <v>17.676454797009871</v>
      </c>
      <c r="F9" s="38">
        <v>18.098438426566517</v>
      </c>
      <c r="G9" s="38">
        <v>17.987029273710988</v>
      </c>
      <c r="H9" s="55">
        <f t="shared" si="0"/>
        <v>0.40304168745372593</v>
      </c>
      <c r="I9" s="55" t="e">
        <f>#REF!-F9</f>
        <v>#REF!</v>
      </c>
      <c r="J9" s="55" t="e">
        <f>#REF!-G9</f>
        <v>#REF!</v>
      </c>
      <c r="K9" s="72"/>
    </row>
    <row r="10" spans="1:11">
      <c r="A10" s="43" t="s">
        <v>75</v>
      </c>
      <c r="B10" s="42">
        <v>7.5073712860058972</v>
      </c>
      <c r="C10" s="42">
        <f>'ФРП-лица'!G10/'ФРП-лица'!M$10*100</f>
        <v>7.5376459308555628</v>
      </c>
      <c r="E10" s="38">
        <v>6.9012513938793205</v>
      </c>
      <c r="F10" s="38">
        <v>7.2543981023917761</v>
      </c>
      <c r="G10" s="38">
        <v>7.4599591529614111</v>
      </c>
      <c r="H10" s="55">
        <f t="shared" si="0"/>
        <v>0.60611989212657669</v>
      </c>
      <c r="I10" s="55" t="e">
        <f>#REF!-F10</f>
        <v>#REF!</v>
      </c>
      <c r="J10" s="55" t="e">
        <f>#REF!-G10</f>
        <v>#REF!</v>
      </c>
      <c r="K10" s="72"/>
    </row>
    <row r="11" spans="1:11">
      <c r="A11" s="41" t="s">
        <v>53</v>
      </c>
      <c r="B11" s="42">
        <v>7.2607167158085737</v>
      </c>
      <c r="C11" s="42">
        <f>'ФРП-лица'!H10/'ФРП-лица'!M$10*100</f>
        <v>7.2584738593423941</v>
      </c>
      <c r="E11" s="38">
        <v>7.1242720852434642</v>
      </c>
      <c r="F11" s="38">
        <v>7.1950978454239962</v>
      </c>
      <c r="G11" s="38">
        <v>7.2234762979683964</v>
      </c>
      <c r="H11" s="55">
        <f t="shared" si="0"/>
        <v>0.13644463056510947</v>
      </c>
      <c r="I11" s="55" t="e">
        <f>#REF!-F11</f>
        <v>#REF!</v>
      </c>
      <c r="J11" s="55" t="e">
        <f>#REF!-G11</f>
        <v>#REF!</v>
      </c>
      <c r="K11" s="72"/>
    </row>
    <row r="12" spans="1:11">
      <c r="A12" s="41" t="s">
        <v>74</v>
      </c>
      <c r="B12" s="42">
        <v>0.64356997051485598</v>
      </c>
      <c r="C12" s="42">
        <f>'ФРП-лица'!I10/'ФРП-лица'!M$10*100</f>
        <v>0.70497997856860861</v>
      </c>
      <c r="E12" s="38">
        <v>0.55755172841035805</v>
      </c>
      <c r="F12" s="38">
        <v>0.59695592014232068</v>
      </c>
      <c r="G12" s="38">
        <v>0.59479021104303265</v>
      </c>
      <c r="H12" s="55">
        <f t="shared" si="0"/>
        <v>8.6018242104497933E-2</v>
      </c>
      <c r="I12" s="55" t="e">
        <f>#REF!-F12</f>
        <v>#REF!</v>
      </c>
      <c r="J12" s="55" t="e">
        <f>#REF!-G12</f>
        <v>#REF!</v>
      </c>
      <c r="K12" s="72"/>
    </row>
    <row r="13" spans="1:11">
      <c r="A13" s="41" t="s">
        <v>43</v>
      </c>
      <c r="B13" s="42">
        <v>0.84202767067362205</v>
      </c>
      <c r="C13" s="42">
        <f>'ФРП-лица'!J10/'ФРП-лица'!M$10*100</f>
        <v>0.94185325136766118</v>
      </c>
      <c r="E13" s="38">
        <v>0.76818238136538219</v>
      </c>
      <c r="F13" s="38">
        <v>0.81439019569084803</v>
      </c>
      <c r="G13" s="38">
        <v>0.88143609588304839</v>
      </c>
      <c r="H13" s="55">
        <f t="shared" si="0"/>
        <v>7.3845289308239859E-2</v>
      </c>
      <c r="I13" s="55" t="e">
        <f>#REF!-F13</f>
        <v>#REF!</v>
      </c>
      <c r="J13" s="55" t="e">
        <f>#REF!-G13</f>
        <v>#REF!</v>
      </c>
      <c r="K13" s="72"/>
    </row>
    <row r="14" spans="1:11">
      <c r="A14" s="41" t="s">
        <v>81</v>
      </c>
      <c r="B14" s="42">
        <v>0.39691540031753236</v>
      </c>
      <c r="C14" s="42">
        <f>'ФРП-лица'!K10/'ФРП-лица'!M$10*100</f>
        <v>0.38914894816987194</v>
      </c>
      <c r="E14" s="38">
        <v>0.40474125469788957</v>
      </c>
      <c r="F14" s="38">
        <v>0.3953350464518679</v>
      </c>
      <c r="G14" s="38">
        <v>0.42638575369952342</v>
      </c>
      <c r="H14" s="55">
        <f t="shared" si="0"/>
        <v>-7.8258543803572111E-3</v>
      </c>
      <c r="I14" s="55" t="e">
        <f>#REF!-F14</f>
        <v>#REF!</v>
      </c>
      <c r="J14" s="55" t="e">
        <f>#REF!-G14</f>
        <v>#REF!</v>
      </c>
      <c r="K14" s="72"/>
    </row>
    <row r="15" spans="1:11">
      <c r="A15" s="43" t="s">
        <v>44</v>
      </c>
      <c r="B15" s="42">
        <v>0.18144704014515764</v>
      </c>
      <c r="C15" s="42">
        <f>'ФРП-лица'!L10/'ФРП-лица'!M$10*100</f>
        <v>0.2058541537420337</v>
      </c>
      <c r="E15" s="38">
        <v>7.8470243257754105E-2</v>
      </c>
      <c r="F15" s="38">
        <v>7.9067009290373594E-2</v>
      </c>
      <c r="G15" s="38">
        <v>0.1254075746175069</v>
      </c>
      <c r="H15" s="55">
        <f t="shared" si="0"/>
        <v>0.10297679688740353</v>
      </c>
      <c r="I15" s="55" t="e">
        <f>#REF!-F15</f>
        <v>#REF!</v>
      </c>
      <c r="J15" s="55" t="e">
        <f>#REF!-G15</f>
        <v>#REF!</v>
      </c>
      <c r="K15" s="72"/>
    </row>
    <row r="16" spans="1:11" ht="15.75" customHeight="1">
      <c r="A16" s="44" t="s">
        <v>37</v>
      </c>
      <c r="B16" s="42">
        <v>100.00000000000001</v>
      </c>
      <c r="C16" s="42">
        <f>SUM(C6:C15)</f>
        <v>100</v>
      </c>
      <c r="K16" s="72"/>
    </row>
    <row r="17" spans="1:1" ht="15.75" customHeight="1"/>
    <row r="18" spans="1:1">
      <c r="A18" s="68" t="s">
        <v>79</v>
      </c>
    </row>
    <row r="19" spans="1:1">
      <c r="A19" s="68" t="s">
        <v>80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29"/>
  <sheetViews>
    <sheetView workbookViewId="0">
      <selection activeCell="A3" sqref="A3:M3"/>
    </sheetView>
  </sheetViews>
  <sheetFormatPr defaultRowHeight="15"/>
  <cols>
    <col min="1" max="1" width="6.28515625" style="5" customWidth="1"/>
    <col min="2" max="2" width="86" style="5" customWidth="1"/>
    <col min="3" max="3" width="14" style="5" customWidth="1"/>
    <col min="4" max="4" width="13.140625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0.42578125" style="5" customWidth="1"/>
    <col min="10" max="10" width="12.42578125" style="5" customWidth="1"/>
    <col min="11" max="11" width="17.140625" style="5" customWidth="1"/>
    <col min="12" max="12" width="14.85546875" style="5" customWidth="1"/>
    <col min="13" max="13" width="13.28515625" style="5" customWidth="1"/>
    <col min="14" max="14" width="9" style="5" customWidth="1"/>
    <col min="15" max="16384" width="9.140625" style="5"/>
  </cols>
  <sheetData>
    <row r="2" spans="1:15" ht="18.75">
      <c r="A2" s="76" t="s">
        <v>54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18.75">
      <c r="A3" s="76" t="s">
        <v>83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86</v>
      </c>
    </row>
    <row r="5" spans="1:15" ht="66" customHeight="1">
      <c r="A5" s="77" t="s">
        <v>38</v>
      </c>
      <c r="B5" s="78"/>
      <c r="C5" s="3" t="s">
        <v>39</v>
      </c>
      <c r="D5" s="3" t="s">
        <v>40</v>
      </c>
      <c r="E5" s="3" t="s">
        <v>41</v>
      </c>
      <c r="F5" s="3" t="s">
        <v>72</v>
      </c>
      <c r="G5" s="3" t="s">
        <v>73</v>
      </c>
      <c r="H5" s="3" t="s">
        <v>42</v>
      </c>
      <c r="I5" s="3" t="s">
        <v>74</v>
      </c>
      <c r="J5" s="3" t="s">
        <v>43</v>
      </c>
      <c r="K5" s="3" t="s">
        <v>81</v>
      </c>
      <c r="L5" s="3" t="s">
        <v>44</v>
      </c>
      <c r="M5" s="3" t="s">
        <v>8</v>
      </c>
    </row>
    <row r="6" spans="1:15" ht="15.75" customHeight="1">
      <c r="A6" s="1" t="s">
        <v>14</v>
      </c>
      <c r="B6" s="51"/>
      <c r="C6" s="1">
        <v>37943</v>
      </c>
      <c r="D6" s="1">
        <v>10177</v>
      </c>
      <c r="E6" s="1">
        <v>22800</v>
      </c>
      <c r="F6" s="1">
        <v>19163</v>
      </c>
      <c r="G6" s="1">
        <v>8019</v>
      </c>
      <c r="H6" s="1">
        <v>8433</v>
      </c>
      <c r="I6" s="1">
        <v>638</v>
      </c>
      <c r="J6" s="1">
        <v>831</v>
      </c>
      <c r="K6" s="1">
        <v>387</v>
      </c>
      <c r="L6" s="1">
        <v>187</v>
      </c>
      <c r="M6" s="1">
        <f>SUM(C6:L6)</f>
        <v>108578</v>
      </c>
      <c r="O6" s="65"/>
    </row>
    <row r="7" spans="1:15" ht="18.75" customHeight="1">
      <c r="A7" s="1" t="s">
        <v>16</v>
      </c>
      <c r="B7" s="1"/>
      <c r="C7" s="1">
        <v>9205</v>
      </c>
      <c r="D7" s="1">
        <v>2254</v>
      </c>
      <c r="E7" s="1">
        <v>6258</v>
      </c>
      <c r="F7" s="1">
        <v>4992</v>
      </c>
      <c r="G7" s="1">
        <v>2158</v>
      </c>
      <c r="H7" s="1">
        <v>1999</v>
      </c>
      <c r="I7" s="1">
        <v>263</v>
      </c>
      <c r="J7" s="1">
        <v>398</v>
      </c>
      <c r="K7" s="1">
        <v>144</v>
      </c>
      <c r="L7" s="1">
        <v>68</v>
      </c>
      <c r="M7" s="1">
        <f t="shared" ref="M7:M25" si="0">SUM(C7:L7)</f>
        <v>27739</v>
      </c>
      <c r="O7" s="65"/>
    </row>
    <row r="8" spans="1:15" ht="13.5" customHeight="1">
      <c r="A8" s="4">
        <v>1</v>
      </c>
      <c r="B8" s="1" t="s">
        <v>55</v>
      </c>
      <c r="C8" s="56">
        <v>9204</v>
      </c>
      <c r="D8" s="56">
        <v>2218</v>
      </c>
      <c r="E8" s="56">
        <v>6208</v>
      </c>
      <c r="F8" s="56">
        <v>4985</v>
      </c>
      <c r="G8" s="56">
        <v>2119</v>
      </c>
      <c r="H8" s="56">
        <v>1956</v>
      </c>
      <c r="I8" s="56">
        <v>263</v>
      </c>
      <c r="J8" s="56">
        <v>396</v>
      </c>
      <c r="K8" s="56">
        <v>144</v>
      </c>
      <c r="L8" s="56">
        <v>68</v>
      </c>
      <c r="M8" s="1">
        <f t="shared" si="0"/>
        <v>27561</v>
      </c>
      <c r="O8" s="65"/>
    </row>
    <row r="9" spans="1:15" ht="13.5" customHeight="1">
      <c r="A9" s="4">
        <v>2</v>
      </c>
      <c r="B9" s="2" t="s">
        <v>56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2">
        <f t="shared" si="0"/>
        <v>0</v>
      </c>
      <c r="O9" s="65"/>
    </row>
    <row r="10" spans="1:15" ht="13.5" customHeight="1">
      <c r="A10" s="4">
        <v>3</v>
      </c>
      <c r="B10" s="2" t="s">
        <v>9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2">
        <f t="shared" si="0"/>
        <v>0</v>
      </c>
      <c r="O10" s="65"/>
    </row>
    <row r="11" spans="1:15" ht="13.5" customHeight="1">
      <c r="A11" s="4" t="s">
        <v>6</v>
      </c>
      <c r="B11" s="2" t="s">
        <v>57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2">
        <f t="shared" si="0"/>
        <v>0</v>
      </c>
      <c r="O11" s="65"/>
    </row>
    <row r="12" spans="1:15" ht="13.5" customHeight="1">
      <c r="A12" s="4" t="s">
        <v>7</v>
      </c>
      <c r="B12" s="2" t="s">
        <v>58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2">
        <f t="shared" si="0"/>
        <v>0</v>
      </c>
      <c r="O12" s="65"/>
    </row>
    <row r="13" spans="1:15" ht="13.5" customHeight="1">
      <c r="A13" s="4">
        <v>4</v>
      </c>
      <c r="B13" s="2" t="s">
        <v>59</v>
      </c>
      <c r="C13" s="57">
        <v>0</v>
      </c>
      <c r="D13" s="57">
        <v>1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2">
        <f t="shared" si="0"/>
        <v>1</v>
      </c>
      <c r="O13" s="65"/>
    </row>
    <row r="14" spans="1:15" ht="13.5" customHeight="1">
      <c r="A14" s="4">
        <v>5</v>
      </c>
      <c r="B14" s="2" t="s">
        <v>10</v>
      </c>
      <c r="C14" s="57">
        <v>0</v>
      </c>
      <c r="D14" s="57">
        <v>35</v>
      </c>
      <c r="E14" s="57">
        <v>50</v>
      </c>
      <c r="F14" s="57">
        <v>7</v>
      </c>
      <c r="G14" s="57">
        <v>39</v>
      </c>
      <c r="H14" s="57">
        <v>43</v>
      </c>
      <c r="I14" s="57">
        <v>0</v>
      </c>
      <c r="J14" s="57">
        <v>2</v>
      </c>
      <c r="K14" s="57">
        <v>0</v>
      </c>
      <c r="L14" s="57">
        <v>0</v>
      </c>
      <c r="M14" s="2">
        <f t="shared" si="0"/>
        <v>176</v>
      </c>
      <c r="O14" s="65"/>
    </row>
    <row r="15" spans="1:15" ht="13.5" customHeight="1">
      <c r="A15" s="4">
        <v>6</v>
      </c>
      <c r="B15" s="2" t="s">
        <v>11</v>
      </c>
      <c r="C15" s="57">
        <v>1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2">
        <f t="shared" si="0"/>
        <v>1</v>
      </c>
      <c r="O15" s="65"/>
    </row>
    <row r="16" spans="1:15" ht="15.75" customHeight="1">
      <c r="A16" s="1" t="s">
        <v>15</v>
      </c>
      <c r="B16" s="1"/>
      <c r="C16" s="1">
        <v>10149</v>
      </c>
      <c r="D16" s="1">
        <v>2833</v>
      </c>
      <c r="E16" s="1">
        <v>6429</v>
      </c>
      <c r="F16" s="1">
        <v>5403</v>
      </c>
      <c r="G16" s="1">
        <v>2223</v>
      </c>
      <c r="H16" s="1">
        <v>2206</v>
      </c>
      <c r="I16" s="1">
        <v>207</v>
      </c>
      <c r="J16" s="1">
        <v>260</v>
      </c>
      <c r="K16" s="1">
        <v>119</v>
      </c>
      <c r="L16" s="1">
        <v>55</v>
      </c>
      <c r="M16" s="1">
        <f t="shared" si="0"/>
        <v>29884</v>
      </c>
      <c r="O16" s="65"/>
    </row>
    <row r="17" spans="1:15" ht="15.75">
      <c r="A17" s="4">
        <v>1</v>
      </c>
      <c r="B17" s="1" t="s">
        <v>60</v>
      </c>
      <c r="C17" s="1">
        <v>9911</v>
      </c>
      <c r="D17" s="1">
        <v>2748</v>
      </c>
      <c r="E17" s="1">
        <v>6383</v>
      </c>
      <c r="F17" s="1">
        <v>5343</v>
      </c>
      <c r="G17" s="1">
        <v>2192</v>
      </c>
      <c r="H17" s="1">
        <v>2167</v>
      </c>
      <c r="I17" s="1">
        <v>206</v>
      </c>
      <c r="J17" s="1">
        <v>258</v>
      </c>
      <c r="K17" s="1">
        <v>119</v>
      </c>
      <c r="L17" s="1">
        <v>55</v>
      </c>
      <c r="M17" s="1">
        <f t="shared" si="0"/>
        <v>29382</v>
      </c>
      <c r="O17" s="65"/>
    </row>
    <row r="18" spans="1:15" ht="15.75">
      <c r="A18" s="4">
        <v>2</v>
      </c>
      <c r="B18" s="1" t="s">
        <v>61</v>
      </c>
      <c r="C18" s="1">
        <v>99</v>
      </c>
      <c r="D18" s="1">
        <v>20</v>
      </c>
      <c r="E18" s="1">
        <v>32</v>
      </c>
      <c r="F18" s="1">
        <v>33</v>
      </c>
      <c r="G18" s="1">
        <v>19</v>
      </c>
      <c r="H18" s="1">
        <v>29</v>
      </c>
      <c r="I18" s="1">
        <v>0</v>
      </c>
      <c r="J18" s="1">
        <v>2</v>
      </c>
      <c r="K18" s="1">
        <v>0</v>
      </c>
      <c r="L18" s="1">
        <v>0</v>
      </c>
      <c r="M18" s="1">
        <f t="shared" si="0"/>
        <v>234</v>
      </c>
      <c r="O18" s="65"/>
    </row>
    <row r="19" spans="1:15" ht="15.75">
      <c r="A19" s="4">
        <v>3</v>
      </c>
      <c r="B19" s="2" t="s">
        <v>62</v>
      </c>
      <c r="C19" s="57">
        <v>0</v>
      </c>
      <c r="D19" s="57">
        <v>2</v>
      </c>
      <c r="E19" s="57">
        <v>6</v>
      </c>
      <c r="F19" s="57">
        <v>4</v>
      </c>
      <c r="G19" s="57">
        <v>2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2">
        <f t="shared" si="0"/>
        <v>14</v>
      </c>
      <c r="O19" s="65"/>
    </row>
    <row r="20" spans="1:15" ht="30.75" customHeight="1">
      <c r="A20" s="49">
        <v>4</v>
      </c>
      <c r="B20" s="7" t="s">
        <v>63</v>
      </c>
      <c r="C20" s="57">
        <v>0</v>
      </c>
      <c r="D20" s="57">
        <v>50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2">
        <f t="shared" si="0"/>
        <v>50</v>
      </c>
      <c r="O20" s="65"/>
    </row>
    <row r="21" spans="1:15" ht="30.75" customHeight="1">
      <c r="A21" s="49">
        <v>5</v>
      </c>
      <c r="B21" s="7" t="s">
        <v>64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2">
        <f t="shared" si="0"/>
        <v>0</v>
      </c>
      <c r="O21" s="65"/>
    </row>
    <row r="22" spans="1:15" ht="15.75">
      <c r="A22" s="4">
        <v>6</v>
      </c>
      <c r="B22" s="2" t="s">
        <v>65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2">
        <f t="shared" si="0"/>
        <v>0</v>
      </c>
      <c r="O22" s="65"/>
    </row>
    <row r="23" spans="1:15" ht="15.75">
      <c r="A23" s="4">
        <v>7</v>
      </c>
      <c r="B23" s="2" t="s">
        <v>13</v>
      </c>
      <c r="C23" s="57">
        <v>93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1</v>
      </c>
      <c r="J23" s="57">
        <v>0</v>
      </c>
      <c r="K23" s="57">
        <v>0</v>
      </c>
      <c r="L23" s="57">
        <v>0</v>
      </c>
      <c r="M23" s="2">
        <f t="shared" si="0"/>
        <v>94</v>
      </c>
      <c r="O23" s="65"/>
    </row>
    <row r="24" spans="1:15" ht="13.5" customHeight="1">
      <c r="A24" s="4">
        <v>8</v>
      </c>
      <c r="B24" s="2" t="s">
        <v>66</v>
      </c>
      <c r="C24" s="57">
        <v>46</v>
      </c>
      <c r="D24" s="57">
        <v>12</v>
      </c>
      <c r="E24" s="57">
        <v>8</v>
      </c>
      <c r="F24" s="57">
        <v>23</v>
      </c>
      <c r="G24" s="57">
        <v>10</v>
      </c>
      <c r="H24" s="57">
        <v>10</v>
      </c>
      <c r="I24" s="57">
        <v>0</v>
      </c>
      <c r="J24" s="57">
        <v>0</v>
      </c>
      <c r="K24" s="57">
        <v>0</v>
      </c>
      <c r="L24" s="57">
        <v>0</v>
      </c>
      <c r="M24" s="2">
        <f t="shared" si="0"/>
        <v>109</v>
      </c>
      <c r="O24" s="65"/>
    </row>
    <row r="25" spans="1:15" ht="15.75">
      <c r="A25" s="4">
        <v>9</v>
      </c>
      <c r="B25" s="2" t="s">
        <v>67</v>
      </c>
      <c r="C25" s="57">
        <v>0</v>
      </c>
      <c r="D25" s="57">
        <v>1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2">
        <f t="shared" si="0"/>
        <v>1</v>
      </c>
      <c r="O25" s="65"/>
    </row>
    <row r="26" spans="1:15" ht="15.75" customHeight="1">
      <c r="A26" s="1" t="s">
        <v>76</v>
      </c>
      <c r="B26" s="1"/>
      <c r="C26" s="1">
        <v>36999</v>
      </c>
      <c r="D26" s="1">
        <v>9598</v>
      </c>
      <c r="E26" s="1">
        <v>22629</v>
      </c>
      <c r="F26" s="1">
        <v>18752</v>
      </c>
      <c r="G26" s="1">
        <v>7954</v>
      </c>
      <c r="H26" s="1">
        <v>8226</v>
      </c>
      <c r="I26" s="1">
        <v>694</v>
      </c>
      <c r="J26" s="1">
        <v>969</v>
      </c>
      <c r="K26" s="1">
        <v>412</v>
      </c>
      <c r="L26" s="1">
        <v>200</v>
      </c>
      <c r="M26" s="1">
        <f>M6+M7-M16</f>
        <v>106433</v>
      </c>
      <c r="O26" s="65"/>
    </row>
    <row r="28" spans="1:15">
      <c r="A28" s="68" t="s">
        <v>79</v>
      </c>
    </row>
    <row r="29" spans="1:15">
      <c r="A29" s="68" t="s">
        <v>80</v>
      </c>
    </row>
  </sheetData>
  <mergeCells count="3">
    <mergeCell ref="A2:M2"/>
    <mergeCell ref="A3:M3"/>
    <mergeCell ref="A5:B5"/>
  </mergeCells>
  <pageMargins left="0.70866141732283472" right="0.70866141732283472" top="1.3385826771653544" bottom="0.74803149606299213" header="0.31496062992125984" footer="0.31496062992125984"/>
  <pageSetup paperSize="9" scale="53" orientation="landscape" r:id="rId1"/>
  <headerFooter>
    <oddHeader>&amp;R&amp;12&amp;A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9"/>
  <sheetViews>
    <sheetView workbookViewId="0">
      <selection activeCell="A2" sqref="A2:C2"/>
    </sheetView>
  </sheetViews>
  <sheetFormatPr defaultColWidth="10.85546875" defaultRowHeight="15.75"/>
  <cols>
    <col min="1" max="1" width="56.7109375" style="38" customWidth="1"/>
    <col min="2" max="2" width="10.85546875" style="38" customWidth="1"/>
    <col min="3" max="16384" width="10.85546875" style="38"/>
  </cols>
  <sheetData>
    <row r="2" spans="1:5" ht="15.75" customHeight="1">
      <c r="A2" s="75" t="s">
        <v>68</v>
      </c>
      <c r="B2" s="75"/>
      <c r="C2" s="75"/>
    </row>
    <row r="3" spans="1:5" ht="15.75" customHeight="1">
      <c r="A3" s="39"/>
      <c r="B3" s="39"/>
      <c r="C3" s="39" t="s">
        <v>35</v>
      </c>
    </row>
    <row r="4" spans="1:5">
      <c r="A4" s="46" t="s">
        <v>36</v>
      </c>
      <c r="B4" s="45">
        <v>2025</v>
      </c>
      <c r="C4" s="45">
        <v>2026</v>
      </c>
    </row>
    <row r="5" spans="1:5" ht="15.75" customHeight="1">
      <c r="A5" s="47" t="s">
        <v>69</v>
      </c>
      <c r="B5" s="40">
        <v>12</v>
      </c>
      <c r="C5" s="40">
        <v>3</v>
      </c>
    </row>
    <row r="6" spans="1:5">
      <c r="A6" s="41" t="s">
        <v>39</v>
      </c>
      <c r="B6" s="42">
        <v>34.946034018346552</v>
      </c>
      <c r="C6" s="42">
        <f>'ФРП-нетни активи'!C26/'ФРП-нетни активи'!M$26*100</f>
        <v>34.762714571608427</v>
      </c>
      <c r="D6" s="70"/>
      <c r="E6" s="55"/>
    </row>
    <row r="7" spans="1:5">
      <c r="A7" s="41" t="s">
        <v>40</v>
      </c>
      <c r="B7" s="42">
        <v>9.3729397803688155</v>
      </c>
      <c r="C7" s="42">
        <f>'ФРП-нетни активи'!D26/'ФРП-нетни активи'!M$26*100</f>
        <v>9.0178797929213683</v>
      </c>
      <c r="E7" s="55"/>
    </row>
    <row r="8" spans="1:5">
      <c r="A8" s="41" t="s">
        <v>41</v>
      </c>
      <c r="B8" s="42">
        <v>20.998700295729815</v>
      </c>
      <c r="C8" s="42">
        <f>'ФРП-нетни активи'!E26/'ФРП-нетни активи'!M$26*100</f>
        <v>21.261262954158955</v>
      </c>
      <c r="E8" s="55"/>
    </row>
    <row r="9" spans="1:5">
      <c r="A9" s="41" t="s">
        <v>72</v>
      </c>
      <c r="B9" s="42">
        <v>17.649136355930604</v>
      </c>
      <c r="C9" s="42">
        <f>'ФРП-нетни активи'!F26/'ФРП-нетни активи'!M$26*100</f>
        <v>17.618595736284799</v>
      </c>
      <c r="E9" s="55"/>
    </row>
    <row r="10" spans="1:5">
      <c r="A10" s="43" t="s">
        <v>75</v>
      </c>
      <c r="B10" s="42">
        <v>7.3857107875454426</v>
      </c>
      <c r="C10" s="42">
        <f>'ФРП-нетни активи'!G26/'ФРП-нетни активи'!M$26*100</f>
        <v>7.473246079693328</v>
      </c>
      <c r="E10" s="55"/>
    </row>
    <row r="11" spans="1:5">
      <c r="A11" s="41" t="s">
        <v>53</v>
      </c>
      <c r="B11" s="42">
        <v>7.7662039217163636</v>
      </c>
      <c r="C11" s="42">
        <f>'ФРП-нетни активи'!H26/'ФРП-нетни активи'!M$26*100</f>
        <v>7.728805915458552</v>
      </c>
      <c r="E11" s="55"/>
    </row>
    <row r="12" spans="1:5">
      <c r="A12" s="41" t="s">
        <v>74</v>
      </c>
      <c r="B12" s="42">
        <v>0.58722145830586381</v>
      </c>
      <c r="C12" s="42">
        <f>'ФРП-нетни активи'!I26/'ФРП-нетни активи'!M$26*100</f>
        <v>0.65205340448920912</v>
      </c>
      <c r="E12" s="55"/>
    </row>
    <row r="13" spans="1:5">
      <c r="A13" s="41" t="s">
        <v>43</v>
      </c>
      <c r="B13" s="42">
        <v>0.76569534178455045</v>
      </c>
      <c r="C13" s="42">
        <f>'ФРП-нетни активи'!J26/'ФРП-нетни активи'!M$26*100</f>
        <v>0.91043191491360764</v>
      </c>
      <c r="E13" s="55"/>
    </row>
    <row r="14" spans="1:5">
      <c r="A14" s="41" t="s">
        <v>81</v>
      </c>
      <c r="B14" s="42">
        <v>0.35694776695737346</v>
      </c>
      <c r="C14" s="42">
        <f>'ФРП-нетни активи'!K26/'ФРП-нетни активи'!M$26*100</f>
        <v>0.38709798652673516</v>
      </c>
      <c r="E14" s="55"/>
    </row>
    <row r="15" spans="1:5">
      <c r="A15" s="43" t="s">
        <v>44</v>
      </c>
      <c r="B15" s="42">
        <v>0.17141027331462261</v>
      </c>
      <c r="C15" s="42">
        <f>'ФРП-нетни активи'!L26/'ФРП-нетни активи'!M$26*100</f>
        <v>0.18791164394501705</v>
      </c>
      <c r="E15" s="55"/>
    </row>
    <row r="16" spans="1:5" ht="15.75" customHeight="1">
      <c r="A16" s="44" t="s">
        <v>37</v>
      </c>
      <c r="B16" s="42">
        <v>100.00000000000001</v>
      </c>
      <c r="C16" s="42">
        <f>SUM(C6:C15)</f>
        <v>100</v>
      </c>
    </row>
    <row r="17" spans="1:1" ht="15.75" customHeight="1"/>
    <row r="18" spans="1:1">
      <c r="A18" s="68" t="s">
        <v>79</v>
      </c>
    </row>
    <row r="19" spans="1:1">
      <c r="A19" s="68" t="s">
        <v>80</v>
      </c>
    </row>
  </sheetData>
  <mergeCells count="1"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86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0" customWidth="1"/>
    <col min="2" max="2" width="46" style="9" customWidth="1"/>
    <col min="3" max="4" width="13.85546875" style="9" customWidth="1"/>
    <col min="5" max="5" width="12.42578125" style="9" customWidth="1"/>
    <col min="6" max="6" width="12" style="9" customWidth="1"/>
    <col min="7" max="7" width="11.5703125" style="9" customWidth="1"/>
    <col min="8" max="8" width="14.42578125" style="9" customWidth="1"/>
    <col min="9" max="9" width="12.140625" style="9" customWidth="1"/>
    <col min="10" max="10" width="13.85546875" style="9" customWidth="1"/>
    <col min="11" max="11" width="18.7109375" style="9" customWidth="1"/>
    <col min="12" max="12" width="14.42578125" style="9" customWidth="1"/>
    <col min="13" max="13" width="14.5703125" style="9" customWidth="1"/>
    <col min="14" max="14" width="2.85546875" style="9" customWidth="1"/>
    <col min="15" max="16384" width="11.5703125" style="9"/>
  </cols>
  <sheetData>
    <row r="1" spans="1:16" ht="15.75" customHeight="1"/>
    <row r="2" spans="1:16" ht="15.75" customHeight="1">
      <c r="A2" s="79" t="s">
        <v>84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6" ht="15.75" customHeight="1">
      <c r="C3" s="11"/>
      <c r="D3" s="11"/>
      <c r="E3" s="11"/>
      <c r="F3" s="11"/>
      <c r="G3" s="11"/>
      <c r="H3" s="11"/>
      <c r="I3" s="11"/>
      <c r="J3" s="12"/>
      <c r="K3" s="12"/>
      <c r="L3" s="12"/>
      <c r="M3" s="28" t="s">
        <v>12</v>
      </c>
    </row>
    <row r="4" spans="1:16" ht="63.75" customHeight="1">
      <c r="A4" s="13" t="s">
        <v>17</v>
      </c>
      <c r="B4" s="27" t="s">
        <v>70</v>
      </c>
      <c r="C4" s="3" t="s">
        <v>39</v>
      </c>
      <c r="D4" s="3" t="s">
        <v>40</v>
      </c>
      <c r="E4" s="3" t="s">
        <v>41</v>
      </c>
      <c r="F4" s="3" t="s">
        <v>72</v>
      </c>
      <c r="G4" s="3" t="s">
        <v>73</v>
      </c>
      <c r="H4" s="3" t="s">
        <v>42</v>
      </c>
      <c r="I4" s="3" t="s">
        <v>74</v>
      </c>
      <c r="J4" s="3" t="s">
        <v>43</v>
      </c>
      <c r="K4" s="3" t="s">
        <v>81</v>
      </c>
      <c r="L4" s="3" t="s">
        <v>44</v>
      </c>
      <c r="M4" s="3" t="s">
        <v>8</v>
      </c>
    </row>
    <row r="5" spans="1:16" ht="15.75" customHeight="1">
      <c r="A5" s="14" t="s">
        <v>18</v>
      </c>
      <c r="B5" s="15" t="s">
        <v>19</v>
      </c>
      <c r="C5" s="67">
        <f t="shared" ref="C5:L5" si="0">C6+C10+C13</f>
        <v>31747</v>
      </c>
      <c r="D5" s="67">
        <f t="shared" si="0"/>
        <v>7474</v>
      </c>
      <c r="E5" s="67">
        <f t="shared" si="0"/>
        <v>19436</v>
      </c>
      <c r="F5" s="67">
        <f t="shared" si="0"/>
        <v>16451</v>
      </c>
      <c r="G5" s="67">
        <f t="shared" si="0"/>
        <v>6196</v>
      </c>
      <c r="H5" s="67">
        <f t="shared" si="0"/>
        <v>5075</v>
      </c>
      <c r="I5" s="67">
        <f t="shared" si="0"/>
        <v>425</v>
      </c>
      <c r="J5" s="67">
        <f t="shared" si="0"/>
        <v>613</v>
      </c>
      <c r="K5" s="67">
        <f t="shared" si="0"/>
        <v>277</v>
      </c>
      <c r="L5" s="67">
        <f t="shared" si="0"/>
        <v>0</v>
      </c>
      <c r="M5" s="16">
        <f>M6+M10+M13</f>
        <v>87694</v>
      </c>
      <c r="N5" s="17"/>
      <c r="P5" s="71"/>
    </row>
    <row r="6" spans="1:16" ht="15.75" customHeight="1">
      <c r="A6" s="18">
        <v>1</v>
      </c>
      <c r="B6" s="19" t="s">
        <v>20</v>
      </c>
      <c r="C6" s="58">
        <v>31117</v>
      </c>
      <c r="D6" s="58">
        <v>6829</v>
      </c>
      <c r="E6" s="58">
        <v>19436</v>
      </c>
      <c r="F6" s="58">
        <v>16451</v>
      </c>
      <c r="G6" s="58">
        <v>6196</v>
      </c>
      <c r="H6" s="58">
        <v>5075</v>
      </c>
      <c r="I6" s="58">
        <v>395</v>
      </c>
      <c r="J6" s="58">
        <v>613</v>
      </c>
      <c r="K6" s="58">
        <v>271</v>
      </c>
      <c r="L6" s="58">
        <v>0</v>
      </c>
      <c r="M6" s="21">
        <f t="shared" ref="M6:M13" si="1">SUM(C6:L6)</f>
        <v>86383</v>
      </c>
      <c r="N6" s="17"/>
      <c r="P6" s="71"/>
    </row>
    <row r="7" spans="1:16" ht="63" customHeight="1">
      <c r="A7" s="20">
        <v>1.1000000000000001</v>
      </c>
      <c r="B7" s="19" t="s">
        <v>21</v>
      </c>
      <c r="C7" s="58">
        <v>26372</v>
      </c>
      <c r="D7" s="58">
        <v>6803</v>
      </c>
      <c r="E7" s="58">
        <v>19436</v>
      </c>
      <c r="F7" s="58">
        <v>16451</v>
      </c>
      <c r="G7" s="58">
        <v>6196</v>
      </c>
      <c r="H7" s="58">
        <v>5075</v>
      </c>
      <c r="I7" s="58">
        <v>395</v>
      </c>
      <c r="J7" s="58">
        <v>613</v>
      </c>
      <c r="K7" s="58">
        <v>271</v>
      </c>
      <c r="L7" s="58">
        <v>0</v>
      </c>
      <c r="M7" s="21">
        <f t="shared" si="1"/>
        <v>81612</v>
      </c>
      <c r="N7" s="17"/>
      <c r="P7" s="71"/>
    </row>
    <row r="8" spans="1:16" ht="15.75" customHeight="1">
      <c r="A8" s="20">
        <v>1.2</v>
      </c>
      <c r="B8" s="19" t="s">
        <v>22</v>
      </c>
      <c r="C8" s="58">
        <v>4745</v>
      </c>
      <c r="D8" s="58">
        <v>26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21">
        <f t="shared" si="1"/>
        <v>4771</v>
      </c>
      <c r="N8" s="17"/>
      <c r="P8" s="71"/>
    </row>
    <row r="9" spans="1:16" ht="15.75" customHeight="1">
      <c r="A9" s="20">
        <v>1.3</v>
      </c>
      <c r="B9" s="19" t="s">
        <v>23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21">
        <f t="shared" si="1"/>
        <v>0</v>
      </c>
      <c r="N9" s="17"/>
      <c r="P9" s="71"/>
    </row>
    <row r="10" spans="1:16" ht="15.75" customHeight="1">
      <c r="A10" s="22">
        <v>2</v>
      </c>
      <c r="B10" s="19" t="s">
        <v>24</v>
      </c>
      <c r="C10" s="58">
        <v>0</v>
      </c>
      <c r="D10" s="58">
        <v>645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21">
        <f t="shared" si="1"/>
        <v>645</v>
      </c>
      <c r="N10" s="17"/>
      <c r="P10" s="71"/>
    </row>
    <row r="11" spans="1:16" ht="15.75" customHeight="1">
      <c r="A11" s="22">
        <v>2.1</v>
      </c>
      <c r="B11" s="19" t="s">
        <v>25</v>
      </c>
      <c r="C11" s="58">
        <v>0</v>
      </c>
      <c r="D11" s="58">
        <v>645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21">
        <f t="shared" si="1"/>
        <v>645</v>
      </c>
      <c r="N11" s="17"/>
      <c r="P11" s="71"/>
    </row>
    <row r="12" spans="1:16" ht="15.75" customHeight="1">
      <c r="A12" s="22">
        <v>2.2000000000000002</v>
      </c>
      <c r="B12" s="19" t="s">
        <v>31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21">
        <f t="shared" si="1"/>
        <v>0</v>
      </c>
      <c r="N12" s="17"/>
      <c r="P12" s="71"/>
    </row>
    <row r="13" spans="1:16" ht="15.75" customHeight="1">
      <c r="A13" s="23">
        <v>3</v>
      </c>
      <c r="B13" s="19" t="s">
        <v>26</v>
      </c>
      <c r="C13" s="58">
        <v>630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30</v>
      </c>
      <c r="J13" s="58">
        <v>0</v>
      </c>
      <c r="K13" s="58">
        <v>6</v>
      </c>
      <c r="L13" s="58">
        <v>0</v>
      </c>
      <c r="M13" s="21">
        <f t="shared" si="1"/>
        <v>666</v>
      </c>
      <c r="N13" s="17"/>
      <c r="P13" s="71"/>
    </row>
    <row r="14" spans="1:16" ht="15.75" customHeight="1">
      <c r="A14" s="24" t="s">
        <v>27</v>
      </c>
      <c r="B14" s="15" t="s">
        <v>28</v>
      </c>
      <c r="C14" s="67">
        <f t="shared" ref="C14:L14" si="2">SUM(C15:C17)</f>
        <v>37015</v>
      </c>
      <c r="D14" s="67">
        <f t="shared" si="2"/>
        <v>9602</v>
      </c>
      <c r="E14" s="67">
        <f t="shared" si="2"/>
        <v>22637</v>
      </c>
      <c r="F14" s="67">
        <f t="shared" si="2"/>
        <v>18762</v>
      </c>
      <c r="G14" s="67">
        <f t="shared" si="2"/>
        <v>7957</v>
      </c>
      <c r="H14" s="67">
        <f t="shared" si="2"/>
        <v>8229</v>
      </c>
      <c r="I14" s="67">
        <f t="shared" si="2"/>
        <v>694</v>
      </c>
      <c r="J14" s="67">
        <f t="shared" si="2"/>
        <v>969</v>
      </c>
      <c r="K14" s="67">
        <f t="shared" si="2"/>
        <v>412</v>
      </c>
      <c r="L14" s="67">
        <f t="shared" si="2"/>
        <v>200</v>
      </c>
      <c r="M14" s="67">
        <f>SUM(M15:M17)</f>
        <v>106477</v>
      </c>
      <c r="N14" s="17"/>
      <c r="P14" s="71"/>
    </row>
    <row r="15" spans="1:16" ht="15.75" customHeight="1">
      <c r="A15" s="25">
        <v>1</v>
      </c>
      <c r="B15" s="26" t="s">
        <v>29</v>
      </c>
      <c r="C15" s="21">
        <v>31747</v>
      </c>
      <c r="D15" s="21">
        <v>7474</v>
      </c>
      <c r="E15" s="21">
        <v>19436</v>
      </c>
      <c r="F15" s="21">
        <v>16451</v>
      </c>
      <c r="G15" s="21">
        <v>6196</v>
      </c>
      <c r="H15" s="21">
        <v>5075</v>
      </c>
      <c r="I15" s="21">
        <v>425</v>
      </c>
      <c r="J15" s="21">
        <v>613</v>
      </c>
      <c r="K15" s="21">
        <v>277</v>
      </c>
      <c r="L15" s="21">
        <v>0</v>
      </c>
      <c r="M15" s="21">
        <f>+SUM(C15:L15)</f>
        <v>87694</v>
      </c>
      <c r="N15" s="17"/>
      <c r="P15" s="71"/>
    </row>
    <row r="16" spans="1:16" ht="15.75" customHeight="1">
      <c r="A16" s="25">
        <v>2</v>
      </c>
      <c r="B16" s="26" t="s">
        <v>30</v>
      </c>
      <c r="C16" s="58">
        <v>5266</v>
      </c>
      <c r="D16" s="58">
        <v>2128</v>
      </c>
      <c r="E16" s="58">
        <v>3199</v>
      </c>
      <c r="F16" s="58">
        <v>2311</v>
      </c>
      <c r="G16" s="58">
        <v>1761</v>
      </c>
      <c r="H16" s="58">
        <v>3154</v>
      </c>
      <c r="I16" s="58">
        <v>269</v>
      </c>
      <c r="J16" s="58">
        <v>356</v>
      </c>
      <c r="K16" s="58">
        <v>135</v>
      </c>
      <c r="L16" s="58">
        <v>200</v>
      </c>
      <c r="M16" s="21">
        <f>+SUM(C16:L16)</f>
        <v>18779</v>
      </c>
      <c r="N16" s="17"/>
      <c r="P16" s="71"/>
    </row>
    <row r="17" spans="1:16" ht="15.75" customHeight="1">
      <c r="A17" s="25">
        <v>3</v>
      </c>
      <c r="B17" s="26" t="s">
        <v>32</v>
      </c>
      <c r="C17" s="58">
        <v>2</v>
      </c>
      <c r="D17" s="58">
        <v>0</v>
      </c>
      <c r="E17" s="58">
        <v>2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21">
        <f>+SUM(C17:L17)</f>
        <v>4</v>
      </c>
      <c r="N17" s="17"/>
      <c r="P17" s="71"/>
    </row>
    <row r="18" spans="1:16" ht="16.7" customHeight="1">
      <c r="C18" s="66"/>
    </row>
    <row r="19" spans="1:16" ht="16.7" customHeight="1">
      <c r="A19" s="69" t="s">
        <v>79</v>
      </c>
      <c r="C19" s="66"/>
    </row>
    <row r="20" spans="1:16" ht="16.7" customHeight="1">
      <c r="A20" s="69" t="s">
        <v>80</v>
      </c>
      <c r="C20" s="66"/>
    </row>
    <row r="21" spans="1:16" ht="16.7" customHeight="1">
      <c r="C21" s="66"/>
    </row>
    <row r="22" spans="1:16" ht="16.7" customHeight="1">
      <c r="C22" s="66"/>
    </row>
    <row r="23" spans="1:16" ht="16.7" customHeight="1">
      <c r="C23" s="66"/>
    </row>
    <row r="24" spans="1:16" ht="16.7" customHeight="1">
      <c r="C24" s="66"/>
    </row>
    <row r="25" spans="1:16" ht="16.7" customHeight="1">
      <c r="C25" s="66"/>
    </row>
    <row r="26" spans="1:16" ht="16.7" customHeight="1">
      <c r="C26" s="66"/>
    </row>
    <row r="27" spans="1:16" ht="16.7" customHeight="1">
      <c r="C27" s="66"/>
    </row>
    <row r="28" spans="1:16" ht="16.7" customHeight="1">
      <c r="C28" s="66"/>
    </row>
    <row r="29" spans="1:16" ht="16.7" customHeight="1">
      <c r="C29" s="66"/>
    </row>
    <row r="30" spans="1:16" ht="16.7" customHeight="1">
      <c r="C30" s="66"/>
    </row>
    <row r="31" spans="1:16" ht="16.7" customHeight="1">
      <c r="C31" s="66"/>
    </row>
    <row r="32" spans="1:16" ht="16.7" customHeight="1">
      <c r="C32" s="66"/>
    </row>
    <row r="33" spans="3:3" ht="16.7" customHeight="1">
      <c r="C33" s="66"/>
    </row>
    <row r="34" spans="3:3" ht="16.7" customHeight="1">
      <c r="C34" s="66"/>
    </row>
    <row r="35" spans="3:3" ht="16.7" customHeight="1">
      <c r="C35" s="66"/>
    </row>
    <row r="36" spans="3:3" ht="16.7" customHeight="1">
      <c r="C36" s="66"/>
    </row>
    <row r="37" spans="3:3" ht="16.7" customHeight="1">
      <c r="C37" s="66"/>
    </row>
    <row r="38" spans="3:3" ht="16.7" customHeight="1">
      <c r="C38" s="66"/>
    </row>
    <row r="39" spans="3:3" ht="16.7" customHeight="1">
      <c r="C39" s="66"/>
    </row>
    <row r="40" spans="3:3" ht="16.7" customHeight="1">
      <c r="C40" s="66"/>
    </row>
    <row r="41" spans="3:3" ht="16.7" customHeight="1">
      <c r="C41" s="66"/>
    </row>
    <row r="42" spans="3:3" ht="16.7" customHeight="1">
      <c r="C42" s="66"/>
    </row>
    <row r="43" spans="3:3" ht="16.7" customHeight="1">
      <c r="C43" s="66"/>
    </row>
    <row r="44" spans="3:3" ht="16.7" customHeight="1">
      <c r="C44" s="66"/>
    </row>
    <row r="45" spans="3:3" ht="16.7" customHeight="1">
      <c r="C45" s="66"/>
    </row>
    <row r="46" spans="3:3" ht="16.7" customHeight="1">
      <c r="C46" s="66"/>
    </row>
    <row r="47" spans="3:3" ht="16.7" customHeight="1">
      <c r="C47" s="66"/>
    </row>
    <row r="48" spans="3:3" ht="16.7" customHeight="1">
      <c r="C48" s="66"/>
    </row>
    <row r="49" spans="3:3" ht="16.7" customHeight="1">
      <c r="C49" s="66"/>
    </row>
    <row r="50" spans="3:3" ht="16.7" customHeight="1">
      <c r="C50" s="66"/>
    </row>
    <row r="51" spans="3:3" ht="16.7" customHeight="1">
      <c r="C51" s="66"/>
    </row>
    <row r="52" spans="3:3" ht="16.7" customHeight="1">
      <c r="C52" s="66"/>
    </row>
    <row r="53" spans="3:3" ht="16.7" customHeight="1">
      <c r="C53" s="66"/>
    </row>
    <row r="54" spans="3:3" ht="16.7" customHeight="1">
      <c r="C54" s="66"/>
    </row>
    <row r="55" spans="3:3" ht="16.7" customHeight="1">
      <c r="C55" s="66"/>
    </row>
    <row r="56" spans="3:3" ht="16.7" customHeight="1">
      <c r="C56" s="66"/>
    </row>
    <row r="57" spans="3:3" ht="16.7" customHeight="1">
      <c r="C57" s="66"/>
    </row>
    <row r="58" spans="3:3" ht="16.7" customHeight="1">
      <c r="C58" s="66"/>
    </row>
    <row r="59" spans="3:3" ht="16.7" customHeight="1">
      <c r="C59" s="66"/>
    </row>
    <row r="60" spans="3:3" ht="16.7" customHeight="1">
      <c r="C60" s="66"/>
    </row>
    <row r="61" spans="3:3" ht="16.7" customHeight="1">
      <c r="C61" s="66"/>
    </row>
    <row r="62" spans="3:3" ht="16.7" customHeight="1">
      <c r="C62" s="66"/>
    </row>
    <row r="63" spans="3:3" ht="16.7" customHeight="1">
      <c r="C63" s="66"/>
    </row>
    <row r="64" spans="3:3" ht="16.7" customHeight="1">
      <c r="C64" s="66"/>
    </row>
    <row r="65" spans="3:3" ht="16.7" customHeight="1">
      <c r="C65" s="66"/>
    </row>
    <row r="66" spans="3:3" ht="16.7" customHeight="1">
      <c r="C66" s="66"/>
    </row>
    <row r="67" spans="3:3" ht="16.7" customHeight="1">
      <c r="C67" s="66"/>
    </row>
    <row r="68" spans="3:3" ht="16.7" customHeight="1">
      <c r="C68" s="66"/>
    </row>
    <row r="69" spans="3:3" ht="16.7" customHeight="1">
      <c r="C69" s="66"/>
    </row>
    <row r="70" spans="3:3" ht="16.7" customHeight="1">
      <c r="C70" s="66"/>
    </row>
    <row r="71" spans="3:3" ht="16.7" customHeight="1">
      <c r="C71" s="66"/>
    </row>
    <row r="72" spans="3:3" ht="16.7" customHeight="1">
      <c r="C72" s="66"/>
    </row>
    <row r="73" spans="3:3" ht="16.7" customHeight="1">
      <c r="C73" s="66"/>
    </row>
    <row r="74" spans="3:3" ht="16.7" customHeight="1">
      <c r="C74" s="66"/>
    </row>
    <row r="75" spans="3:3" ht="16.7" customHeight="1">
      <c r="C75" s="66"/>
    </row>
    <row r="76" spans="3:3" ht="16.7" customHeight="1">
      <c r="C76" s="66"/>
    </row>
    <row r="77" spans="3:3" ht="16.7" customHeight="1">
      <c r="C77" s="66"/>
    </row>
    <row r="78" spans="3:3" ht="16.7" customHeight="1">
      <c r="C78" s="66"/>
    </row>
    <row r="79" spans="3:3" ht="16.7" customHeight="1">
      <c r="C79" s="66"/>
    </row>
    <row r="80" spans="3:3" ht="16.7" customHeight="1">
      <c r="C80" s="66"/>
    </row>
    <row r="81" spans="3:3" ht="16.7" customHeight="1">
      <c r="C81" s="66"/>
    </row>
    <row r="82" spans="3:3" ht="16.7" customHeight="1">
      <c r="C82" s="66"/>
    </row>
    <row r="83" spans="3:3" ht="16.7" customHeight="1">
      <c r="C83" s="66"/>
    </row>
    <row r="84" spans="3:3" ht="16.7" customHeight="1">
      <c r="C84" s="66"/>
    </row>
    <row r="85" spans="3:3" ht="16.7" customHeight="1">
      <c r="C85" s="66"/>
    </row>
    <row r="86" spans="3:3" ht="16.7" customHeight="1">
      <c r="C86" s="66"/>
    </row>
    <row r="87" spans="3:3" ht="16.7" customHeight="1">
      <c r="C87" s="66"/>
    </row>
    <row r="88" spans="3:3" ht="16.7" customHeight="1">
      <c r="C88" s="66"/>
    </row>
    <row r="89" spans="3:3" ht="16.7" customHeight="1">
      <c r="C89" s="66"/>
    </row>
    <row r="90" spans="3:3" ht="16.7" customHeight="1">
      <c r="C90" s="66"/>
    </row>
    <row r="91" spans="3:3" ht="16.7" customHeight="1">
      <c r="C91" s="66"/>
    </row>
    <row r="92" spans="3:3" ht="16.7" customHeight="1">
      <c r="C92" s="66"/>
    </row>
    <row r="93" spans="3:3" ht="16.7" customHeight="1">
      <c r="C93" s="66"/>
    </row>
    <row r="94" spans="3:3" ht="16.7" customHeight="1">
      <c r="C94" s="66"/>
    </row>
    <row r="95" spans="3:3" ht="16.7" customHeight="1">
      <c r="C95" s="66"/>
    </row>
    <row r="96" spans="3:3" ht="16.7" customHeight="1">
      <c r="C96" s="66"/>
    </row>
    <row r="97" spans="3:3" ht="16.7" customHeight="1">
      <c r="C97" s="66"/>
    </row>
    <row r="98" spans="3:3" ht="16.7" customHeight="1">
      <c r="C98" s="66"/>
    </row>
    <row r="99" spans="3:3" ht="16.7" customHeight="1">
      <c r="C99" s="66"/>
    </row>
    <row r="100" spans="3:3" ht="16.7" customHeight="1">
      <c r="C100" s="66"/>
    </row>
    <row r="101" spans="3:3" ht="16.7" customHeight="1">
      <c r="C101" s="66"/>
    </row>
    <row r="102" spans="3:3" ht="16.7" customHeight="1">
      <c r="C102" s="66"/>
    </row>
    <row r="103" spans="3:3" ht="16.7" customHeight="1">
      <c r="C103" s="66"/>
    </row>
    <row r="104" spans="3:3" ht="16.7" customHeight="1">
      <c r="C104" s="66"/>
    </row>
    <row r="105" spans="3:3" ht="16.7" customHeight="1">
      <c r="C105" s="66"/>
    </row>
    <row r="106" spans="3:3" ht="16.7" customHeight="1">
      <c r="C106" s="66"/>
    </row>
    <row r="107" spans="3:3" ht="16.7" customHeight="1">
      <c r="C107" s="66"/>
    </row>
    <row r="108" spans="3:3" ht="16.7" customHeight="1">
      <c r="C108" s="66"/>
    </row>
    <row r="109" spans="3:3" ht="16.7" customHeight="1">
      <c r="C109" s="66"/>
    </row>
    <row r="110" spans="3:3" ht="16.7" customHeight="1">
      <c r="C110" s="66"/>
    </row>
    <row r="111" spans="3:3" ht="16.7" customHeight="1">
      <c r="C111" s="66"/>
    </row>
    <row r="112" spans="3:3" ht="16.7" customHeight="1">
      <c r="C112" s="66"/>
    </row>
    <row r="113" spans="3:3" ht="16.7" customHeight="1">
      <c r="C113" s="66"/>
    </row>
    <row r="114" spans="3:3" ht="16.7" customHeight="1">
      <c r="C114" s="66"/>
    </row>
    <row r="115" spans="3:3" ht="16.7" customHeight="1">
      <c r="C115" s="66"/>
    </row>
    <row r="116" spans="3:3" ht="16.7" customHeight="1">
      <c r="C116" s="66"/>
    </row>
    <row r="117" spans="3:3" ht="16.7" customHeight="1">
      <c r="C117" s="66"/>
    </row>
    <row r="118" spans="3:3" ht="16.7" customHeight="1">
      <c r="C118" s="66"/>
    </row>
    <row r="119" spans="3:3" ht="16.7" customHeight="1">
      <c r="C119" s="66"/>
    </row>
    <row r="120" spans="3:3" ht="16.7" customHeight="1">
      <c r="C120" s="66"/>
    </row>
    <row r="121" spans="3:3" ht="16.7" customHeight="1">
      <c r="C121" s="66"/>
    </row>
    <row r="122" spans="3:3" ht="16.7" customHeight="1">
      <c r="C122" s="66"/>
    </row>
    <row r="123" spans="3:3" ht="16.7" customHeight="1">
      <c r="C123" s="66"/>
    </row>
    <row r="124" spans="3:3" ht="16.7" customHeight="1">
      <c r="C124" s="66"/>
    </row>
    <row r="125" spans="3:3" ht="16.7" customHeight="1">
      <c r="C125" s="66"/>
    </row>
    <row r="126" spans="3:3" ht="16.7" customHeight="1">
      <c r="C126" s="66"/>
    </row>
    <row r="127" spans="3:3" ht="16.7" customHeight="1">
      <c r="C127" s="66"/>
    </row>
    <row r="128" spans="3:3" ht="16.7" customHeight="1">
      <c r="C128" s="66"/>
    </row>
    <row r="129" spans="3:3" ht="16.7" customHeight="1">
      <c r="C129" s="66"/>
    </row>
    <row r="130" spans="3:3" ht="16.7" customHeight="1">
      <c r="C130" s="66"/>
    </row>
    <row r="131" spans="3:3" ht="16.7" customHeight="1">
      <c r="C131" s="66"/>
    </row>
    <row r="132" spans="3:3" ht="16.7" customHeight="1">
      <c r="C132" s="66"/>
    </row>
    <row r="133" spans="3:3" ht="16.7" customHeight="1">
      <c r="C133" s="66"/>
    </row>
    <row r="134" spans="3:3" ht="16.7" customHeight="1">
      <c r="C134" s="66"/>
    </row>
    <row r="135" spans="3:3" ht="16.7" customHeight="1">
      <c r="C135" s="66"/>
    </row>
    <row r="136" spans="3:3" ht="16.7" customHeight="1">
      <c r="C136" s="66"/>
    </row>
    <row r="137" spans="3:3" ht="16.7" customHeight="1">
      <c r="C137" s="66"/>
    </row>
    <row r="138" spans="3:3" ht="16.7" customHeight="1">
      <c r="C138" s="66"/>
    </row>
    <row r="139" spans="3:3" ht="16.7" customHeight="1">
      <c r="C139" s="66"/>
    </row>
    <row r="140" spans="3:3" ht="16.7" customHeight="1">
      <c r="C140" s="66"/>
    </row>
    <row r="141" spans="3:3" ht="16.7" customHeight="1">
      <c r="C141" s="66"/>
    </row>
    <row r="142" spans="3:3" ht="16.7" customHeight="1">
      <c r="C142" s="66"/>
    </row>
    <row r="143" spans="3:3" ht="16.7" customHeight="1">
      <c r="C143" s="66"/>
    </row>
    <row r="144" spans="3:3" ht="16.7" customHeight="1">
      <c r="C144" s="66"/>
    </row>
    <row r="145" spans="3:3" ht="16.7" customHeight="1">
      <c r="C145" s="66"/>
    </row>
    <row r="146" spans="3:3" ht="16.7" customHeight="1">
      <c r="C146" s="66"/>
    </row>
    <row r="147" spans="3:3" ht="16.7" customHeight="1">
      <c r="C147" s="66"/>
    </row>
    <row r="148" spans="3:3" ht="16.7" customHeight="1">
      <c r="C148" s="66"/>
    </row>
    <row r="149" spans="3:3" ht="16.7" customHeight="1">
      <c r="C149" s="66"/>
    </row>
    <row r="150" spans="3:3" ht="16.7" customHeight="1">
      <c r="C150" s="66"/>
    </row>
    <row r="151" spans="3:3" ht="16.7" customHeight="1">
      <c r="C151" s="66"/>
    </row>
    <row r="152" spans="3:3" ht="16.7" customHeight="1">
      <c r="C152" s="66"/>
    </row>
    <row r="153" spans="3:3" ht="16.7" customHeight="1">
      <c r="C153" s="66"/>
    </row>
    <row r="154" spans="3:3" ht="16.7" customHeight="1">
      <c r="C154" s="66"/>
    </row>
    <row r="155" spans="3:3" ht="16.7" customHeight="1">
      <c r="C155" s="66"/>
    </row>
    <row r="156" spans="3:3" ht="16.7" customHeight="1">
      <c r="C156" s="66"/>
    </row>
    <row r="157" spans="3:3" ht="16.7" customHeight="1">
      <c r="C157" s="66"/>
    </row>
    <row r="158" spans="3:3" ht="16.7" customHeight="1">
      <c r="C158" s="66"/>
    </row>
    <row r="159" spans="3:3" ht="16.7" customHeight="1">
      <c r="C159" s="66"/>
    </row>
    <row r="160" spans="3:3" ht="16.7" customHeight="1">
      <c r="C160" s="66"/>
    </row>
    <row r="161" spans="3:3" ht="16.7" customHeight="1">
      <c r="C161" s="66"/>
    </row>
    <row r="162" spans="3:3" ht="16.7" customHeight="1">
      <c r="C162" s="66"/>
    </row>
    <row r="163" spans="3:3" ht="16.7" customHeight="1">
      <c r="C163" s="66"/>
    </row>
    <row r="164" spans="3:3" ht="16.7" customHeight="1">
      <c r="C164" s="66"/>
    </row>
    <row r="165" spans="3:3" ht="16.7" customHeight="1">
      <c r="C165" s="66"/>
    </row>
    <row r="166" spans="3:3" ht="16.7" customHeight="1">
      <c r="C166" s="66"/>
    </row>
    <row r="167" spans="3:3" ht="16.7" customHeight="1">
      <c r="C167" s="66"/>
    </row>
    <row r="168" spans="3:3" ht="16.7" customHeight="1">
      <c r="C168" s="66"/>
    </row>
    <row r="169" spans="3:3" ht="16.7" customHeight="1">
      <c r="C169" s="66"/>
    </row>
    <row r="170" spans="3:3" ht="16.7" customHeight="1">
      <c r="C170" s="66"/>
    </row>
    <row r="171" spans="3:3" ht="16.7" customHeight="1">
      <c r="C171" s="66"/>
    </row>
    <row r="172" spans="3:3" ht="16.7" customHeight="1">
      <c r="C172" s="66"/>
    </row>
    <row r="173" spans="3:3" ht="16.7" customHeight="1">
      <c r="C173" s="66"/>
    </row>
    <row r="174" spans="3:3" ht="16.7" customHeight="1">
      <c r="C174" s="66"/>
    </row>
    <row r="175" spans="3:3" ht="16.7" customHeight="1">
      <c r="C175" s="66"/>
    </row>
    <row r="176" spans="3:3" ht="16.7" customHeight="1">
      <c r="C176" s="66"/>
    </row>
    <row r="177" spans="3:3" ht="16.7" customHeight="1">
      <c r="C177" s="66"/>
    </row>
    <row r="178" spans="3:3" ht="16.7" customHeight="1">
      <c r="C178" s="66"/>
    </row>
    <row r="179" spans="3:3" ht="16.7" customHeight="1">
      <c r="C179" s="66"/>
    </row>
    <row r="180" spans="3:3" ht="16.7" customHeight="1">
      <c r="C180" s="66"/>
    </row>
    <row r="181" spans="3:3" ht="16.7" customHeight="1">
      <c r="C181" s="66"/>
    </row>
    <row r="182" spans="3:3" ht="16.7" customHeight="1">
      <c r="C182" s="66"/>
    </row>
    <row r="183" spans="3:3" ht="16.7" customHeight="1">
      <c r="C183" s="66"/>
    </row>
    <row r="184" spans="3:3" ht="16.7" customHeight="1">
      <c r="C184" s="66"/>
    </row>
    <row r="185" spans="3:3" ht="16.7" customHeight="1">
      <c r="C185" s="66"/>
    </row>
    <row r="186" spans="3:3" ht="16.7" customHeight="1">
      <c r="C186" s="66"/>
    </row>
    <row r="187" spans="3:3" ht="16.7" customHeight="1">
      <c r="C187" s="66"/>
    </row>
    <row r="188" spans="3:3" ht="16.7" customHeight="1">
      <c r="C188" s="66"/>
    </row>
    <row r="189" spans="3:3" ht="16.7" customHeight="1">
      <c r="C189" s="66"/>
    </row>
    <row r="190" spans="3:3" ht="16.7" customHeight="1">
      <c r="C190" s="66"/>
    </row>
    <row r="191" spans="3:3" ht="16.7" customHeight="1">
      <c r="C191" s="66"/>
    </row>
    <row r="192" spans="3:3" ht="16.7" customHeight="1">
      <c r="C192" s="66"/>
    </row>
    <row r="193" spans="3:3" ht="16.7" customHeight="1">
      <c r="C193" s="66"/>
    </row>
    <row r="194" spans="3:3" ht="16.7" customHeight="1">
      <c r="C194" s="66"/>
    </row>
    <row r="195" spans="3:3" ht="16.7" customHeight="1">
      <c r="C195" s="66"/>
    </row>
    <row r="196" spans="3:3" ht="16.7" customHeight="1">
      <c r="C196" s="66"/>
    </row>
    <row r="197" spans="3:3" ht="16.7" customHeight="1">
      <c r="C197" s="66"/>
    </row>
    <row r="198" spans="3:3" ht="16.7" customHeight="1">
      <c r="C198" s="66"/>
    </row>
    <row r="199" spans="3:3" ht="16.7" customHeight="1">
      <c r="C199" s="66"/>
    </row>
    <row r="200" spans="3:3" ht="16.7" customHeight="1">
      <c r="C200" s="66"/>
    </row>
    <row r="201" spans="3:3" ht="16.7" customHeight="1">
      <c r="C201" s="66"/>
    </row>
    <row r="202" spans="3:3" ht="16.7" customHeight="1">
      <c r="C202" s="66"/>
    </row>
    <row r="203" spans="3:3" ht="16.7" customHeight="1">
      <c r="C203" s="66"/>
    </row>
    <row r="204" spans="3:3" ht="16.7" customHeight="1">
      <c r="C204" s="66"/>
    </row>
    <row r="205" spans="3:3" ht="16.7" customHeight="1">
      <c r="C205" s="66"/>
    </row>
    <row r="206" spans="3:3" ht="16.7" customHeight="1">
      <c r="C206" s="66"/>
    </row>
    <row r="207" spans="3:3" ht="16.7" customHeight="1">
      <c r="C207" s="66"/>
    </row>
    <row r="208" spans="3:3" ht="16.7" customHeight="1">
      <c r="C208" s="66"/>
    </row>
    <row r="209" spans="3:3" ht="16.7" customHeight="1">
      <c r="C209" s="66"/>
    </row>
    <row r="210" spans="3:3" ht="16.7" customHeight="1">
      <c r="C210" s="66"/>
    </row>
    <row r="211" spans="3:3" ht="16.7" customHeight="1">
      <c r="C211" s="66"/>
    </row>
    <row r="212" spans="3:3" ht="16.7" customHeight="1">
      <c r="C212" s="66"/>
    </row>
    <row r="213" spans="3:3" ht="16.7" customHeight="1">
      <c r="C213" s="66"/>
    </row>
    <row r="214" spans="3:3" ht="16.7" customHeight="1">
      <c r="C214" s="66"/>
    </row>
    <row r="215" spans="3:3" ht="16.7" customHeight="1">
      <c r="C215" s="66"/>
    </row>
    <row r="216" spans="3:3" ht="16.7" customHeight="1">
      <c r="C216" s="66"/>
    </row>
    <row r="217" spans="3:3" ht="16.7" customHeight="1">
      <c r="C217" s="66"/>
    </row>
    <row r="218" spans="3:3" ht="16.7" customHeight="1">
      <c r="C218" s="66"/>
    </row>
    <row r="219" spans="3:3" ht="16.7" customHeight="1">
      <c r="C219" s="66"/>
    </row>
    <row r="220" spans="3:3" ht="16.7" customHeight="1">
      <c r="C220" s="66"/>
    </row>
    <row r="221" spans="3:3" ht="16.7" customHeight="1">
      <c r="C221" s="66"/>
    </row>
    <row r="222" spans="3:3" ht="16.7" customHeight="1">
      <c r="C222" s="66"/>
    </row>
    <row r="223" spans="3:3" ht="16.7" customHeight="1">
      <c r="C223" s="66"/>
    </row>
    <row r="224" spans="3:3" ht="16.7" customHeight="1">
      <c r="C224" s="66"/>
    </row>
    <row r="225" spans="3:3" ht="16.7" customHeight="1">
      <c r="C225" s="66"/>
    </row>
    <row r="226" spans="3:3" ht="16.7" customHeight="1">
      <c r="C226" s="66"/>
    </row>
    <row r="227" spans="3:3" ht="16.7" customHeight="1">
      <c r="C227" s="66"/>
    </row>
    <row r="228" spans="3:3" ht="16.7" customHeight="1">
      <c r="C228" s="66"/>
    </row>
    <row r="229" spans="3:3" ht="16.7" customHeight="1">
      <c r="C229" s="66"/>
    </row>
    <row r="230" spans="3:3" ht="16.7" customHeight="1">
      <c r="C230" s="66"/>
    </row>
    <row r="231" spans="3:3" ht="16.7" customHeight="1">
      <c r="C231" s="66"/>
    </row>
    <row r="232" spans="3:3" ht="16.7" customHeight="1">
      <c r="C232" s="66"/>
    </row>
    <row r="233" spans="3:3" ht="16.7" customHeight="1">
      <c r="C233" s="66"/>
    </row>
    <row r="234" spans="3:3" ht="16.7" customHeight="1">
      <c r="C234" s="66"/>
    </row>
    <row r="235" spans="3:3" ht="16.7" customHeight="1">
      <c r="C235" s="66"/>
    </row>
    <row r="236" spans="3:3" ht="16.7" customHeight="1">
      <c r="C236" s="66"/>
    </row>
    <row r="237" spans="3:3" ht="16.7" customHeight="1">
      <c r="C237" s="66"/>
    </row>
    <row r="238" spans="3:3" ht="16.7" customHeight="1">
      <c r="C238" s="66"/>
    </row>
    <row r="239" spans="3:3" ht="16.7" customHeight="1">
      <c r="C239" s="66"/>
    </row>
    <row r="240" spans="3:3" ht="16.7" customHeight="1">
      <c r="C240" s="66"/>
    </row>
    <row r="241" spans="3:3" ht="16.7" customHeight="1">
      <c r="C241" s="66"/>
    </row>
    <row r="242" spans="3:3" ht="16.7" customHeight="1">
      <c r="C242" s="66"/>
    </row>
    <row r="243" spans="3:3" ht="16.7" customHeight="1">
      <c r="C243" s="66"/>
    </row>
    <row r="244" spans="3:3" ht="16.7" customHeight="1">
      <c r="C244" s="66"/>
    </row>
    <row r="245" spans="3:3" ht="16.7" customHeight="1">
      <c r="C245" s="66"/>
    </row>
    <row r="246" spans="3:3" ht="16.7" customHeight="1">
      <c r="C246" s="66"/>
    </row>
    <row r="247" spans="3:3" ht="16.7" customHeight="1">
      <c r="C247" s="66"/>
    </row>
    <row r="248" spans="3:3" ht="16.7" customHeight="1">
      <c r="C248" s="66"/>
    </row>
    <row r="249" spans="3:3" ht="16.7" customHeight="1">
      <c r="C249" s="66"/>
    </row>
    <row r="250" spans="3:3" ht="16.7" customHeight="1">
      <c r="C250" s="66"/>
    </row>
    <row r="251" spans="3:3" ht="16.7" customHeight="1">
      <c r="C251" s="66"/>
    </row>
    <row r="252" spans="3:3" ht="16.7" customHeight="1">
      <c r="C252" s="66"/>
    </row>
    <row r="253" spans="3:3" ht="16.7" customHeight="1">
      <c r="C253" s="66"/>
    </row>
    <row r="254" spans="3:3" ht="16.7" customHeight="1">
      <c r="C254" s="66"/>
    </row>
    <row r="255" spans="3:3" ht="16.7" customHeight="1">
      <c r="C255" s="66"/>
    </row>
    <row r="256" spans="3:3" ht="16.7" customHeight="1">
      <c r="C256" s="66"/>
    </row>
    <row r="257" spans="3:3" ht="16.7" customHeight="1">
      <c r="C257" s="66"/>
    </row>
    <row r="258" spans="3:3" ht="16.7" customHeight="1">
      <c r="C258" s="66"/>
    </row>
    <row r="259" spans="3:3" ht="16.7" customHeight="1">
      <c r="C259" s="66"/>
    </row>
    <row r="260" spans="3:3" ht="16.7" customHeight="1">
      <c r="C260" s="66"/>
    </row>
    <row r="261" spans="3:3" ht="16.7" customHeight="1">
      <c r="C261" s="66"/>
    </row>
    <row r="262" spans="3:3" ht="16.7" customHeight="1">
      <c r="C262" s="66"/>
    </row>
    <row r="263" spans="3:3" ht="16.7" customHeight="1">
      <c r="C263" s="66"/>
    </row>
    <row r="264" spans="3:3" ht="16.7" customHeight="1">
      <c r="C264" s="66"/>
    </row>
    <row r="265" spans="3:3" ht="16.7" customHeight="1">
      <c r="C265" s="66"/>
    </row>
    <row r="266" spans="3:3" ht="16.7" customHeight="1">
      <c r="C266" s="66"/>
    </row>
    <row r="267" spans="3:3" ht="16.7" customHeight="1">
      <c r="C267" s="66"/>
    </row>
    <row r="268" spans="3:3" ht="16.7" customHeight="1">
      <c r="C268" s="66"/>
    </row>
    <row r="269" spans="3:3" ht="16.7" customHeight="1">
      <c r="C269" s="66"/>
    </row>
    <row r="270" spans="3:3" ht="16.7" customHeight="1">
      <c r="C270" s="66"/>
    </row>
    <row r="271" spans="3:3" ht="16.7" customHeight="1">
      <c r="C271" s="66"/>
    </row>
    <row r="272" spans="3:3" ht="16.7" customHeight="1">
      <c r="C272" s="66"/>
    </row>
    <row r="273" spans="3:3" ht="16.7" customHeight="1">
      <c r="C273" s="66"/>
    </row>
    <row r="274" spans="3:3" ht="16.7" customHeight="1">
      <c r="C274" s="66"/>
    </row>
    <row r="275" spans="3:3" ht="16.7" customHeight="1">
      <c r="C275" s="66"/>
    </row>
    <row r="276" spans="3:3" ht="16.7" customHeight="1">
      <c r="C276" s="66"/>
    </row>
    <row r="277" spans="3:3" ht="16.7" customHeight="1">
      <c r="C277" s="66"/>
    </row>
    <row r="278" spans="3:3" ht="16.7" customHeight="1">
      <c r="C278" s="66"/>
    </row>
    <row r="279" spans="3:3" ht="16.7" customHeight="1">
      <c r="C279" s="66"/>
    </row>
    <row r="280" spans="3:3" ht="16.7" customHeight="1">
      <c r="C280" s="66"/>
    </row>
    <row r="281" spans="3:3" ht="16.7" customHeight="1">
      <c r="C281" s="66"/>
    </row>
    <row r="282" spans="3:3" ht="16.7" customHeight="1">
      <c r="C282" s="66"/>
    </row>
    <row r="283" spans="3:3" ht="16.7" customHeight="1">
      <c r="C283" s="66"/>
    </row>
    <row r="284" spans="3:3" ht="16.7" customHeight="1">
      <c r="C284" s="66"/>
    </row>
    <row r="285" spans="3:3" ht="16.7" customHeight="1">
      <c r="C285" s="66"/>
    </row>
    <row r="286" spans="3:3" ht="16.7" customHeight="1">
      <c r="C286" s="66"/>
    </row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0" bestFit="1" customWidth="1"/>
    <col min="2" max="2" width="46.42578125" style="9" customWidth="1"/>
    <col min="3" max="3" width="12.7109375" style="9" customWidth="1"/>
    <col min="4" max="4" width="13.7109375" style="9" customWidth="1"/>
    <col min="5" max="6" width="11.5703125" style="9" customWidth="1"/>
    <col min="7" max="7" width="12" style="9" customWidth="1"/>
    <col min="8" max="9" width="11.5703125" style="9" customWidth="1"/>
    <col min="10" max="10" width="12.28515625" style="9" customWidth="1"/>
    <col min="11" max="11" width="16.28515625" style="9" customWidth="1"/>
    <col min="12" max="13" width="14.140625" style="9" customWidth="1"/>
    <col min="14" max="14" width="12.42578125" style="9" bestFit="1" customWidth="1"/>
    <col min="15" max="16384" width="11.5703125" style="9"/>
  </cols>
  <sheetData>
    <row r="1" spans="1:14" ht="15.75" customHeight="1"/>
    <row r="2" spans="1:14" ht="15.75" customHeight="1">
      <c r="A2" s="79" t="s">
        <v>85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4" ht="15.75">
      <c r="I3" s="80" t="s">
        <v>33</v>
      </c>
      <c r="J3" s="80"/>
      <c r="K3" s="80"/>
      <c r="L3" s="80"/>
      <c r="M3" s="80"/>
    </row>
    <row r="4" spans="1:14" ht="68.25" customHeight="1">
      <c r="A4" s="29" t="s">
        <v>17</v>
      </c>
      <c r="B4" s="50" t="s">
        <v>71</v>
      </c>
      <c r="C4" s="3" t="s">
        <v>39</v>
      </c>
      <c r="D4" s="3" t="s">
        <v>40</v>
      </c>
      <c r="E4" s="3" t="s">
        <v>41</v>
      </c>
      <c r="F4" s="3" t="s">
        <v>72</v>
      </c>
      <c r="G4" s="3" t="s">
        <v>73</v>
      </c>
      <c r="H4" s="3" t="s">
        <v>42</v>
      </c>
      <c r="I4" s="3" t="s">
        <v>74</v>
      </c>
      <c r="J4" s="3" t="s">
        <v>43</v>
      </c>
      <c r="K4" s="3" t="s">
        <v>81</v>
      </c>
      <c r="L4" s="3" t="s">
        <v>44</v>
      </c>
      <c r="M4" s="3" t="s">
        <v>8</v>
      </c>
    </row>
    <row r="5" spans="1:14" ht="15.75">
      <c r="A5" s="14" t="s">
        <v>18</v>
      </c>
      <c r="B5" s="59" t="s">
        <v>19</v>
      </c>
      <c r="C5" s="60">
        <f>C6+C10+C13</f>
        <v>100.00000000000001</v>
      </c>
      <c r="D5" s="60">
        <f t="shared" ref="D5:M5" si="0">D6+D10+D13</f>
        <v>100</v>
      </c>
      <c r="E5" s="60">
        <f t="shared" si="0"/>
        <v>100</v>
      </c>
      <c r="F5" s="60">
        <f t="shared" si="0"/>
        <v>100</v>
      </c>
      <c r="G5" s="60">
        <f t="shared" si="0"/>
        <v>100</v>
      </c>
      <c r="H5" s="60">
        <f t="shared" si="0"/>
        <v>100</v>
      </c>
      <c r="I5" s="60">
        <f>I6+I10+I13</f>
        <v>100</v>
      </c>
      <c r="J5" s="60">
        <f t="shared" si="0"/>
        <v>100</v>
      </c>
      <c r="K5" s="60">
        <f t="shared" si="0"/>
        <v>100</v>
      </c>
      <c r="L5" s="60">
        <v>0</v>
      </c>
      <c r="M5" s="60">
        <f t="shared" si="0"/>
        <v>99.999999999999986</v>
      </c>
      <c r="N5" s="30"/>
    </row>
    <row r="6" spans="1:14" ht="15.75" customHeight="1">
      <c r="A6" s="31">
        <v>1</v>
      </c>
      <c r="B6" s="61" t="s">
        <v>20</v>
      </c>
      <c r="C6" s="62">
        <f>'ФРП-инвестиции'!C6/'ФРП-инвестиции'!C$5*100</f>
        <v>98.015560525403984</v>
      </c>
      <c r="D6" s="62">
        <f>'ФРП-инвестиции'!D6/'ФРП-инвестиции'!D$5*100</f>
        <v>91.370082954241369</v>
      </c>
      <c r="E6" s="62">
        <f>'ФРП-инвестиции'!E6/'ФРП-инвестиции'!E$5*100</f>
        <v>100</v>
      </c>
      <c r="F6" s="62">
        <f>'ФРП-инвестиции'!F6/'ФРП-инвестиции'!F$5*100</f>
        <v>100</v>
      </c>
      <c r="G6" s="62">
        <f>'ФРП-инвестиции'!G6/'ФРП-инвестиции'!G$5*100</f>
        <v>100</v>
      </c>
      <c r="H6" s="62">
        <f>'ФРП-инвестиции'!H6/'ФРП-инвестиции'!H$5*100</f>
        <v>100</v>
      </c>
      <c r="I6" s="62">
        <f>'ФРП-инвестиции'!I6/'ФРП-инвестиции'!I$5*100</f>
        <v>92.941176470588232</v>
      </c>
      <c r="J6" s="62">
        <f>'ФРП-инвестиции'!J6/'ФРП-инвестиции'!J$5*100</f>
        <v>100</v>
      </c>
      <c r="K6" s="62">
        <f>'ФРП-инвестиции'!K6/'ФРП-инвестиции'!K$5*100</f>
        <v>97.833935018050539</v>
      </c>
      <c r="L6" s="62">
        <v>0</v>
      </c>
      <c r="M6" s="62">
        <f>'ФРП-инвестиции'!M6/'ФРП-инвестиции'!M$5*100</f>
        <v>98.505028850320429</v>
      </c>
      <c r="N6" s="32"/>
    </row>
    <row r="7" spans="1:14" ht="63" customHeight="1">
      <c r="A7" s="33" t="s">
        <v>34</v>
      </c>
      <c r="B7" s="61" t="s">
        <v>21</v>
      </c>
      <c r="C7" s="62">
        <f>'ФРП-инвестиции'!C7/'ФРП-инвестиции'!C$5*100</f>
        <v>83.06926638737518</v>
      </c>
      <c r="D7" s="62">
        <f>'ФРП-инвестиции'!D7/'ФРП-инвестиции'!D$5*100</f>
        <v>91.022210329141018</v>
      </c>
      <c r="E7" s="62">
        <f>'ФРП-инвестиции'!E7/'ФРП-инвестиции'!E$5*100</f>
        <v>100</v>
      </c>
      <c r="F7" s="62">
        <f>'ФРП-инвестиции'!F7/'ФРП-инвестиции'!F$5*100</f>
        <v>100</v>
      </c>
      <c r="G7" s="62">
        <f>'ФРП-инвестиции'!G7/'ФРП-инвестиции'!G$5*100</f>
        <v>100</v>
      </c>
      <c r="H7" s="62">
        <f>'ФРП-инвестиции'!H7/'ФРП-инвестиции'!H$5*100</f>
        <v>100</v>
      </c>
      <c r="I7" s="62">
        <f>'ФРП-инвестиции'!I7/'ФРП-инвестиции'!I$5*100</f>
        <v>92.941176470588232</v>
      </c>
      <c r="J7" s="62">
        <f>'ФРП-инвестиции'!J7/'ФРП-инвестиции'!J$5*100</f>
        <v>100</v>
      </c>
      <c r="K7" s="62">
        <f>'ФРП-инвестиции'!K7/'ФРП-инвестиции'!K$5*100</f>
        <v>97.833935018050539</v>
      </c>
      <c r="L7" s="62">
        <v>0</v>
      </c>
      <c r="M7" s="62">
        <f>'ФРП-инвестиции'!M7/'ФРП-инвестиции'!M$5*100</f>
        <v>93.064519807512497</v>
      </c>
      <c r="N7" s="32"/>
    </row>
    <row r="8" spans="1:14" ht="15.75" customHeight="1">
      <c r="A8" s="34">
        <v>1.2</v>
      </c>
      <c r="B8" s="61" t="s">
        <v>22</v>
      </c>
      <c r="C8" s="62">
        <f>'ФРП-инвестиции'!C8/'ФРП-инвестиции'!C$5*100</f>
        <v>14.94629413802879</v>
      </c>
      <c r="D8" s="62">
        <f>'ФРП-инвестиции'!D8/'ФРП-инвестиции'!D$5*100</f>
        <v>0.34787262510034783</v>
      </c>
      <c r="E8" s="62">
        <f>'ФРП-инвестиции'!E8/'ФРП-инвестиции'!E$5*100</f>
        <v>0</v>
      </c>
      <c r="F8" s="62">
        <f>'ФРП-инвестиции'!F8/'ФРП-инвестиции'!F$5*100</f>
        <v>0</v>
      </c>
      <c r="G8" s="62">
        <f>'ФРП-инвестиции'!G8/'ФРП-инвестиции'!G$5*100</f>
        <v>0</v>
      </c>
      <c r="H8" s="62">
        <f>'ФРП-инвестиции'!H8/'ФРП-инвестиции'!H$5*100</f>
        <v>0</v>
      </c>
      <c r="I8" s="62">
        <f>'ФРП-инвестиции'!I8/'ФРП-инвестиции'!I$5*100</f>
        <v>0</v>
      </c>
      <c r="J8" s="62">
        <f>'ФРП-инвестиции'!J8/'ФРП-инвестиции'!J$5*100</f>
        <v>0</v>
      </c>
      <c r="K8" s="62">
        <f>'ФРП-инвестиции'!K8/'ФРП-инвестиции'!K$5*100</f>
        <v>0</v>
      </c>
      <c r="L8" s="62">
        <v>0</v>
      </c>
      <c r="M8" s="62">
        <f>'ФРП-инвестиции'!M8/'ФРП-инвестиции'!M$5*100</f>
        <v>5.4405090428079461</v>
      </c>
      <c r="N8" s="32"/>
    </row>
    <row r="9" spans="1:14" ht="17.25" customHeight="1">
      <c r="A9" s="34">
        <v>1.3</v>
      </c>
      <c r="B9" s="61" t="s">
        <v>23</v>
      </c>
      <c r="C9" s="62">
        <f>'ФРП-инвестиции'!C9/'ФРП-инвестиции'!C$5*100</f>
        <v>0</v>
      </c>
      <c r="D9" s="62">
        <f>'ФРП-инвестиции'!D9/'ФРП-инвестиции'!D$5*100</f>
        <v>0</v>
      </c>
      <c r="E9" s="62">
        <f>'ФРП-инвестиции'!E9/'ФРП-инвестиции'!E$5*100</f>
        <v>0</v>
      </c>
      <c r="F9" s="62">
        <f>'ФРП-инвестиции'!F9/'ФРП-инвестиции'!F$5*100</f>
        <v>0</v>
      </c>
      <c r="G9" s="62">
        <f>'ФРП-инвестиции'!G9/'ФРП-инвестиции'!G$5*100</f>
        <v>0</v>
      </c>
      <c r="H9" s="62">
        <f>'ФРП-инвестиции'!H9/'ФРП-инвестиции'!H$5*100</f>
        <v>0</v>
      </c>
      <c r="I9" s="62">
        <f>'ФРП-инвестиции'!I9/'ФРП-инвестиции'!I$5*100</f>
        <v>0</v>
      </c>
      <c r="J9" s="62">
        <f>'ФРП-инвестиции'!J9/'ФРП-инвестиции'!J$5*100</f>
        <v>0</v>
      </c>
      <c r="K9" s="62">
        <f>'ФРП-инвестиции'!K9/'ФРП-инвестиции'!K$5*100</f>
        <v>0</v>
      </c>
      <c r="L9" s="62">
        <v>0</v>
      </c>
      <c r="M9" s="62">
        <f>'ФРП-инвестиции'!M9/'ФРП-инвестиции'!M$5*100</f>
        <v>0</v>
      </c>
      <c r="N9" s="32"/>
    </row>
    <row r="10" spans="1:14" ht="15.75" customHeight="1">
      <c r="A10" s="35">
        <v>2</v>
      </c>
      <c r="B10" s="61" t="s">
        <v>24</v>
      </c>
      <c r="C10" s="62">
        <f>'ФРП-инвестиции'!C10/'ФРП-инвестиции'!C$5*100</f>
        <v>0</v>
      </c>
      <c r="D10" s="62">
        <f>'ФРП-инвестиции'!D10/'ФРП-инвестиции'!D$5*100</f>
        <v>8.6299170457586296</v>
      </c>
      <c r="E10" s="62">
        <f>'ФРП-инвестиции'!E10/'ФРП-инвестиции'!E$5*100</f>
        <v>0</v>
      </c>
      <c r="F10" s="62">
        <f>'ФРП-инвестиции'!F10/'ФРП-инвестиции'!F$5*100</f>
        <v>0</v>
      </c>
      <c r="G10" s="62">
        <f>'ФРП-инвестиции'!G10/'ФРП-инвестиции'!G$5*100</f>
        <v>0</v>
      </c>
      <c r="H10" s="62">
        <f>'ФРП-инвестиции'!H10/'ФРП-инвестиции'!H$5*100</f>
        <v>0</v>
      </c>
      <c r="I10" s="62">
        <f>'ФРП-инвестиции'!I10/'ФРП-инвестиции'!I$5*100</f>
        <v>0</v>
      </c>
      <c r="J10" s="62">
        <f>'ФРП-инвестиции'!J10/'ФРП-инвестиции'!J$5*100</f>
        <v>0</v>
      </c>
      <c r="K10" s="62">
        <f>'ФРП-инвестиции'!K10/'ФРП-инвестиции'!K$5*100</f>
        <v>0</v>
      </c>
      <c r="L10" s="62">
        <v>0</v>
      </c>
      <c r="M10" s="62">
        <f>'ФРП-инвестиции'!M10/'ФРП-инвестиции'!M$5*100</f>
        <v>0.73551212169589708</v>
      </c>
      <c r="N10" s="32"/>
    </row>
    <row r="11" spans="1:14" ht="15.75" customHeight="1">
      <c r="A11" s="35">
        <v>2.1</v>
      </c>
      <c r="B11" s="61" t="s">
        <v>25</v>
      </c>
      <c r="C11" s="62">
        <f>'ФРП-инвестиции'!C11/'ФРП-инвестиции'!C$5*100</f>
        <v>0</v>
      </c>
      <c r="D11" s="62">
        <f>'ФРП-инвестиции'!D11/'ФРП-инвестиции'!D$5*100</f>
        <v>8.6299170457586296</v>
      </c>
      <c r="E11" s="62">
        <f>'ФРП-инвестиции'!E11/'ФРП-инвестиции'!E$5*100</f>
        <v>0</v>
      </c>
      <c r="F11" s="62">
        <f>'ФРП-инвестиции'!F11/'ФРП-инвестиции'!F$5*100</f>
        <v>0</v>
      </c>
      <c r="G11" s="62">
        <f>'ФРП-инвестиции'!G11/'ФРП-инвестиции'!G$5*100</f>
        <v>0</v>
      </c>
      <c r="H11" s="62">
        <f>'ФРП-инвестиции'!H11/'ФРП-инвестиции'!H$5*100</f>
        <v>0</v>
      </c>
      <c r="I11" s="62">
        <f>'ФРП-инвестиции'!I11/'ФРП-инвестиции'!I$5*100</f>
        <v>0</v>
      </c>
      <c r="J11" s="62">
        <f>'ФРП-инвестиции'!J11/'ФРП-инвестиции'!J$5*100</f>
        <v>0</v>
      </c>
      <c r="K11" s="62">
        <f>'ФРП-инвестиции'!K11/'ФРП-инвестиции'!K$5*100</f>
        <v>0</v>
      </c>
      <c r="L11" s="62">
        <v>0</v>
      </c>
      <c r="M11" s="62">
        <f>'ФРП-инвестиции'!M11/'ФРП-инвестиции'!M$5*100</f>
        <v>0.73551212169589708</v>
      </c>
      <c r="N11" s="32"/>
    </row>
    <row r="12" spans="1:14" ht="15.75" customHeight="1">
      <c r="A12" s="35">
        <v>2.2000000000000002</v>
      </c>
      <c r="B12" s="61" t="s">
        <v>31</v>
      </c>
      <c r="C12" s="62">
        <f>'ФРП-инвестиции'!C12/'ФРП-инвестиции'!C$5*100</f>
        <v>0</v>
      </c>
      <c r="D12" s="62">
        <f>'ФРП-инвестиции'!D12/'ФРП-инвестиции'!D$5*100</f>
        <v>0</v>
      </c>
      <c r="E12" s="62">
        <f>'ФРП-инвестиции'!E12/'ФРП-инвестиции'!E$5*100</f>
        <v>0</v>
      </c>
      <c r="F12" s="62">
        <f>'ФРП-инвестиции'!F12/'ФРП-инвестиции'!F$5*100</f>
        <v>0</v>
      </c>
      <c r="G12" s="62">
        <f>'ФРП-инвестиции'!G12/'ФРП-инвестиции'!G$5*100</f>
        <v>0</v>
      </c>
      <c r="H12" s="62">
        <f>'ФРП-инвестиции'!H12/'ФРП-инвестиции'!H$5*100</f>
        <v>0</v>
      </c>
      <c r="I12" s="62">
        <f>'ФРП-инвестиции'!I12/'ФРП-инвестиции'!I$5*100</f>
        <v>0</v>
      </c>
      <c r="J12" s="62">
        <f>'ФРП-инвестиции'!J12/'ФРП-инвестиции'!J$5*100</f>
        <v>0</v>
      </c>
      <c r="K12" s="62">
        <f>'ФРП-инвестиции'!K12/'ФРП-инвестиции'!K$5*100</f>
        <v>0</v>
      </c>
      <c r="L12" s="62">
        <v>0</v>
      </c>
      <c r="M12" s="62">
        <f>'ФРП-инвестиции'!M12/'ФРП-инвестиции'!M$5*100</f>
        <v>0</v>
      </c>
      <c r="N12" s="32"/>
    </row>
    <row r="13" spans="1:14" ht="15.75" customHeight="1">
      <c r="A13" s="36">
        <v>3</v>
      </c>
      <c r="B13" s="61" t="s">
        <v>26</v>
      </c>
      <c r="C13" s="62">
        <f>'ФРП-инвестиции'!C13/'ФРП-инвестиции'!C$5*100</f>
        <v>1.984439474596025</v>
      </c>
      <c r="D13" s="62">
        <f>'ФРП-инвестиции'!D13/'ФРП-инвестиции'!D$5*100</f>
        <v>0</v>
      </c>
      <c r="E13" s="62">
        <f>'ФРП-инвестиции'!E13/'ФРП-инвестиции'!E$5*100</f>
        <v>0</v>
      </c>
      <c r="F13" s="62">
        <f>'ФРП-инвестиции'!F13/'ФРП-инвестиции'!F$5*100</f>
        <v>0</v>
      </c>
      <c r="G13" s="62">
        <f>'ФРП-инвестиции'!G13/'ФРП-инвестиции'!G$5*100</f>
        <v>0</v>
      </c>
      <c r="H13" s="62">
        <f>'ФРП-инвестиции'!H13/'ФРП-инвестиции'!H$5*100</f>
        <v>0</v>
      </c>
      <c r="I13" s="62">
        <f>'ФРП-инвестиции'!I13/'ФРП-инвестиции'!I$5*100</f>
        <v>7.0588235294117645</v>
      </c>
      <c r="J13" s="62">
        <f>'ФРП-инвестиции'!J13/'ФРП-инвестиции'!J$5*100</f>
        <v>0</v>
      </c>
      <c r="K13" s="62">
        <f>'ФРП-инвестиции'!K13/'ФРП-инвестиции'!K$5*100</f>
        <v>2.1660649819494582</v>
      </c>
      <c r="L13" s="62">
        <v>0</v>
      </c>
      <c r="M13" s="62">
        <f>'ФРП-инвестиции'!M13/'ФРП-инвестиции'!M$5*100</f>
        <v>0.75945902798367049</v>
      </c>
      <c r="N13" s="37"/>
    </row>
    <row r="14" spans="1:14" ht="15.75" customHeight="1">
      <c r="A14" s="14" t="s">
        <v>27</v>
      </c>
      <c r="B14" s="59" t="s">
        <v>28</v>
      </c>
      <c r="C14" s="63">
        <f>SUM(C15:C17)</f>
        <v>100</v>
      </c>
      <c r="D14" s="63">
        <f t="shared" ref="D14:L14" si="1">SUM(D15:D17)</f>
        <v>100</v>
      </c>
      <c r="E14" s="63">
        <f t="shared" si="1"/>
        <v>100.00000000000001</v>
      </c>
      <c r="F14" s="63">
        <f t="shared" si="1"/>
        <v>100</v>
      </c>
      <c r="G14" s="63">
        <f t="shared" si="1"/>
        <v>100.00000000000001</v>
      </c>
      <c r="H14" s="63">
        <f t="shared" si="1"/>
        <v>100</v>
      </c>
      <c r="I14" s="63">
        <f t="shared" si="1"/>
        <v>100</v>
      </c>
      <c r="J14" s="63">
        <f t="shared" si="1"/>
        <v>100</v>
      </c>
      <c r="K14" s="63">
        <f t="shared" si="1"/>
        <v>100</v>
      </c>
      <c r="L14" s="63">
        <f t="shared" si="1"/>
        <v>100</v>
      </c>
      <c r="M14" s="63">
        <f>SUM(M15:M17)</f>
        <v>100</v>
      </c>
    </row>
    <row r="15" spans="1:14" ht="15.75" customHeight="1">
      <c r="A15" s="25">
        <v>1</v>
      </c>
      <c r="B15" s="64" t="s">
        <v>29</v>
      </c>
      <c r="C15" s="62">
        <f>'ФРП-инвестиции'!C15/'ФРП-инвестиции'!C$14*100</f>
        <v>85.767931919492099</v>
      </c>
      <c r="D15" s="62">
        <f>'ФРП-инвестиции'!D15/'ФРП-инвестиции'!D$14*100</f>
        <v>77.837950426994368</v>
      </c>
      <c r="E15" s="62">
        <f>'ФРП-инвестиции'!E15/'ФРП-инвестиции'!E$14*100</f>
        <v>85.859433670539389</v>
      </c>
      <c r="F15" s="62">
        <f>'ФРП-инвестиции'!F15/'ФРП-инвестиции'!F$14*100</f>
        <v>87.682549834772416</v>
      </c>
      <c r="G15" s="62">
        <f>'ФРП-инвестиции'!G15/'ФРП-инвестиции'!G$14*100</f>
        <v>77.868543420887278</v>
      </c>
      <c r="H15" s="62">
        <f>'ФРП-инвестиции'!H15/'ФРП-инвестиции'!H$14*100</f>
        <v>61.672135131850766</v>
      </c>
      <c r="I15" s="62">
        <f>'ФРП-инвестиции'!I15/'ФРП-инвестиции'!I$14*100</f>
        <v>61.239193083573483</v>
      </c>
      <c r="J15" s="62">
        <f>'ФРП-инвестиции'!J15/'ФРП-инвестиции'!J$14*100</f>
        <v>63.261093911248715</v>
      </c>
      <c r="K15" s="62">
        <f>'ФРП-инвестиции'!K15/'ФРП-инвестиции'!K$14*100</f>
        <v>67.233009708737868</v>
      </c>
      <c r="L15" s="62">
        <f>'ФРП-инвестиции'!L15/'ФРП-инвестиции'!L$14*100</f>
        <v>0</v>
      </c>
      <c r="M15" s="62">
        <f>'ФРП-инвестиции'!M15/'ФРП-инвестиции'!M$14*100</f>
        <v>82.359570611493567</v>
      </c>
    </row>
    <row r="16" spans="1:14" ht="15.75" customHeight="1">
      <c r="A16" s="25">
        <v>2</v>
      </c>
      <c r="B16" s="26" t="s">
        <v>30</v>
      </c>
      <c r="C16" s="62">
        <f>'ФРП-инвестиции'!C16/'ФРП-инвестиции'!C$14*100</f>
        <v>14.22666486559503</v>
      </c>
      <c r="D16" s="62">
        <f>'ФРП-инвестиции'!D16/'ФРП-инвестиции'!D$14*100</f>
        <v>22.162049573005625</v>
      </c>
      <c r="E16" s="62">
        <f>'ФРП-инвестиции'!E16/'ФРП-инвестиции'!E$14*100</f>
        <v>14.131731236471264</v>
      </c>
      <c r="F16" s="62">
        <f>'ФРП-инвестиции'!F16/'ФРП-инвестиции'!F$14*100</f>
        <v>12.317450165227587</v>
      </c>
      <c r="G16" s="62">
        <f>'ФРП-инвестиции'!G16/'ФРП-инвестиции'!G$14*100</f>
        <v>22.131456579112733</v>
      </c>
      <c r="H16" s="62">
        <f>'ФРП-инвестиции'!H16/'ФРП-инвестиции'!H$14*100</f>
        <v>38.327864868149234</v>
      </c>
      <c r="I16" s="62">
        <f>'ФРП-инвестиции'!I16/'ФРП-инвестиции'!I$14*100</f>
        <v>38.760806916426517</v>
      </c>
      <c r="J16" s="62">
        <f>'ФРП-инвестиции'!J16/'ФРП-инвестиции'!J$14*100</f>
        <v>36.738906088751285</v>
      </c>
      <c r="K16" s="62">
        <f>'ФРП-инвестиции'!K16/'ФРП-инвестиции'!K$14*100</f>
        <v>32.76699029126214</v>
      </c>
      <c r="L16" s="62">
        <f>'ФРП-инвестиции'!L16/'ФРП-инвестиции'!L$14*100</f>
        <v>100</v>
      </c>
      <c r="M16" s="62">
        <f>'ФРП-инвестиции'!M16/'ФРП-инвестиции'!M$14*100</f>
        <v>17.636672708660086</v>
      </c>
    </row>
    <row r="17" spans="1:13" ht="15.75" customHeight="1">
      <c r="A17" s="25">
        <v>3</v>
      </c>
      <c r="B17" s="26" t="s">
        <v>32</v>
      </c>
      <c r="C17" s="62">
        <f>'ФРП-инвестиции'!C17/'ФРП-инвестиции'!C$14*100</f>
        <v>5.4032149128731598E-3</v>
      </c>
      <c r="D17" s="62">
        <f>'ФРП-инвестиции'!D17/'ФРП-инвестиции'!D$14*100</f>
        <v>0</v>
      </c>
      <c r="E17" s="62">
        <f>'ФРП-инвестиции'!E17/'ФРП-инвестиции'!E$14*100</f>
        <v>8.8350929893537128E-3</v>
      </c>
      <c r="F17" s="62">
        <f>'ФРП-инвестиции'!F17/'ФРП-инвестиции'!F$14*100</f>
        <v>0</v>
      </c>
      <c r="G17" s="62">
        <f>'ФРП-инвестиции'!G17/'ФРП-инвестиции'!G$14*100</f>
        <v>0</v>
      </c>
      <c r="H17" s="62">
        <f>'ФРП-инвестиции'!H17/'ФРП-инвестиции'!H$14*100</f>
        <v>0</v>
      </c>
      <c r="I17" s="62">
        <f>'ФРП-инвестиции'!I17/'ФРП-инвестиции'!I$14*100</f>
        <v>0</v>
      </c>
      <c r="J17" s="62">
        <f>'ФРП-инвестиции'!J17/'ФРП-инвестиции'!J$14*100</f>
        <v>0</v>
      </c>
      <c r="K17" s="62">
        <f>'ФРП-инвестиции'!K17/'ФРП-инвестиции'!K$14*100</f>
        <v>0</v>
      </c>
      <c r="L17" s="62">
        <f>'ФРП-инвестиции'!L17/'ФРП-инвестиции'!L$14*100</f>
        <v>0</v>
      </c>
      <c r="M17" s="62">
        <f>'ФРП-инвестиции'!M17/'ФРП-инвестиции'!M$14*100</f>
        <v>3.7566798463517944E-3</v>
      </c>
    </row>
    <row r="18" spans="1:13" ht="12.75" customHeight="1"/>
    <row r="19" spans="1:13" ht="12.75" customHeight="1">
      <c r="A19" s="69" t="s">
        <v>79</v>
      </c>
    </row>
    <row r="20" spans="1:13" ht="12.75" customHeight="1">
      <c r="A20" s="69" t="s">
        <v>80</v>
      </c>
    </row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2:14" ht="12.75" customHeight="1"/>
    <row r="34" spans="2:14" ht="12.75" customHeight="1"/>
    <row r="35" spans="2:14" ht="12.75" customHeight="1"/>
    <row r="36" spans="2:14" ht="12.75" customHeight="1"/>
    <row r="37" spans="2:14" ht="12.75" customHeight="1"/>
    <row r="38" spans="2:14" ht="12.75" customHeight="1"/>
    <row r="39" spans="2:14" ht="12.75" customHeight="1"/>
    <row r="40" spans="2:14" ht="12.75" customHeight="1"/>
    <row r="41" spans="2:14" ht="12.75" customHeight="1"/>
    <row r="42" spans="2:14" s="10" customFormat="1" ht="21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2:14" s="10" customFormat="1" ht="21" customHeight="1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14" s="10" customFormat="1" ht="21" customHeight="1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14" s="10" customFormat="1" ht="21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0" customFormat="1" ht="21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14" s="10" customFormat="1" ht="21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2:14" s="10" customFormat="1" ht="21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14" s="10" customFormat="1" ht="21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0" customFormat="1" ht="21" customHeight="1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2:14" s="10" customFormat="1" ht="21" customHeight="1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2:14" s="10" customFormat="1" ht="21" customHeight="1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2:14" s="10" customFormat="1" ht="21" customHeight="1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2:14" s="10" customFormat="1" ht="21" customHeight="1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2:14" s="10" customFormat="1" ht="21" customHeight="1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2:14" s="10" customFormat="1" ht="21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2:14" s="10" customFormat="1" ht="21" customHeight="1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0" customFormat="1" ht="21" customHeight="1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2:14" s="10" customFormat="1" ht="21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2:14" s="10" customFormat="1" ht="21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0" customFormat="1" ht="21" customHeight="1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2:14" s="10" customFormat="1" ht="21" customHeight="1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0" customFormat="1" ht="21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14" s="10" customFormat="1" ht="2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0" customFormat="1" ht="21" customHeight="1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4" s="10" customFormat="1" ht="21" customHeight="1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0" customFormat="1" ht="21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0" customFormat="1" ht="21" customHeight="1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2:14" s="10" customFormat="1" ht="21" customHeight="1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0" customFormat="1" ht="21" customHeight="1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2:14" s="10" customFormat="1" ht="21" customHeight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0" customFormat="1" ht="21" customHeight="1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0" customFormat="1" ht="21" customHeight="1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0" customFormat="1" ht="21" customHeight="1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0" customFormat="1" ht="21" customHeight="1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0" customFormat="1" ht="21" customHeight="1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0" customFormat="1" ht="21" customHeight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0" customFormat="1" ht="21" customHeight="1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2:14" s="10" customFormat="1" ht="21" customHeight="1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2:14" s="10" customFormat="1" ht="21" customHeight="1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4" s="10" customFormat="1" ht="21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2:14" s="10" customFormat="1" ht="21" customHeight="1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0" customFormat="1" ht="21" customHeight="1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2:14" s="10" customFormat="1" ht="21" customHeight="1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0" customFormat="1" ht="21" customHeight="1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2:14" s="10" customFormat="1" ht="2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0" customFormat="1" ht="2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2:14" s="10" customFormat="1" ht="2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0" customFormat="1" ht="2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2:14" s="10" customFormat="1" ht="2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0" customFormat="1" ht="2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2:14" s="10" customFormat="1" ht="2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0" customFormat="1" ht="2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2:14" s="10" customFormat="1" ht="2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0" customFormat="1" ht="2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2:14" s="10" customFormat="1" ht="2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0" customFormat="1" ht="2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2:14" s="10" customFormat="1" ht="2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s="10" customFormat="1" ht="2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2:14" s="10" customFormat="1" ht="21" customHeight="1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2:14" s="10" customFormat="1" ht="21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0" customFormat="1" ht="21" customHeight="1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2:14" s="10" customFormat="1" ht="21" customHeight="1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0" customFormat="1" ht="21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2:14" s="10" customFormat="1" ht="21" customHeight="1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0" customFormat="1" ht="21" customHeight="1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2:14" s="10" customFormat="1" ht="21" customHeight="1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2:14" s="10" customFormat="1" ht="21" customHeight="1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s="10" customFormat="1" ht="21" customHeight="1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2:14" s="10" customFormat="1" ht="21" customHeight="1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2:14" s="10" customFormat="1" ht="21" customHeight="1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2:14" s="10" customFormat="1" ht="21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2:14" s="10" customFormat="1" ht="21" customHeight="1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0" customFormat="1" ht="21" customHeight="1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2:14" s="10" customFormat="1" ht="21" customHeight="1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2:14" s="10" customFormat="1" ht="21" customHeight="1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2:14" s="10" customFormat="1" ht="21" customHeight="1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2:14" s="10" customFormat="1" ht="21" customHeight="1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2:14" s="10" customFormat="1" ht="21" customHeight="1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2:14" s="10" customFormat="1" ht="21" customHeight="1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2:14" s="10" customFormat="1" ht="21" customHeight="1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2:14" s="10" customFormat="1" ht="21" customHeight="1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2:14" s="10" customFormat="1" ht="21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0" customFormat="1" ht="21" customHeight="1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2:14" s="10" customFormat="1" ht="21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0" customFormat="1" ht="21" customHeight="1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2:14" s="10" customFormat="1" ht="2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0" customFormat="1" ht="21" customHeight="1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s="10" customFormat="1" ht="21" customHeight="1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0" customFormat="1" ht="21" customHeight="1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2:14" s="10" customFormat="1" ht="21" customHeight="1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0" customFormat="1" ht="21" customHeight="1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2:14" s="10" customFormat="1" ht="21" customHeight="1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0" customFormat="1" ht="21" customHeight="1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2:14" s="10" customFormat="1" ht="21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2:14" s="10" customFormat="1" ht="21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2:14" s="10" customFormat="1" ht="21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s="10" customFormat="1" ht="21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s="10" customFormat="1" ht="21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2:14" s="10" customFormat="1" ht="21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2:14" s="10" customFormat="1" ht="21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2:14" s="10" customFormat="1" ht="21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2:14" s="10" customFormat="1" ht="21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s="10" customFormat="1" ht="21" customHeight="1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 s="10" customFormat="1" ht="21" customHeight="1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2:14" s="10" customFormat="1" ht="21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2:14" s="10" customFormat="1" ht="21" customHeight="1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2:14" s="10" customFormat="1" ht="21" customHeight="1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s="10" customFormat="1" ht="21" customHeight="1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 s="10" customFormat="1" ht="21" customHeigh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2:14" s="10" customFormat="1" ht="21" customHeight="1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2:14" s="10" customFormat="1" ht="21" customHeight="1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2:14" s="10" customFormat="1" ht="21" customHeight="1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2:14" s="10" customFormat="1" ht="21" customHeight="1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2:14" s="10" customFormat="1" ht="21" customHeight="1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2:14" s="10" customFormat="1" ht="21" customHeight="1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2:14" s="10" customFormat="1" ht="21" customHeight="1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s="10" customFormat="1" ht="21" customHeight="1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s="10" customFormat="1" ht="21" customHeight="1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2:14" s="10" customFormat="1" ht="21" customHeight="1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2:14" s="10" customFormat="1" ht="21" customHeight="1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2:14" s="10" customFormat="1" ht="21" customHeight="1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s="10" customFormat="1" ht="21" customHeight="1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s="10" customFormat="1" ht="21" customHeight="1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2:14" s="10" customFormat="1" ht="21" customHeight="1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2:14" s="10" customFormat="1" ht="21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2:14" s="10" customFormat="1" ht="21" customHeight="1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2:14" s="10" customFormat="1" ht="21" customHeight="1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2:14" s="10" customFormat="1" ht="21" customHeight="1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s="10" customFormat="1" ht="21" customHeight="1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2:14" s="10" customFormat="1" ht="21" customHeight="1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2:14" s="10" customFormat="1" ht="21" customHeight="1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2:14" s="10" customFormat="1" ht="21" customHeight="1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2:14" s="10" customFormat="1" ht="21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2:14" s="10" customFormat="1" ht="21" customHeight="1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2:14" s="10" customFormat="1" ht="21" customHeight="1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2:14" s="10" customFormat="1" ht="21" customHeight="1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2:14" s="10" customFormat="1" ht="21" customHeight="1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2:14" s="10" customFormat="1" ht="21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2:14" s="10" customFormat="1" ht="21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2:14" s="10" customFormat="1" ht="21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2:14" s="10" customFormat="1" ht="21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2:14" s="10" customFormat="1" ht="21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2:14" s="10" customFormat="1" ht="21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2:14" s="10" customFormat="1" ht="21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2:14" s="10" customFormat="1" ht="21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2:14" s="10" customFormat="1" ht="21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2:14" s="10" customFormat="1" ht="21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2:14" s="10" customFormat="1" ht="21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2:14" s="10" customFormat="1" ht="21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2:14" s="10" customFormat="1" ht="21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2:14" s="10" customFormat="1" ht="21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2:14" s="10" customFormat="1" ht="21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2:14" s="10" customFormat="1" ht="21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2:14" s="10" customFormat="1" ht="21" customHeight="1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2:14" s="10" customFormat="1" ht="21" customHeight="1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2:14" s="10" customFormat="1" ht="21" customHeight="1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2:14" s="10" customFormat="1" ht="21" customHeight="1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2:14" s="10" customFormat="1" ht="21" customHeight="1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2:14" s="10" customFormat="1" ht="21" customHeight="1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2:14" s="10" customFormat="1" ht="21" customHeight="1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2:14" s="10" customFormat="1" ht="21" customHeight="1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2:14" s="10" customFormat="1" ht="21" customHeight="1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2:14" s="10" customFormat="1" ht="21" customHeight="1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2:14" s="10" customFormat="1" ht="21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s="10" customFormat="1" ht="21" customHeight="1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2:14" s="10" customFormat="1" ht="21" customHeight="1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2:14" s="10" customFormat="1" ht="21" customHeight="1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2:14" s="10" customFormat="1" ht="2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s="10" customFormat="1" ht="2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s="10" customFormat="1" ht="21" customHeight="1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2:14" s="10" customFormat="1" ht="21" customHeight="1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2:14" s="10" customFormat="1" ht="21" customHeight="1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2:14" s="10" customFormat="1" ht="2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s="10" customFormat="1" ht="2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s="10" customFormat="1" ht="2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s="10" customFormat="1" ht="2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s="10" customFormat="1" ht="2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s="10" customFormat="1" ht="2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s="10" customFormat="1" ht="2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s="10" customFormat="1" ht="2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s="10" customFormat="1" ht="2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s="10" customFormat="1" ht="2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2:14" s="10" customFormat="1" ht="21" customHeight="1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2:14" s="10" customFormat="1" ht="2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s="10" customFormat="1" ht="2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s="10" customFormat="1" ht="2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s="10" customFormat="1" ht="2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s="10" customFormat="1" ht="21" customHeight="1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2:14" s="10" customFormat="1" ht="21" customHeight="1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2:14" s="10" customFormat="1" ht="21" customHeight="1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2:14" s="10" customFormat="1" ht="21" customHeight="1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2:14" s="10" customFormat="1" ht="21" customHeight="1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2:14" s="10" customFormat="1" ht="21" customHeight="1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2:14" s="10" customFormat="1" ht="21" customHeight="1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2:14" s="10" customFormat="1" ht="21" customHeight="1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2:14" s="10" customFormat="1" ht="21" customHeight="1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2:14" s="10" customFormat="1" ht="21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2:14" s="10" customFormat="1" ht="21" customHeight="1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2:14" s="10" customFormat="1" ht="21" customHeight="1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2:14" s="10" customFormat="1" ht="21" customHeight="1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2:14" s="10" customFormat="1" ht="21" customHeight="1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2:14" s="10" customFormat="1" ht="21" customHeight="1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2:14" s="10" customFormat="1" ht="21" customHeight="1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2:14" s="10" customFormat="1" ht="21" customHeight="1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2:14" s="10" customFormat="1" ht="21" customHeight="1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2:14" s="10" customFormat="1" ht="21" customHeight="1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2:14" s="10" customFormat="1" ht="21" customHeight="1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2:14" s="10" customFormat="1" ht="21" customHeight="1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2:14" s="10" customFormat="1" ht="21" customHeight="1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2:14" s="10" customFormat="1" ht="21" customHeight="1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2:14" s="10" customFormat="1" ht="21" customHeight="1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2:14" s="10" customFormat="1" ht="21" customHeight="1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2:14" s="10" customFormat="1" ht="21" customHeight="1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2:14" s="10" customFormat="1" ht="21" customHeight="1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2:14" s="10" customFormat="1" ht="21" customHeight="1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2:14" s="10" customFormat="1" ht="21" customHeight="1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2:14" s="10" customFormat="1" ht="21" customHeight="1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2:14" s="10" customFormat="1" ht="21" customHeight="1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2:14" s="10" customFormat="1" ht="21" customHeight="1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2:14" s="10" customFormat="1" ht="21" customHeight="1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2:14" s="10" customFormat="1" ht="21" customHeight="1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2:14" s="10" customFormat="1" ht="21" customHeight="1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2:14" s="10" customFormat="1" ht="21" customHeight="1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2:14" s="10" customFormat="1" ht="21" customHeight="1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2:14" s="10" customFormat="1" ht="21" customHeight="1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2:14" s="10" customFormat="1" ht="21" customHeight="1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2:14" s="10" customFormat="1" ht="21" customHeight="1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2:14" s="10" customFormat="1" ht="21" customHeight="1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2:14" s="10" customFormat="1" ht="21" customHeight="1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2:14" s="10" customFormat="1" ht="21" customHeight="1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2:14" s="10" customFormat="1" ht="21" customHeight="1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2:14" s="10" customFormat="1" ht="21" customHeight="1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2:14" s="10" customFormat="1" ht="21" customHeight="1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2:14" s="10" customFormat="1" ht="21" customHeight="1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2:14" s="10" customFormat="1" ht="21" customHeight="1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2:14" s="10" customFormat="1" ht="21" customHeight="1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2:14" s="10" customFormat="1" ht="21" customHeight="1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2:14" s="10" customFormat="1" ht="21" customHeight="1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2:14" s="10" customFormat="1" ht="21" customHeight="1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2:14" s="10" customFormat="1" ht="21" customHeight="1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2:14" s="10" customFormat="1" ht="21" customHeight="1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2:14" s="10" customFormat="1" ht="21" customHeight="1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2:14" s="10" customFormat="1" ht="21" customHeight="1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2:14" s="10" customFormat="1" ht="21" customHeight="1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2:14" s="10" customFormat="1" ht="21" customHeight="1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2:14" s="10" customFormat="1" ht="21" customHeight="1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2:14" s="10" customFormat="1" ht="21" customHeight="1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10" customFormat="1" ht="21" customHeight="1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10" customFormat="1" ht="21" customHeight="1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10" customFormat="1" ht="21" customHeight="1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10" customFormat="1" ht="21" customHeight="1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10" customFormat="1" ht="21" customHeight="1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10" customFormat="1" ht="21" customHeight="1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10" customFormat="1" ht="21" customHeight="1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10" customFormat="1" ht="21" customHeight="1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10" customFormat="1" ht="21" customHeight="1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10" customFormat="1" ht="21" customHeight="1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10" customFormat="1" ht="21" customHeight="1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10" customFormat="1" ht="21" customHeight="1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10" customFormat="1" ht="21" customHeight="1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10" customFormat="1" ht="21" customHeight="1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10" customFormat="1" ht="21" customHeight="1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10" customFormat="1" ht="21" customHeight="1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2:14" s="10" customFormat="1" ht="21" customHeight="1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2:14" s="10" customFormat="1" ht="21" customHeight="1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2:14" s="10" customFormat="1" ht="21" customHeight="1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2:14" s="10" customFormat="1" ht="21" customHeight="1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2:14" s="10" customFormat="1" ht="21" customHeight="1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</row>
    <row r="310" spans="2:14" s="10" customFormat="1" ht="21" customHeight="1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</row>
    <row r="311" spans="2:14" s="10" customFormat="1" ht="21" customHeight="1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</row>
    <row r="312" spans="2:14" s="10" customFormat="1" ht="21" customHeight="1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</row>
    <row r="313" spans="2:14" s="10" customFormat="1" ht="21" customHeight="1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2:14" s="10" customFormat="1" ht="21" customHeight="1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2:14" s="10" customFormat="1" ht="21" customHeight="1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2:14" s="10" customFormat="1" ht="21" customHeight="1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2:14" s="10" customFormat="1" ht="21" customHeight="1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2:14" s="10" customFormat="1" ht="21" customHeight="1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2:14" s="10" customFormat="1" ht="21" customHeight="1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</row>
    <row r="320" spans="2:14" s="10" customFormat="1" ht="21" customHeight="1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</row>
    <row r="321" spans="2:14" s="10" customFormat="1" ht="21" customHeight="1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</row>
    <row r="322" spans="2:14" s="10" customFormat="1" ht="21" customHeight="1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</row>
    <row r="323" spans="2:14" s="10" customFormat="1" ht="21" customHeight="1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</row>
    <row r="324" spans="2:14" s="10" customFormat="1" ht="21" customHeight="1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</row>
    <row r="325" spans="2:14" s="10" customFormat="1" ht="21" customHeight="1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</row>
    <row r="326" spans="2:14" s="10" customFormat="1" ht="21" customHeight="1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</row>
    <row r="327" spans="2:14" s="10" customFormat="1" ht="21" customHeight="1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</row>
    <row r="328" spans="2:14" s="10" customFormat="1" ht="21" customHeight="1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</row>
    <row r="329" spans="2:14" s="10" customFormat="1" ht="21" customHeight="1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</row>
    <row r="330" spans="2:14" s="10" customFormat="1" ht="21" customHeight="1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</row>
    <row r="331" spans="2:14" s="10" customFormat="1" ht="21" customHeight="1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</row>
    <row r="332" spans="2:14" s="10" customFormat="1" ht="21" customHeight="1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</row>
    <row r="333" spans="2:14" s="10" customFormat="1" ht="21" customHeight="1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2:14" s="10" customFormat="1" ht="21" customHeight="1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</row>
    <row r="335" spans="2:14" s="10" customFormat="1" ht="21" customHeight="1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</row>
    <row r="336" spans="2:14" s="10" customFormat="1" ht="21" customHeight="1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</row>
    <row r="337" spans="2:14" s="10" customFormat="1" ht="21" customHeight="1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</row>
    <row r="338" spans="2:14" s="10" customFormat="1" ht="21" customHeight="1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</row>
    <row r="339" spans="2:14" s="10" customFormat="1" ht="21" customHeight="1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</row>
    <row r="340" spans="2:14" s="10" customFormat="1" ht="21" customHeight="1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</row>
    <row r="341" spans="2:14" s="10" customFormat="1" ht="21" customHeight="1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</row>
    <row r="342" spans="2:14" s="10" customFormat="1" ht="21" customHeight="1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</row>
    <row r="343" spans="2:14" s="10" customFormat="1" ht="21" customHeight="1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</row>
    <row r="344" spans="2:14" s="10" customFormat="1" ht="21" customHeight="1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</row>
    <row r="345" spans="2:14" s="10" customFormat="1" ht="21" customHeight="1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</row>
    <row r="346" spans="2:14" s="10" customFormat="1" ht="21" customHeight="1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</row>
    <row r="347" spans="2:14" s="10" customFormat="1" ht="21" customHeight="1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2:14" s="10" customFormat="1" ht="21" customHeight="1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</row>
    <row r="349" spans="2:14" s="10" customFormat="1" ht="21" customHeight="1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</row>
    <row r="350" spans="2:14" s="10" customFormat="1" ht="21" customHeight="1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</row>
    <row r="351" spans="2:14" s="10" customFormat="1" ht="21" customHeight="1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</row>
    <row r="352" spans="2:14" s="10" customFormat="1" ht="21" customHeight="1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</row>
    <row r="353" spans="2:14" s="10" customFormat="1" ht="21" customHeight="1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</row>
    <row r="354" spans="2:14" s="10" customFormat="1" ht="21" customHeight="1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</row>
    <row r="355" spans="2:14" s="10" customFormat="1" ht="21" customHeight="1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</row>
    <row r="356" spans="2:14" s="10" customFormat="1" ht="21" customHeight="1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</row>
    <row r="357" spans="2:14" s="10" customFormat="1" ht="21" customHeight="1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</row>
    <row r="358" spans="2:14" s="10" customFormat="1" ht="21" customHeight="1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</row>
    <row r="359" spans="2:14" s="10" customFormat="1" ht="21" customHeight="1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</row>
    <row r="360" spans="2:14" s="10" customFormat="1" ht="21" customHeight="1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</row>
    <row r="361" spans="2:14" s="10" customFormat="1" ht="21" customHeight="1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</row>
    <row r="362" spans="2:14" s="10" customFormat="1" ht="21" customHeight="1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2:14" s="10" customFormat="1" ht="21" customHeight="1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</row>
    <row r="364" spans="2:14" s="10" customFormat="1" ht="21" customHeight="1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</row>
    <row r="365" spans="2:14" s="10" customFormat="1" ht="21" customHeight="1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</row>
    <row r="366" spans="2:14" s="10" customFormat="1" ht="21" customHeight="1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</row>
    <row r="367" spans="2:14" s="10" customFormat="1" ht="21" customHeight="1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</row>
    <row r="368" spans="2:14" s="10" customFormat="1" ht="21" customHeight="1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</row>
    <row r="369" spans="2:14" s="10" customFormat="1" ht="21" customHeight="1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</row>
    <row r="370" spans="2:14" s="10" customFormat="1" ht="21" customHeight="1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</row>
    <row r="371" spans="2:14" s="10" customFormat="1" ht="21" customHeight="1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</row>
    <row r="372" spans="2:14" s="10" customFormat="1" ht="21" customHeight="1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</row>
    <row r="373" spans="2:14" s="10" customFormat="1" ht="21" customHeight="1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</row>
    <row r="374" spans="2:14" s="10" customFormat="1" ht="21" customHeight="1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</row>
    <row r="375" spans="2:14" s="10" customFormat="1" ht="21" customHeight="1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</row>
    <row r="376" spans="2:14" s="10" customFormat="1" ht="21" customHeight="1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</row>
    <row r="377" spans="2:14" s="10" customFormat="1" ht="21" customHeight="1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</row>
    <row r="378" spans="2:14" s="10" customFormat="1" ht="21" customHeight="1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</row>
    <row r="379" spans="2:14" s="10" customFormat="1" ht="21" customHeight="1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</row>
    <row r="380" spans="2:14" s="10" customFormat="1" ht="21" customHeight="1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</row>
    <row r="381" spans="2:14" s="10" customFormat="1" ht="21" customHeight="1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</row>
    <row r="382" spans="2:14" s="10" customFormat="1" ht="21" customHeight="1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</row>
    <row r="383" spans="2:14" s="10" customFormat="1" ht="21" customHeight="1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</row>
    <row r="384" spans="2:14" s="10" customFormat="1" ht="21" customHeight="1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</row>
    <row r="385" spans="2:14" s="10" customFormat="1" ht="21" customHeight="1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</row>
    <row r="386" spans="2:14" s="10" customFormat="1" ht="21" customHeight="1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</row>
    <row r="387" spans="2:14" s="10" customFormat="1" ht="21" customHeight="1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</row>
    <row r="388" spans="2:14" s="10" customFormat="1" ht="21" customHeight="1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</row>
    <row r="389" spans="2:14" s="10" customFormat="1" ht="21" customHeight="1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</row>
    <row r="390" spans="2:14" s="10" customFormat="1" ht="21" customHeight="1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</row>
    <row r="391" spans="2:14" s="10" customFormat="1" ht="21" customHeight="1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</row>
    <row r="392" spans="2:14" s="10" customFormat="1" ht="21" customHeight="1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</row>
    <row r="393" spans="2:14" s="10" customFormat="1" ht="21" customHeight="1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</row>
    <row r="394" spans="2:14" s="10" customFormat="1" ht="21" customHeight="1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</row>
    <row r="395" spans="2:14" s="10" customFormat="1" ht="21" customHeight="1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</row>
    <row r="396" spans="2:14" s="10" customFormat="1" ht="21" customHeight="1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</row>
    <row r="397" spans="2:14" s="10" customFormat="1" ht="21" customHeight="1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</row>
    <row r="398" spans="2:14" s="10" customFormat="1" ht="21" customHeight="1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</row>
    <row r="399" spans="2:14" s="10" customFormat="1" ht="21" customHeight="1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</row>
    <row r="400" spans="2:14" s="10" customFormat="1" ht="21" customHeight="1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</row>
    <row r="401" spans="2:14" s="10" customFormat="1" ht="21" customHeight="1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</row>
    <row r="402" spans="2:14" s="10" customFormat="1" ht="21" customHeight="1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</row>
    <row r="403" spans="2:14" s="10" customFormat="1" ht="21" customHeight="1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</row>
    <row r="404" spans="2:14" s="10" customFormat="1" ht="21" customHeight="1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</row>
    <row r="405" spans="2:14" s="10" customFormat="1" ht="21" customHeight="1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</row>
    <row r="406" spans="2:14" s="10" customFormat="1" ht="21" customHeight="1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</row>
    <row r="407" spans="2:14" s="10" customFormat="1" ht="21" customHeight="1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</row>
    <row r="408" spans="2:14" s="10" customFormat="1" ht="21" customHeight="1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</row>
    <row r="409" spans="2:14" s="10" customFormat="1" ht="21" customHeight="1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</row>
    <row r="410" spans="2:14" s="10" customFormat="1" ht="21" customHeight="1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</row>
    <row r="411" spans="2:14" s="10" customFormat="1" ht="21" customHeight="1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</row>
    <row r="412" spans="2:14" s="10" customFormat="1" ht="21" customHeight="1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</row>
    <row r="413" spans="2:14" s="10" customFormat="1" ht="21" customHeight="1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</row>
    <row r="414" spans="2:14" s="10" customFormat="1" ht="21" customHeight="1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</row>
    <row r="415" spans="2:14" s="10" customFormat="1" ht="21" customHeight="1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</row>
    <row r="416" spans="2:14" s="10" customFormat="1" ht="21" customHeight="1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</row>
    <row r="417" spans="2:14" s="10" customFormat="1" ht="21" customHeight="1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</row>
    <row r="418" spans="2:14" s="10" customFormat="1" ht="21" customHeight="1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</row>
    <row r="419" spans="2:14" s="10" customFormat="1" ht="21" customHeight="1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</row>
    <row r="420" spans="2:14" s="10" customFormat="1" ht="21" customHeight="1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</row>
    <row r="421" spans="2:14" s="10" customFormat="1" ht="21" customHeight="1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</row>
    <row r="422" spans="2:14" s="10" customFormat="1" ht="21" customHeight="1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</row>
    <row r="423" spans="2:14" s="10" customFormat="1" ht="21" customHeight="1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</row>
    <row r="424" spans="2:14" s="10" customFormat="1" ht="21" customHeight="1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</row>
    <row r="425" spans="2:14" s="10" customFormat="1" ht="21" customHeight="1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</row>
    <row r="426" spans="2:14" s="10" customFormat="1" ht="21" customHeight="1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</row>
    <row r="427" spans="2:14" s="10" customFormat="1" ht="21" customHeight="1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</row>
    <row r="428" spans="2:14" s="10" customFormat="1" ht="21" customHeight="1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</row>
    <row r="429" spans="2:14" s="10" customFormat="1" ht="21" customHeight="1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</row>
    <row r="430" spans="2:14" s="10" customFormat="1" ht="21" customHeight="1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</row>
    <row r="431" spans="2:14" s="10" customFormat="1" ht="21" customHeight="1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</row>
    <row r="432" spans="2:14" s="10" customFormat="1" ht="21" customHeight="1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</row>
    <row r="433" spans="2:14" s="10" customFormat="1" ht="21" customHeight="1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</row>
    <row r="434" spans="2:14" s="10" customFormat="1" ht="21" customHeight="1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</row>
    <row r="435" spans="2:14" s="10" customFormat="1" ht="21" customHeight="1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</row>
    <row r="436" spans="2:14" s="10" customFormat="1" ht="21" customHeight="1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</row>
    <row r="437" spans="2:14" s="10" customFormat="1" ht="21" customHeight="1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</row>
    <row r="438" spans="2:14" s="10" customFormat="1" ht="21" customHeight="1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</row>
    <row r="439" spans="2:14" s="10" customFormat="1" ht="21" customHeight="1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</row>
    <row r="440" spans="2:14" s="10" customFormat="1" ht="21" customHeight="1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</row>
    <row r="441" spans="2:14" s="10" customFormat="1" ht="21" customHeight="1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</row>
    <row r="442" spans="2:14" s="10" customFormat="1" ht="21" customHeight="1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</row>
    <row r="443" spans="2:14" s="10" customFormat="1" ht="21" customHeight="1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</row>
    <row r="444" spans="2:14" s="10" customFormat="1" ht="21" customHeight="1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</row>
    <row r="445" spans="2:14" s="10" customFormat="1" ht="21" customHeight="1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</row>
    <row r="446" spans="2:14" s="10" customFormat="1" ht="21" customHeight="1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</row>
    <row r="447" spans="2:14" s="10" customFormat="1" ht="21" customHeight="1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</row>
    <row r="448" spans="2:14" s="10" customFormat="1" ht="21" customHeight="1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</row>
    <row r="449" spans="2:14" s="10" customFormat="1" ht="21" customHeight="1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</row>
    <row r="450" spans="2:14" s="10" customFormat="1" ht="21" customHeight="1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</row>
    <row r="451" spans="2:14" s="10" customFormat="1" ht="21" customHeight="1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</row>
    <row r="452" spans="2:14" s="10" customFormat="1" ht="21" customHeight="1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</row>
    <row r="453" spans="2:14" s="10" customFormat="1" ht="21" customHeight="1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</row>
    <row r="454" spans="2:14" s="10" customFormat="1" ht="21" customHeight="1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</row>
    <row r="455" spans="2:14" s="10" customFormat="1" ht="21" customHeight="1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</row>
    <row r="456" spans="2:14" s="10" customFormat="1" ht="21" customHeight="1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</row>
    <row r="457" spans="2:14" s="10" customFormat="1" ht="21" customHeight="1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</row>
    <row r="458" spans="2:14" s="10" customFormat="1" ht="21" customHeight="1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</row>
    <row r="459" spans="2:14" s="10" customFormat="1" ht="21" customHeight="1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</row>
    <row r="460" spans="2:14" s="10" customFormat="1" ht="21" customHeight="1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</row>
    <row r="461" spans="2:14" s="10" customFormat="1" ht="21" customHeight="1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</row>
    <row r="462" spans="2:14" s="10" customFormat="1" ht="21" customHeight="1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</row>
    <row r="463" spans="2:14" s="10" customFormat="1" ht="21" customHeight="1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</row>
    <row r="464" spans="2:14" s="10" customFormat="1" ht="21" customHeight="1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</row>
    <row r="465" spans="2:14" s="10" customFormat="1" ht="21" customHeight="1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</row>
    <row r="466" spans="2:14" s="10" customFormat="1" ht="21" customHeight="1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</row>
    <row r="467" spans="2:14" s="10" customFormat="1" ht="21" customHeight="1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</row>
    <row r="468" spans="2:14" s="10" customFormat="1" ht="21" customHeight="1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</row>
    <row r="469" spans="2:14" s="10" customFormat="1" ht="21" customHeight="1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</row>
    <row r="470" spans="2:14" s="10" customFormat="1" ht="21" customHeight="1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</row>
    <row r="471" spans="2:14" s="10" customFormat="1" ht="21" customHeight="1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</row>
    <row r="472" spans="2:14" s="10" customFormat="1" ht="21" customHeight="1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</row>
    <row r="473" spans="2:14" s="10" customFormat="1" ht="21" customHeight="1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</row>
    <row r="474" spans="2:14" s="10" customFormat="1" ht="21" customHeight="1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</row>
    <row r="475" spans="2:14" s="10" customFormat="1" ht="21" customHeight="1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</row>
    <row r="476" spans="2:14" s="10" customFormat="1" ht="21" customHeight="1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</row>
    <row r="477" spans="2:14" s="10" customFormat="1" ht="21" customHeight="1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</row>
    <row r="478" spans="2:14" s="10" customFormat="1" ht="21" customHeight="1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</row>
    <row r="479" spans="2:14" s="10" customFormat="1" ht="21" customHeight="1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</row>
    <row r="480" spans="2:14" s="10" customFormat="1" ht="21" customHeight="1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ФРП-лица</vt:lpstr>
      <vt:lpstr>ФРП-дял лица</vt:lpstr>
      <vt:lpstr>ФРП-нетни активи</vt:lpstr>
      <vt:lpstr>ФРП-дял нетни активи</vt:lpstr>
      <vt:lpstr>ФРП-инвестиции</vt:lpstr>
      <vt:lpstr>ФРП-портфейл</vt:lpstr>
      <vt:lpstr>Графика №1-ФРП</vt:lpstr>
      <vt:lpstr>Графика №2-ФРП</vt:lpstr>
      <vt:lpstr>Графика №3-ФРП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Yanka R. Postolova</cp:lastModifiedBy>
  <cp:lastPrinted>2025-08-11T14:20:06Z</cp:lastPrinted>
  <dcterms:created xsi:type="dcterms:W3CDTF">2022-01-21T08:12:08Z</dcterms:created>
  <dcterms:modified xsi:type="dcterms:W3CDTF">2026-05-14T11:10:20Z</dcterms:modified>
</cp:coreProperties>
</file>