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l.zhelev\Desktop\Месечна статистика\q1 2026\Statistics_2026_Q1\"/>
    </mc:Choice>
  </mc:AlternateContent>
  <xr:revisionPtr revIDLastSave="0" documentId="13_ncr:1_{A570F48E-4F4E-4AA5-AA81-4764EF71AB3D}" xr6:coauthVersionLast="47" xr6:coauthVersionMax="47" xr10:uidLastSave="{00000000-0000-0000-0000-000000000000}"/>
  <bookViews>
    <workbookView xWindow="-120" yWindow="-120" windowWidth="29040" windowHeight="15840" tabRatio="798" xr2:uid="{00000000-000D-0000-FFFF-FFFF00000000}"/>
  </bookViews>
  <sheets>
    <sheet name="ФИПП-пенсионери" sheetId="1" r:id="rId1"/>
    <sheet name="ФИПП-дял пенсионери" sheetId="5" r:id="rId2"/>
    <sheet name="ФИПП-нетни активи" sheetId="2" r:id="rId3"/>
    <sheet name="ФИПП-дял нетни активи" sheetId="6" r:id="rId4"/>
    <sheet name="ФИПП-инвестиции" sheetId="3" r:id="rId5"/>
    <sheet name="ФИПП-портфейл" sheetId="4" r:id="rId6"/>
    <sheet name="Графика №1-ФИПП" sheetId="10" r:id="rId7"/>
    <sheet name="Графика №2-ФИПП" sheetId="11" r:id="rId8"/>
    <sheet name="Графика №3-ФИПП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D14" i="3"/>
  <c r="D5" i="3"/>
  <c r="C5" i="3"/>
  <c r="E14" i="3"/>
  <c r="F14" i="3"/>
  <c r="G14" i="3"/>
  <c r="H14" i="3"/>
  <c r="I14" i="3"/>
  <c r="J14" i="3"/>
  <c r="K14" i="3"/>
  <c r="L14" i="3"/>
  <c r="C14" i="3"/>
  <c r="E5" i="3"/>
  <c r="F5" i="3"/>
  <c r="G5" i="3"/>
  <c r="H5" i="3"/>
  <c r="I5" i="3"/>
  <c r="J5" i="3"/>
  <c r="K5" i="3"/>
  <c r="L5" i="3"/>
  <c r="M27" i="2" l="1"/>
  <c r="M16" i="3"/>
  <c r="M15" i="3"/>
  <c r="M6" i="3" l="1"/>
  <c r="I6" i="4" l="1"/>
  <c r="I10" i="4"/>
  <c r="I7" i="4"/>
  <c r="I11" i="4"/>
  <c r="I8" i="4"/>
  <c r="I12" i="4"/>
  <c r="I9" i="4"/>
  <c r="I13" i="4"/>
  <c r="M11" i="3"/>
  <c r="M10" i="3"/>
  <c r="I5" i="4" l="1"/>
  <c r="M17" i="3"/>
  <c r="M14" i="3" l="1"/>
  <c r="M16" i="4" s="1"/>
  <c r="D15" i="4"/>
  <c r="E15" i="4"/>
  <c r="F15" i="4"/>
  <c r="G15" i="4"/>
  <c r="H15" i="4"/>
  <c r="I15" i="4"/>
  <c r="J15" i="4"/>
  <c r="K15" i="4"/>
  <c r="D16" i="4"/>
  <c r="E16" i="4"/>
  <c r="F16" i="4"/>
  <c r="G16" i="4"/>
  <c r="H16" i="4"/>
  <c r="I16" i="4"/>
  <c r="J16" i="4"/>
  <c r="K16" i="4"/>
  <c r="D17" i="4"/>
  <c r="E17" i="4"/>
  <c r="F17" i="4"/>
  <c r="G17" i="4"/>
  <c r="H17" i="4"/>
  <c r="I17" i="4"/>
  <c r="J17" i="4"/>
  <c r="K17" i="4"/>
  <c r="C16" i="4"/>
  <c r="C17" i="4"/>
  <c r="C15" i="4"/>
  <c r="D6" i="4"/>
  <c r="E6" i="4"/>
  <c r="F6" i="4"/>
  <c r="G6" i="4"/>
  <c r="H6" i="4"/>
  <c r="J6" i="4"/>
  <c r="K6" i="4"/>
  <c r="D7" i="4"/>
  <c r="E7" i="4"/>
  <c r="F7" i="4"/>
  <c r="G7" i="4"/>
  <c r="H7" i="4"/>
  <c r="J7" i="4"/>
  <c r="K7" i="4"/>
  <c r="D8" i="4"/>
  <c r="E8" i="4"/>
  <c r="F8" i="4"/>
  <c r="G8" i="4"/>
  <c r="H8" i="4"/>
  <c r="J8" i="4"/>
  <c r="K8" i="4"/>
  <c r="D9" i="4"/>
  <c r="E9" i="4"/>
  <c r="F9" i="4"/>
  <c r="G9" i="4"/>
  <c r="H9" i="4"/>
  <c r="J9" i="4"/>
  <c r="K9" i="4"/>
  <c r="D10" i="4"/>
  <c r="E10" i="4"/>
  <c r="F10" i="4"/>
  <c r="G10" i="4"/>
  <c r="H10" i="4"/>
  <c r="J10" i="4"/>
  <c r="K10" i="4"/>
  <c r="D11" i="4"/>
  <c r="E11" i="4"/>
  <c r="F11" i="4"/>
  <c r="G11" i="4"/>
  <c r="H11" i="4"/>
  <c r="J11" i="4"/>
  <c r="K11" i="4"/>
  <c r="D12" i="4"/>
  <c r="E12" i="4"/>
  <c r="F12" i="4"/>
  <c r="G12" i="4"/>
  <c r="H12" i="4"/>
  <c r="J12" i="4"/>
  <c r="K12" i="4"/>
  <c r="D13" i="4"/>
  <c r="E13" i="4"/>
  <c r="F13" i="4"/>
  <c r="G13" i="4"/>
  <c r="H13" i="4"/>
  <c r="J13" i="4"/>
  <c r="K13" i="4"/>
  <c r="C7" i="4"/>
  <c r="C8" i="4"/>
  <c r="C9" i="4"/>
  <c r="C10" i="4"/>
  <c r="C11" i="4"/>
  <c r="C12" i="4"/>
  <c r="C13" i="4"/>
  <c r="C6" i="4"/>
  <c r="M15" i="4" l="1"/>
  <c r="J14" i="4"/>
  <c r="F14" i="4"/>
  <c r="I14" i="4"/>
  <c r="E14" i="4"/>
  <c r="D14" i="4"/>
  <c r="M17" i="4"/>
  <c r="M14" i="4" s="1"/>
  <c r="H14" i="4"/>
  <c r="K14" i="4"/>
  <c r="K5" i="4"/>
  <c r="F5" i="4"/>
  <c r="H5" i="4"/>
  <c r="J5" i="4"/>
  <c r="G14" i="4"/>
  <c r="G5" i="4"/>
  <c r="E5" i="4"/>
  <c r="D5" i="4"/>
  <c r="C5" i="4"/>
  <c r="C14" i="4"/>
  <c r="M13" i="3"/>
  <c r="M5" i="3" s="1"/>
  <c r="M9" i="4" s="1"/>
  <c r="M12" i="3"/>
  <c r="M9" i="3"/>
  <c r="M8" i="3"/>
  <c r="M7" i="3"/>
  <c r="L17" i="4" l="1"/>
  <c r="L16" i="4"/>
  <c r="L15" i="4"/>
  <c r="L14" i="4" l="1"/>
  <c r="M6" i="4"/>
  <c r="M7" i="4" l="1"/>
  <c r="M11" i="4"/>
  <c r="M8" i="4"/>
  <c r="M13" i="4"/>
  <c r="M12" i="4"/>
  <c r="M10" i="4"/>
  <c r="M6" i="1"/>
  <c r="M7" i="1"/>
  <c r="M8" i="1"/>
  <c r="M9" i="1"/>
  <c r="M10" i="1"/>
  <c r="M11" i="1"/>
  <c r="M12" i="1"/>
  <c r="M13" i="1"/>
  <c r="M14" i="1"/>
  <c r="M18" i="1" s="1"/>
  <c r="M15" i="1"/>
  <c r="M19" i="1" s="1"/>
  <c r="M16" i="1"/>
  <c r="M20" i="1" s="1"/>
  <c r="M17" i="1"/>
  <c r="M21" i="1" s="1"/>
  <c r="C6" i="5" l="1"/>
  <c r="C14" i="6"/>
  <c r="C10" i="6"/>
  <c r="C6" i="6"/>
  <c r="C13" i="6"/>
  <c r="C9" i="6"/>
  <c r="C12" i="6"/>
  <c r="C8" i="6"/>
  <c r="C15" i="6"/>
  <c r="C11" i="6"/>
  <c r="C7" i="6"/>
  <c r="C15" i="5"/>
  <c r="C14" i="5"/>
  <c r="C10" i="5"/>
  <c r="C9" i="5"/>
  <c r="C12" i="5"/>
  <c r="C8" i="5"/>
  <c r="C11" i="5"/>
  <c r="C7" i="5"/>
  <c r="C13" i="5"/>
  <c r="M5" i="4"/>
  <c r="C16" i="5" l="1"/>
</calcChain>
</file>

<file path=xl/sharedStrings.xml><?xml version="1.0" encoding="utf-8"?>
<sst xmlns="http://schemas.openxmlformats.org/spreadsheetml/2006/main" count="184" uniqueCount="95">
  <si>
    <t>1.1.</t>
  </si>
  <si>
    <t>в т.ч. с пожизнена пенсия без допълнителни условия</t>
  </si>
  <si>
    <t>1.2.</t>
  </si>
  <si>
    <t>в т.ч. с пожизнена пенсия с период на гарантирано плащане</t>
  </si>
  <si>
    <t>1.3.</t>
  </si>
  <si>
    <t>в т.ч. с пожизнена пенсия, включваща разсрочено изплащане</t>
  </si>
  <si>
    <t>Лица с новоотпуснати пенсии</t>
  </si>
  <si>
    <t>2.1.</t>
  </si>
  <si>
    <t>2.2.</t>
  </si>
  <si>
    <t>2.3.</t>
  </si>
  <si>
    <t>3.1.</t>
  </si>
  <si>
    <t>3.2.</t>
  </si>
  <si>
    <t>5.1.</t>
  </si>
  <si>
    <t>5.2.</t>
  </si>
  <si>
    <t>Среден размер на месечната пенсия</t>
  </si>
  <si>
    <t>в т.ч. пожизнена пенсия без допълнителни условия</t>
  </si>
  <si>
    <t>в т.ч. пожизнена пенсия с период на гарантирано плащане</t>
  </si>
  <si>
    <t>в т.ч. пожизнена пенсия, включваща разсрочено изплащане</t>
  </si>
  <si>
    <t>Фонд за изплащане на пожизнени пенсии (ФИПП)</t>
  </si>
  <si>
    <t>ФИПП "Доверие"</t>
  </si>
  <si>
    <t>ФИПП "Съгласие"</t>
  </si>
  <si>
    <t>ФИПП "ДСК-Родина"</t>
  </si>
  <si>
    <t>ФИПП   "ЦКБ-Сила"</t>
  </si>
  <si>
    <t>ОБЩО</t>
  </si>
  <si>
    <t>3.3.</t>
  </si>
  <si>
    <t>Прехвърлени средства от УПФ на починали осигурени лица без наследници</t>
  </si>
  <si>
    <t>Прехвърлени средства от ФРП на починали лица без наследници</t>
  </si>
  <si>
    <t>Прехвърлени средства от ПОД за допълване на недостиг</t>
  </si>
  <si>
    <t>Положителен доход от инвестиране на средствата на  фонда</t>
  </si>
  <si>
    <t>Прехвърлени средства от УПФ за изплащане на лица с новоотпуснати пенсии</t>
  </si>
  <si>
    <t>Прехвърлени средства от УПФ за преизчисляване на пенсиите</t>
  </si>
  <si>
    <t xml:space="preserve">       - от резерва за гарантиране изплащането на пожизнени пенсии</t>
  </si>
  <si>
    <t xml:space="preserve">       - от собствени средства</t>
  </si>
  <si>
    <t>Други</t>
  </si>
  <si>
    <t>Средства за изплащане на наследници на починали пенсионери</t>
  </si>
  <si>
    <t>Прехвърлени средства към резерва за гарантиране изплащането на пожизнени пенсии по реда на чл. 192а, ал. 15, т. 1 от КСО</t>
  </si>
  <si>
    <t>Прехвърлени средства към резерва за гарантиране изплащането на пожизнени пенсии по реда на чл. 192а, ал. 17 от КСО</t>
  </si>
  <si>
    <t>Отрицателен доход от инвестиране на средствата на фондa</t>
  </si>
  <si>
    <t>Разходи за изплащане на пожизнени пенсии и суми на наследници</t>
  </si>
  <si>
    <t>Възстановени средства от ПОД за надплатени разходи за изплащане на пенсии и суми на наследници</t>
  </si>
  <si>
    <t>Начислена такса за пенсионноосигурителното дружество</t>
  </si>
  <si>
    <t>Изплащане на пенсии</t>
  </si>
  <si>
    <t>4.1.</t>
  </si>
  <si>
    <t>4.2.</t>
  </si>
  <si>
    <t>4.3.</t>
  </si>
  <si>
    <t>Пенсионери в края на периода</t>
  </si>
  <si>
    <t>Брой изплатени пенсии през периода</t>
  </si>
  <si>
    <t>ФИПП "Топлина"</t>
  </si>
  <si>
    <t>ФИПП  "ДаллБогг: Живот и Здраве"</t>
  </si>
  <si>
    <t>Нетни активи на фондовете за изплащане на пожизнени пенсии</t>
  </si>
  <si>
    <t>Стойност на нетните активи в началото на годината</t>
  </si>
  <si>
    <t>Намаление на нетните активи (общо):</t>
  </si>
  <si>
    <t>Увеличение на нетните активи (общо):</t>
  </si>
  <si>
    <t xml:space="preserve">№ </t>
  </si>
  <si>
    <t>І.</t>
  </si>
  <si>
    <t>Инвестиции общо, в т.ч.</t>
  </si>
  <si>
    <t>Дългови финансови инструменти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</si>
  <si>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</si>
  <si>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Корпоративни облигации</t>
  </si>
  <si>
    <t>Общински облигации</t>
  </si>
  <si>
    <t>Дялови финансови инструменти</t>
  </si>
  <si>
    <t>Акции, права и варанти</t>
  </si>
  <si>
    <t>Влогове в банки</t>
  </si>
  <si>
    <t>ІІ.</t>
  </si>
  <si>
    <t xml:space="preserve">Балансови активи общо, в т.ч. </t>
  </si>
  <si>
    <t>Инвестиции общо</t>
  </si>
  <si>
    <t>Парични средства</t>
  </si>
  <si>
    <t>Акции и дялове на КИС</t>
  </si>
  <si>
    <t>Вземания</t>
  </si>
  <si>
    <t xml:space="preserve">                                                     ФИПП                           Инвестиционни инструменти </t>
  </si>
  <si>
    <t>( %)</t>
  </si>
  <si>
    <t>1.1</t>
  </si>
  <si>
    <t xml:space="preserve">                                               ФИПП       
Инвестиционни инструменти</t>
  </si>
  <si>
    <t>(%)</t>
  </si>
  <si>
    <t xml:space="preserve">Година, месец  </t>
  </si>
  <si>
    <t>Общо</t>
  </si>
  <si>
    <t xml:space="preserve">Пазарен дял на ФИПП по броя на пенсионерите </t>
  </si>
  <si>
    <t>ФИПП</t>
  </si>
  <si>
    <t xml:space="preserve">Пазарен дял на ФИПП по размер на нетните активи </t>
  </si>
  <si>
    <t>ФИПП "ЦКБ-Сила"</t>
  </si>
  <si>
    <t>ФИПП "Алианц България"</t>
  </si>
  <si>
    <t>"ФИПП     ОББ"</t>
  </si>
  <si>
    <t>"ФИПП-Бъдеще"</t>
  </si>
  <si>
    <t>"ФИПП ОББ"</t>
  </si>
  <si>
    <t>Стойност на нетните активи в края на периода</t>
  </si>
  <si>
    <t>Пенсионери и изплатени пенсии от фондовете за изплащане на пожизнени пенсии</t>
  </si>
  <si>
    <t>Забележка:</t>
  </si>
  <si>
    <t xml:space="preserve">* Предишно наименование ФИПП "Пенсионноосигурителен институт" </t>
  </si>
  <si>
    <t>ФИПП "Лев Инс Пенсионно Осигуряване"*</t>
  </si>
  <si>
    <t>ФИПП "Лев Инс Пенсионно Осигуряване" *</t>
  </si>
  <si>
    <t xml:space="preserve">към 31.03.2026 г. </t>
  </si>
  <si>
    <t>(хил. евро)</t>
  </si>
  <si>
    <t>Инвестиционен портфейл и балансови активи към 31.03.2026 г.</t>
  </si>
  <si>
    <t>Структура на инвестиционния портфейл и балансовите активи на ФИПП към 31.03.2026 г.</t>
  </si>
  <si>
    <t xml:space="preserve">в периода 01.01.2026 г. - 31.03.2026 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</si>
</sst>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0.0"/>
    <numFmt numFmtId="167" formatCode="_-* #,##0.00\ _л_в_-;\-* #,##0.00\ _л_в_-;_-* &quot;-&quot;\ _л_в_-;_-@_-"/>
    <numFmt numFmtId="168" formatCode="_-* #,##0.00\ _л_в_._-;\-* #,##0.00\ _л_в_._-;_-* &quot;-&quot;??\ _л_в_._-;_-@_-"/>
    <numFmt numFmtId="169" formatCode="_-* #,##0.000\ _л_в_-;\-* #,##0.000\ _л_в_-;_-* &quot;-&quot;\ _л_в_-;_-@_-"/>
    <numFmt numFmtId="170" formatCode="0.0000"/>
    <numFmt numFmtId="171" formatCode="0.00000000"/>
    <numFmt numFmtId="172" formatCode="#,##0.0000"/>
    <numFmt numFmtId="173" formatCode="_-* #,##0.0000\ _л_в_-;\-* #,##0.0000\ _л_в_-;_-* &quot;-&quot;\ _л_в_-;_-@_-"/>
  </numFmts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6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3" fontId="4" fillId="0" borderId="0" xfId="0" applyNumberFormat="1" applyFont="1"/>
    <xf numFmtId="10" fontId="4" fillId="0" borderId="0" xfId="1" applyNumberFormat="1" applyFont="1" applyFill="1"/>
    <xf numFmtId="3" fontId="2" fillId="0" borderId="3" xfId="0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4" xfId="2" applyFont="1" applyBorder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 wrapText="1"/>
    </xf>
    <xf numFmtId="165" fontId="10" fillId="0" borderId="1" xfId="3" applyNumberFormat="1" applyFont="1" applyBorder="1" applyAlignment="1">
      <alignment horizontal="right" vertical="center" wrapText="1"/>
    </xf>
    <xf numFmtId="3" fontId="7" fillId="0" borderId="0" xfId="3" applyNumberFormat="1" applyFont="1" applyAlignment="1">
      <alignment vertical="center"/>
    </xf>
    <xf numFmtId="0" fontId="1" fillId="0" borderId="1" xfId="3" quotePrefix="1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 wrapText="1"/>
    </xf>
    <xf numFmtId="166" fontId="1" fillId="0" borderId="1" xfId="2" quotePrefix="1" applyNumberFormat="1" applyFont="1" applyBorder="1" applyAlignment="1">
      <alignment horizontal="center" vertical="center" wrapText="1"/>
    </xf>
    <xf numFmtId="165" fontId="1" fillId="0" borderId="1" xfId="3" applyNumberFormat="1" applyFont="1" applyBorder="1" applyAlignment="1">
      <alignment horizontal="right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1" fontId="1" fillId="0" borderId="1" xfId="2" quotePrefix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justify" vertical="justify" wrapText="1"/>
    </xf>
    <xf numFmtId="0" fontId="2" fillId="0" borderId="4" xfId="2" applyFont="1" applyBorder="1" applyAlignment="1">
      <alignment horizontal="right"/>
    </xf>
    <xf numFmtId="0" fontId="7" fillId="0" borderId="1" xfId="2" applyFont="1" applyBorder="1" applyAlignment="1">
      <alignment horizontal="center" vertical="center" wrapText="1"/>
    </xf>
    <xf numFmtId="168" fontId="7" fillId="0" borderId="0" xfId="3" applyNumberFormat="1" applyFont="1" applyAlignment="1">
      <alignment vertical="center"/>
    </xf>
    <xf numFmtId="169" fontId="7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164" fontId="7" fillId="0" borderId="1" xfId="4" applyFont="1" applyFill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2" fillId="0" borderId="5" xfId="2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2" fontId="7" fillId="0" borderId="1" xfId="1" applyNumberFormat="1" applyFont="1" applyFill="1" applyBorder="1"/>
    <xf numFmtId="4" fontId="7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65" fontId="7" fillId="0" borderId="1" xfId="3" applyNumberFormat="1" applyFont="1" applyBorder="1" applyAlignment="1">
      <alignment horizontal="right" vertical="center" wrapText="1"/>
    </xf>
    <xf numFmtId="0" fontId="10" fillId="0" borderId="2" xfId="2" applyFont="1" applyBorder="1" applyAlignment="1">
      <alignment horizontal="left" vertical="center" wrapText="1"/>
    </xf>
    <xf numFmtId="167" fontId="2" fillId="0" borderId="1" xfId="2" applyNumberFormat="1" applyFont="1" applyBorder="1" applyAlignment="1">
      <alignment horizontal="right" vertical="center" wrapText="1"/>
    </xf>
    <xf numFmtId="0" fontId="7" fillId="0" borderId="1" xfId="3" quotePrefix="1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167" fontId="1" fillId="0" borderId="1" xfId="2" applyNumberFormat="1" applyFont="1" applyBorder="1" applyAlignment="1">
      <alignment horizontal="right" vertical="center" wrapText="1"/>
    </xf>
    <xf numFmtId="0" fontId="1" fillId="0" borderId="1" xfId="3" quotePrefix="1" applyFont="1" applyBorder="1" applyAlignment="1">
      <alignment horizontal="right" vertical="center" wrapText="1" indent="1"/>
    </xf>
    <xf numFmtId="0" fontId="1" fillId="0" borderId="1" xfId="2" quotePrefix="1" applyFont="1" applyBorder="1" applyAlignment="1">
      <alignment horizontal="right" vertical="center" wrapText="1" indent="1"/>
    </xf>
    <xf numFmtId="49" fontId="7" fillId="0" borderId="1" xfId="2" applyNumberFormat="1" applyFont="1" applyBorder="1" applyAlignment="1">
      <alignment horizontal="center" vertical="center" wrapText="1"/>
    </xf>
    <xf numFmtId="1" fontId="7" fillId="0" borderId="1" xfId="2" quotePrefix="1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right" vertical="center" wrapText="1"/>
    </xf>
    <xf numFmtId="0" fontId="7" fillId="0" borderId="2" xfId="2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7" fillId="0" borderId="0" xfId="3" applyFont="1" applyAlignment="1">
      <alignment horizontal="left" vertical="center"/>
    </xf>
    <xf numFmtId="170" fontId="7" fillId="0" borderId="0" xfId="1" applyNumberFormat="1" applyFont="1" applyFill="1" applyBorder="1"/>
    <xf numFmtId="170" fontId="7" fillId="0" borderId="0" xfId="0" applyNumberFormat="1" applyFont="1"/>
    <xf numFmtId="4" fontId="7" fillId="0" borderId="0" xfId="0" applyNumberFormat="1" applyFont="1"/>
    <xf numFmtId="171" fontId="7" fillId="0" borderId="0" xfId="0" applyNumberFormat="1" applyFont="1"/>
    <xf numFmtId="172" fontId="7" fillId="0" borderId="0" xfId="0" applyNumberFormat="1" applyFont="1"/>
    <xf numFmtId="173" fontId="7" fillId="0" borderId="0" xfId="3" applyNumberFormat="1" applyFont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</cellXfs>
  <cellStyles count="6">
    <cellStyle name="Comma 2" xfId="4" xr:uid="{00000000-0005-0000-0000-000000000000}"/>
    <cellStyle name="Normal" xfId="0" builtinId="0"/>
    <cellStyle name="Normal 2" xfId="2" xr:uid="{00000000-0005-0000-0000-000002000000}"/>
    <cellStyle name="Normal_Spr_06_04" xfId="3" xr:uid="{00000000-0005-0000-0000-000003000000}"/>
    <cellStyle name="Percent" xfId="1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дял на ФИПП по броя на пенсионерите към 31.03.2026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5115477421578771"/>
          <c:h val="0.42404693530955689"/>
        </c:manualLayout>
      </c:layout>
      <c:pie3DChart>
        <c:varyColors val="1"/>
        <c:ser>
          <c:idx val="2"/>
          <c:order val="0"/>
          <c:explosion val="23"/>
          <c:dLbls>
            <c:dLbl>
              <c:idx val="0"/>
              <c:layout>
                <c:manualLayout>
                  <c:x val="3.5309898568780043E-2"/>
                  <c:y val="-1.763708948146187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97E-4C5C-84E8-C713CC3A61AF}"/>
                </c:ext>
              </c:extLst>
            </c:dLbl>
            <c:dLbl>
              <c:idx val="1"/>
              <c:layout>
                <c:manualLayout>
                  <c:x val="-1.9524301964839608E-2"/>
                  <c:y val="0.1166788857275193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97E-4C5C-84E8-C713CC3A61AF}"/>
                </c:ext>
              </c:extLst>
            </c:dLbl>
            <c:dLbl>
              <c:idx val="2"/>
              <c:layout>
                <c:manualLayout>
                  <c:x val="-5.2492895471830239E-2"/>
                  <c:y val="7.11241094863142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97E-4C5C-84E8-C713CC3A61AF}"/>
                </c:ext>
              </c:extLst>
            </c:dLbl>
            <c:dLbl>
              <c:idx val="3"/>
              <c:layout>
                <c:manualLayout>
                  <c:x val="-1.2082502096751867E-2"/>
                  <c:y val="8.440980171596197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97E-4C5C-84E8-C713CC3A61AF}"/>
                </c:ext>
              </c:extLst>
            </c:dLbl>
            <c:dLbl>
              <c:idx val="4"/>
              <c:layout>
                <c:manualLayout>
                  <c:x val="-6.6530628862705499E-2"/>
                  <c:y val="4.264761022519243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97E-4C5C-84E8-C713CC3A61AF}"/>
                </c:ext>
              </c:extLst>
            </c:dLbl>
            <c:dLbl>
              <c:idx val="5"/>
              <c:layout>
                <c:manualLayout>
                  <c:x val="-0.12908663045867974"/>
                  <c:y val="-2.026087915481148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97E-4C5C-84E8-C713CC3A61AF}"/>
                </c:ext>
              </c:extLst>
            </c:dLbl>
            <c:dLbl>
              <c:idx val="6"/>
              <c:layout>
                <c:manualLayout>
                  <c:x val="-8.2538359023632907E-2"/>
                  <c:y val="-6.25781777277840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297E-4C5C-84E8-C713CC3A61AF}"/>
                </c:ext>
              </c:extLst>
            </c:dLbl>
            <c:dLbl>
              <c:idx val="7"/>
              <c:layout>
                <c:manualLayout>
                  <c:x val="-3.1354488134691591E-2"/>
                  <c:y val="-0.1622980656829660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97E-4C5C-84E8-C713CC3A61AF}"/>
                </c:ext>
              </c:extLst>
            </c:dLbl>
            <c:dLbl>
              <c:idx val="8"/>
              <c:layout>
                <c:manualLayout>
                  <c:x val="0.1468377724759585"/>
                  <c:y val="-0.129580978848232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450879007238884"/>
                      <c:h val="0.130420168067226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F-297E-4C5C-84E8-C713CC3A61AF}"/>
                </c:ext>
              </c:extLst>
            </c:dLbl>
            <c:dLbl>
              <c:idx val="9"/>
              <c:layout>
                <c:manualLayout>
                  <c:x val="0.19441517586930374"/>
                  <c:y val="-1.961931229184587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97E-4C5C-84E8-C713CC3A61A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'ФИПП-дял пенсионери'!$A$6:$A$15</c:f>
              <c:strCache>
                <c:ptCount val="10"/>
                <c:pt idx="0">
                  <c:v>ФИПП "Доверие"</c:v>
                </c:pt>
                <c:pt idx="1">
                  <c:v>ФИПП "Съгласие"</c:v>
                </c:pt>
                <c:pt idx="2">
                  <c:v>ФИПП "ДСК-Родина"</c:v>
                </c:pt>
                <c:pt idx="3">
                  <c:v>ФИПП "Алианц България"</c:v>
                </c:pt>
                <c:pt idx="4">
                  <c:v>"ФИПП ОББ"</c:v>
                </c:pt>
                <c:pt idx="5">
                  <c:v>ФИПП "ЦКБ-Сила"</c:v>
                </c:pt>
                <c:pt idx="6">
                  <c:v>"ФИПП-Бъдеще"</c:v>
                </c:pt>
                <c:pt idx="7">
                  <c:v>ФИПП "Топлина"</c:v>
                </c:pt>
                <c:pt idx="8">
                  <c:v>ФИПП "Лев Инс Пенсионно Осигуряване" *</c:v>
                </c:pt>
                <c:pt idx="9">
                  <c:v>ФИПП  "ДаллБогг: Живот и Здраве"</c:v>
                </c:pt>
              </c:strCache>
            </c:strRef>
          </c:cat>
          <c:val>
            <c:numRef>
              <c:f>'ФИПП-дял пенсионери'!$C$6:$C$15</c:f>
              <c:numCache>
                <c:formatCode>0.00</c:formatCode>
                <c:ptCount val="10"/>
                <c:pt idx="0">
                  <c:v>25.083125519534498</c:v>
                </c:pt>
                <c:pt idx="1">
                  <c:v>10.3595178719867</c:v>
                </c:pt>
                <c:pt idx="2">
                  <c:v>18.5785536159601</c:v>
                </c:pt>
                <c:pt idx="3">
                  <c:v>21.643807148794679</c:v>
                </c:pt>
                <c:pt idx="4">
                  <c:v>12.05320033250208</c:v>
                </c:pt>
                <c:pt idx="5">
                  <c:v>10.515378221113881</c:v>
                </c:pt>
                <c:pt idx="6">
                  <c:v>0.58187863674147966</c:v>
                </c:pt>
                <c:pt idx="7">
                  <c:v>0.47797173732335829</c:v>
                </c:pt>
                <c:pt idx="8">
                  <c:v>0.45719035743973402</c:v>
                </c:pt>
                <c:pt idx="9">
                  <c:v>0.24937655860349126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297E-4C5C-84E8-C713CC3A6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ФИПП по размер на нетните активи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.03.20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 </a:t>
            </a: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noFill/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7200693760229204E-2"/>
                  <c:y val="7.02522772888683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59-44DE-84C3-ED02A30DC1A0}"/>
                </c:ext>
              </c:extLst>
            </c:dLbl>
            <c:dLbl>
              <c:idx val="1"/>
              <c:layout>
                <c:manualLayout>
                  <c:x val="1.1682748549916164E-2"/>
                  <c:y val="8.03410750126822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59-44DE-84C3-ED02A30DC1A0}"/>
                </c:ext>
              </c:extLst>
            </c:dLbl>
            <c:dLbl>
              <c:idx val="2"/>
              <c:layout>
                <c:manualLayout>
                  <c:x val="-8.3938799273668874E-2"/>
                  <c:y val="8.5276693354507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B59-44DE-84C3-ED02A30DC1A0}"/>
                </c:ext>
              </c:extLst>
            </c:dLbl>
            <c:dLbl>
              <c:idx val="3"/>
              <c:layout>
                <c:manualLayout>
                  <c:x val="-9.5432745157113892E-4"/>
                  <c:y val="8.19490504863362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59-44DE-84C3-ED02A30DC1A0}"/>
                </c:ext>
              </c:extLst>
            </c:dLbl>
            <c:dLbl>
              <c:idx val="4"/>
              <c:layout>
                <c:manualLayout>
                  <c:x val="-8.806097273001165E-2"/>
                  <c:y val="5.179629016961115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59-44DE-84C3-ED02A30DC1A0}"/>
                </c:ext>
              </c:extLst>
            </c:dLbl>
            <c:dLbl>
              <c:idx val="5"/>
              <c:layout>
                <c:manualLayout>
                  <c:x val="-0.10752328140988582"/>
                  <c:y val="-1.16498378879110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B59-44DE-84C3-ED02A30DC1A0}"/>
                </c:ext>
              </c:extLst>
            </c:dLbl>
            <c:dLbl>
              <c:idx val="6"/>
              <c:layout>
                <c:manualLayout>
                  <c:x val="-0.10279713484625176"/>
                  <c:y val="-5.92567105582390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59-44DE-84C3-ED02A30DC1A0}"/>
                </c:ext>
              </c:extLst>
            </c:dLbl>
            <c:dLbl>
              <c:idx val="7"/>
              <c:layout>
                <c:manualLayout>
                  <c:x val="1.3338761817130666E-2"/>
                  <c:y val="-0.1483323408103398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59-44DE-84C3-ED02A30DC1A0}"/>
                </c:ext>
              </c:extLst>
            </c:dLbl>
            <c:dLbl>
              <c:idx val="8"/>
              <c:layout>
                <c:manualLayout>
                  <c:x val="0.14841007852301807"/>
                  <c:y val="-7.85968812721939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185971712170926"/>
                      <c:h val="0.1316937735724210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B59-44DE-84C3-ED02A30DC1A0}"/>
                </c:ext>
              </c:extLst>
            </c:dLbl>
            <c:dLbl>
              <c:idx val="9"/>
              <c:layout>
                <c:manualLayout>
                  <c:x val="0.24905080246561734"/>
                  <c:y val="1.0064977171971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59-44DE-84C3-ED02A30DC1A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1">
                    <a:avLst/>
                  </a:prstGeom>
                </c15:spPr>
              </c:ext>
            </c:extLst>
          </c:dLbls>
          <c:cat>
            <c:strRef>
              <c:f>'ФИПП-дял нетни активи'!$A$6:$A$15</c:f>
              <c:strCache>
                <c:ptCount val="10"/>
                <c:pt idx="0">
                  <c:v>ФИПП "Доверие"</c:v>
                </c:pt>
                <c:pt idx="1">
                  <c:v>ФИПП "Съгласие"</c:v>
                </c:pt>
                <c:pt idx="2">
                  <c:v>ФИПП "ДСК-Родина"</c:v>
                </c:pt>
                <c:pt idx="3">
                  <c:v>ФИПП "Алианц България"</c:v>
                </c:pt>
                <c:pt idx="4">
                  <c:v>"ФИПП ОББ"</c:v>
                </c:pt>
                <c:pt idx="5">
                  <c:v>ФИПП "ЦКБ-Сила"</c:v>
                </c:pt>
                <c:pt idx="6">
                  <c:v>"ФИПП-Бъдеще"</c:v>
                </c:pt>
                <c:pt idx="7">
                  <c:v>ФИПП "Топлина"</c:v>
                </c:pt>
                <c:pt idx="8">
                  <c:v>ФИПП "Лев Инс Пенсионно Осигуряване" *</c:v>
                </c:pt>
                <c:pt idx="9">
                  <c:v>ФИПП  "ДаллБогг: Живот и Здраве"</c:v>
                </c:pt>
              </c:strCache>
            </c:strRef>
          </c:cat>
          <c:val>
            <c:numRef>
              <c:f>'ФИПП-дял нетни активи'!$C$6:$C$15</c:f>
              <c:numCache>
                <c:formatCode>#,##0.00</c:formatCode>
                <c:ptCount val="10"/>
                <c:pt idx="0">
                  <c:v>25.39931996995216</c:v>
                </c:pt>
                <c:pt idx="1">
                  <c:v>10.499940695053969</c:v>
                </c:pt>
                <c:pt idx="2">
                  <c:v>18.145336654410311</c:v>
                </c:pt>
                <c:pt idx="3">
                  <c:v>21.33198908788993</c:v>
                </c:pt>
                <c:pt idx="4">
                  <c:v>12.37298857391373</c:v>
                </c:pt>
                <c:pt idx="5">
                  <c:v>10.464357727434468</c:v>
                </c:pt>
                <c:pt idx="6">
                  <c:v>0.57031589767919977</c:v>
                </c:pt>
                <c:pt idx="7">
                  <c:v>0.43885660064049337</c:v>
                </c:pt>
                <c:pt idx="8">
                  <c:v>0.46455541058790967</c:v>
                </c:pt>
                <c:pt idx="9">
                  <c:v>0.31233938243782866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ФИПП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.03.20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0BE7-4F41-BC85-6954AB6C25EB}"/>
              </c:ext>
            </c:extLst>
          </c:dPt>
          <c:dPt>
            <c:idx val="4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C2B5-49EA-8643-225BC463F759}"/>
              </c:ext>
            </c:extLst>
          </c:dPt>
          <c:dLbls>
            <c:dLbl>
              <c:idx val="0"/>
              <c:layout>
                <c:manualLayout>
                  <c:x val="0.22621327969991342"/>
                  <c:y val="-5.8858911671574046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5A98560A-2E9C-4F87-AA3C-B853B13C0BD3}" type="CATEGORYNAME">
                      <a:rPr lang="bg-BG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bg-BG" baseline="0"/>
                      <a:t>
</a:t>
                    </a:r>
                    <a:fld id="{77627AA0-8610-4A3A-ACC6-57F13D1E8442}" type="PERCENTAGE">
                      <a:rPr lang="bg-BG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0.11859130845459209"/>
                  <c:y val="4.7621165001433645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975CBF48-2DB9-461B-AB90-464215A9DDB1}" type="CATEGORYNAME">
                      <a:rPr lang="bg-BG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bg-BG" baseline="0"/>
                      <a:t>
</a:t>
                    </a:r>
                    <a:fld id="{BABC09AD-797D-4792-AF0A-2EFC620E95FC}" type="PERCENTAGE">
                      <a:rPr lang="bg-BG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0.1180868937401439"/>
                  <c:y val="-7.2287875780233352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7F651322-BF0D-43B5-AA38-F7B40B622F0A}" type="CATEGORYNAME">
                      <a:rPr lang="bg-BG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bg-BG" baseline="0"/>
                      <a:t>
0.58%</a:t>
                    </a:r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91726990692865"/>
                      <c:h val="7.97759103641456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0BE7-4F41-BC85-6954AB6C25EB}"/>
                </c:ext>
              </c:extLst>
            </c:dLbl>
            <c:dLbl>
              <c:idx val="3"/>
              <c:layout>
                <c:manualLayout>
                  <c:x val="7.5632296221503859E-2"/>
                  <c:y val="-0.10686358322856701"/>
                </c:manualLayout>
              </c:layout>
              <c:tx>
                <c:rich>
                  <a:bodyPr/>
                  <a:lstStyle/>
                  <a:p>
                    <a:fld id="{868FB7C3-D616-4D86-AD95-F33139C401D3}" type="CATEGORYNAME">
                      <a:rPr lang="bg-BG"/>
                      <a:pPr/>
                      <a:t>[CATEGORY NAME]</a:t>
                    </a:fld>
                    <a:r>
                      <a:rPr lang="bg-BG" baseline="0"/>
                      <a:t>
</a:t>
                    </a:r>
                    <a:fld id="{DF5F43B0-5EF2-4953-87A3-78E257660DBA}" type="PERCENTAGE">
                      <a:rPr lang="bg-BG" baseline="0"/>
                      <a:pPr/>
                      <a:t>[PERCENTAGE]</a:t>
                    </a:fld>
                    <a:endParaRPr lang="bg-BG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4"/>
              <c:layout>
                <c:manualLayout>
                  <c:x val="0.13977564076465623"/>
                  <c:y val="-2.2015306910165643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215CA6DE-AF71-4E81-A086-CFDD8E499042}" type="CATEGORYNAME">
                      <a:rPr lang="bg-BG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bg-BG" baseline="0"/>
                      <a:t>
</a:t>
                    </a:r>
                    <a:fld id="{8F14FAD0-BAE2-4059-B44E-C1436CCC6D8D}" type="PERCENTAGE">
                      <a:rPr lang="bg-BG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2B5-49EA-8643-225BC463F759}"/>
                </c:ext>
              </c:extLst>
            </c:dLbl>
            <c:dLbl>
              <c:idx val="7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8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9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1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2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3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  <a:effectLst>
                <a:glow rad="127000">
                  <a:schemeClr val="accent1">
                    <a:alpha val="99000"/>
                  </a:schemeClr>
                </a:glow>
              </a:effectLst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('ФИПП-портфейл'!$B$7:$B$8,'ФИПП-портфейл'!$B$11:$B$13)</c:f>
              <c:strCache>
                <c:ptCount val="5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</c:v>
                </c:pt>
                <c:pt idx="4">
                  <c:v>Влогове в банки</c:v>
                </c:pt>
              </c:strCache>
            </c:strRef>
          </c:cat>
          <c:val>
            <c:numRef>
              <c:f>('ФИПП-портфейл'!$M$7:$M$8,'ФИПП-портфейл'!$M$11:$M$13)</c:f>
              <c:numCache>
                <c:formatCode>_-* #,##0.00\ _л_в_-;\-* #,##0.00\ _л_в_-;_-* "-"\ _л_в_-;_-@_-</c:formatCode>
                <c:ptCount val="5"/>
                <c:pt idx="0">
                  <c:v>94.751555497541659</c:v>
                </c:pt>
                <c:pt idx="1">
                  <c:v>3.5874341904886218</c:v>
                </c:pt>
                <c:pt idx="2">
                  <c:v>0.58630291954923208</c:v>
                </c:pt>
                <c:pt idx="3">
                  <c:v>0.58739068006787631</c:v>
                </c:pt>
                <c:pt idx="4">
                  <c:v>0.48731671235260848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7338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813B4D3-4286-4E80-077B-C4A010D74ADE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B804A2C-98BD-F6BB-7DCC-562E89E28BD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0.06722</cdr:x>
      <cdr:y>0.90252</cdr:y>
    </cdr:from>
    <cdr:to>
      <cdr:x>0.57704</cdr:x>
      <cdr:y>0.96891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B4F145CB-3431-5B00-7453-F9668322E04A}"/>
            </a:ext>
          </a:extLst>
        </cdr:cNvPr>
        <cdr:cNvSpPr txBox="1"/>
      </cdr:nvSpPr>
      <cdr:spPr>
        <a:xfrm xmlns:a="http://schemas.openxmlformats.org/drawingml/2006/main">
          <a:off x="619124" y="5114924"/>
          <a:ext cx="4695825" cy="376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ФИПП "Пенсионноосигурителен институт" 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079DE8E-56F7-6DD3-0831-EB5EE9DD84D7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0.07135</cdr:x>
      <cdr:y>0.89076</cdr:y>
    </cdr:from>
    <cdr:to>
      <cdr:x>0.54188</cdr:x>
      <cdr:y>0.94454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B819C6F-42DB-21A5-6F0D-3415A4061F92}"/>
            </a:ext>
          </a:extLst>
        </cdr:cNvPr>
        <cdr:cNvSpPr txBox="1"/>
      </cdr:nvSpPr>
      <cdr:spPr>
        <a:xfrm xmlns:a="http://schemas.openxmlformats.org/drawingml/2006/main">
          <a:off x="657224" y="5048250"/>
          <a:ext cx="433387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ФИПП "Пенсионноосигурителен институт" 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eme1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4"/>
  <sheetViews>
    <sheetView tabSelected="1" zoomScaleNormal="100" workbookViewId="0">
      <selection activeCell="A2" sqref="A2:M2"/>
    </sheetView>
  </sheetViews>
  <sheetFormatPr defaultRowHeight="15"/>
  <cols>
    <col min="1" max="1" width="6.28515625" style="5" customWidth="1"/>
    <col min="2" max="2" width="61.14062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2.42578125" style="5" customWidth="1"/>
    <col min="10" max="10" width="13" style="5" customWidth="1"/>
    <col min="11" max="11" width="17.5703125" style="5" customWidth="1"/>
    <col min="12" max="12" width="13" style="5" customWidth="1"/>
    <col min="13" max="13" width="13.28515625" style="5" customWidth="1"/>
    <col min="14" max="16384" width="9.140625" style="5"/>
  </cols>
  <sheetData>
    <row r="2" spans="1:13" ht="18.75">
      <c r="A2" s="82" t="s">
        <v>85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8.75">
      <c r="A3" s="82" t="s">
        <v>94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64.5" customHeight="1">
      <c r="A5" s="80" t="s">
        <v>18</v>
      </c>
      <c r="B5" s="81"/>
      <c r="C5" s="3" t="s">
        <v>19</v>
      </c>
      <c r="D5" s="3" t="s">
        <v>20</v>
      </c>
      <c r="E5" s="3" t="s">
        <v>21</v>
      </c>
      <c r="F5" s="3" t="s">
        <v>80</v>
      </c>
      <c r="G5" s="3" t="s">
        <v>81</v>
      </c>
      <c r="H5" s="3" t="s">
        <v>22</v>
      </c>
      <c r="I5" s="3" t="s">
        <v>82</v>
      </c>
      <c r="J5" s="3" t="s">
        <v>47</v>
      </c>
      <c r="K5" s="3" t="s">
        <v>88</v>
      </c>
      <c r="L5" s="3" t="s">
        <v>48</v>
      </c>
      <c r="M5" s="3" t="s">
        <v>23</v>
      </c>
    </row>
    <row r="6" spans="1:13" ht="13.5" customHeight="1">
      <c r="A6" s="4">
        <v>1</v>
      </c>
      <c r="B6" s="1" t="s">
        <v>6</v>
      </c>
      <c r="C6" s="1">
        <v>215</v>
      </c>
      <c r="D6" s="1">
        <v>82</v>
      </c>
      <c r="E6" s="1">
        <v>166</v>
      </c>
      <c r="F6" s="1">
        <v>165</v>
      </c>
      <c r="G6" s="1">
        <v>110</v>
      </c>
      <c r="H6" s="1">
        <v>71</v>
      </c>
      <c r="I6" s="1">
        <v>8</v>
      </c>
      <c r="J6" s="1">
        <v>2</v>
      </c>
      <c r="K6" s="1">
        <v>2</v>
      </c>
      <c r="L6" s="1">
        <v>4</v>
      </c>
      <c r="M6" s="1">
        <f>SUM(C6:L6)</f>
        <v>825</v>
      </c>
    </row>
    <row r="7" spans="1:13" ht="13.5" customHeight="1">
      <c r="A7" s="4" t="s">
        <v>0</v>
      </c>
      <c r="B7" s="2" t="s">
        <v>1</v>
      </c>
      <c r="C7" s="2">
        <v>4</v>
      </c>
      <c r="D7" s="2">
        <v>1</v>
      </c>
      <c r="E7" s="2">
        <v>1</v>
      </c>
      <c r="F7" s="2">
        <v>4</v>
      </c>
      <c r="G7" s="2">
        <v>1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f t="shared" ref="M7:M16" si="0">SUM(C7:L7)</f>
        <v>12</v>
      </c>
    </row>
    <row r="8" spans="1:13" ht="13.5" customHeight="1">
      <c r="A8" s="4" t="s">
        <v>2</v>
      </c>
      <c r="B8" s="2" t="s">
        <v>3</v>
      </c>
      <c r="C8" s="2">
        <v>31</v>
      </c>
      <c r="D8" s="2">
        <v>5</v>
      </c>
      <c r="E8" s="2">
        <v>9</v>
      </c>
      <c r="F8" s="2">
        <v>14</v>
      </c>
      <c r="G8" s="2">
        <v>8</v>
      </c>
      <c r="H8" s="2">
        <v>5</v>
      </c>
      <c r="I8" s="2">
        <v>1</v>
      </c>
      <c r="J8" s="2">
        <v>1</v>
      </c>
      <c r="K8" s="2">
        <v>0</v>
      </c>
      <c r="L8" s="2">
        <v>0</v>
      </c>
      <c r="M8" s="2">
        <f t="shared" si="0"/>
        <v>74</v>
      </c>
    </row>
    <row r="9" spans="1:13" ht="13.5" customHeight="1">
      <c r="A9" s="4" t="s">
        <v>4</v>
      </c>
      <c r="B9" s="2" t="s">
        <v>5</v>
      </c>
      <c r="C9" s="2">
        <v>180</v>
      </c>
      <c r="D9" s="2">
        <v>76</v>
      </c>
      <c r="E9" s="2">
        <v>156</v>
      </c>
      <c r="F9" s="2">
        <v>147</v>
      </c>
      <c r="G9" s="2">
        <v>101</v>
      </c>
      <c r="H9" s="2">
        <v>65</v>
      </c>
      <c r="I9" s="2">
        <v>7</v>
      </c>
      <c r="J9" s="2">
        <v>1</v>
      </c>
      <c r="K9" s="2">
        <v>2</v>
      </c>
      <c r="L9" s="2">
        <v>4</v>
      </c>
      <c r="M9" s="2">
        <f t="shared" si="0"/>
        <v>739</v>
      </c>
    </row>
    <row r="10" spans="1:13" ht="13.5" customHeight="1">
      <c r="A10" s="4">
        <v>2</v>
      </c>
      <c r="B10" s="1" t="s">
        <v>45</v>
      </c>
      <c r="C10" s="1">
        <v>2414</v>
      </c>
      <c r="D10" s="1">
        <v>997</v>
      </c>
      <c r="E10" s="1">
        <v>1788</v>
      </c>
      <c r="F10" s="1">
        <v>2083</v>
      </c>
      <c r="G10" s="1">
        <v>1160</v>
      </c>
      <c r="H10" s="1">
        <v>1012</v>
      </c>
      <c r="I10" s="1">
        <v>56</v>
      </c>
      <c r="J10" s="1">
        <v>46</v>
      </c>
      <c r="K10" s="1">
        <v>44</v>
      </c>
      <c r="L10" s="1">
        <v>24</v>
      </c>
      <c r="M10" s="1">
        <f t="shared" si="0"/>
        <v>9624</v>
      </c>
    </row>
    <row r="11" spans="1:13" ht="13.5" customHeight="1">
      <c r="A11" s="4" t="s">
        <v>7</v>
      </c>
      <c r="B11" s="2" t="s">
        <v>1</v>
      </c>
      <c r="C11" s="2">
        <v>75</v>
      </c>
      <c r="D11" s="2">
        <v>24</v>
      </c>
      <c r="E11" s="2">
        <v>19</v>
      </c>
      <c r="F11" s="2">
        <v>44</v>
      </c>
      <c r="G11" s="2">
        <v>14</v>
      </c>
      <c r="H11" s="2">
        <v>11</v>
      </c>
      <c r="I11" s="2">
        <v>0</v>
      </c>
      <c r="J11" s="2">
        <v>0</v>
      </c>
      <c r="K11" s="2">
        <v>2</v>
      </c>
      <c r="L11" s="2">
        <v>0</v>
      </c>
      <c r="M11" s="2">
        <f t="shared" si="0"/>
        <v>189</v>
      </c>
    </row>
    <row r="12" spans="1:13" ht="13.5" customHeight="1">
      <c r="A12" s="4" t="s">
        <v>8</v>
      </c>
      <c r="B12" s="2" t="s">
        <v>3</v>
      </c>
      <c r="C12" s="2">
        <v>373</v>
      </c>
      <c r="D12" s="2">
        <v>123</v>
      </c>
      <c r="E12" s="2">
        <v>183</v>
      </c>
      <c r="F12" s="2">
        <v>208</v>
      </c>
      <c r="G12" s="2">
        <v>78</v>
      </c>
      <c r="H12" s="2">
        <v>40</v>
      </c>
      <c r="I12" s="2">
        <v>10</v>
      </c>
      <c r="J12" s="2">
        <v>8</v>
      </c>
      <c r="K12" s="2">
        <v>3</v>
      </c>
      <c r="L12" s="2">
        <v>0</v>
      </c>
      <c r="M12" s="2">
        <f t="shared" si="0"/>
        <v>1026</v>
      </c>
    </row>
    <row r="13" spans="1:13" ht="13.5" customHeight="1">
      <c r="A13" s="4" t="s">
        <v>9</v>
      </c>
      <c r="B13" s="2" t="s">
        <v>5</v>
      </c>
      <c r="C13" s="2">
        <v>1966</v>
      </c>
      <c r="D13" s="2">
        <v>850</v>
      </c>
      <c r="E13" s="2">
        <v>1586</v>
      </c>
      <c r="F13" s="2">
        <v>1831</v>
      </c>
      <c r="G13" s="2">
        <v>1068</v>
      </c>
      <c r="H13" s="2">
        <v>961</v>
      </c>
      <c r="I13" s="2">
        <v>46</v>
      </c>
      <c r="J13" s="2">
        <v>38</v>
      </c>
      <c r="K13" s="2">
        <v>39</v>
      </c>
      <c r="L13" s="2">
        <v>24</v>
      </c>
      <c r="M13" s="2">
        <f t="shared" si="0"/>
        <v>8409</v>
      </c>
    </row>
    <row r="14" spans="1:13" ht="13.5" customHeight="1">
      <c r="A14" s="4">
        <v>3</v>
      </c>
      <c r="B14" s="1" t="s">
        <v>46</v>
      </c>
      <c r="C14" s="1">
        <v>6758</v>
      </c>
      <c r="D14" s="1">
        <v>2831</v>
      </c>
      <c r="E14" s="1">
        <v>5041</v>
      </c>
      <c r="F14" s="1">
        <v>5864</v>
      </c>
      <c r="G14" s="1">
        <v>3258</v>
      </c>
      <c r="H14" s="1">
        <v>2887</v>
      </c>
      <c r="I14" s="1">
        <v>153</v>
      </c>
      <c r="J14" s="1">
        <v>133</v>
      </c>
      <c r="K14" s="1">
        <v>129</v>
      </c>
      <c r="L14" s="1">
        <v>62</v>
      </c>
      <c r="M14" s="1">
        <f t="shared" si="0"/>
        <v>27116</v>
      </c>
    </row>
    <row r="15" spans="1:13" ht="13.5" customHeight="1">
      <c r="A15" s="4" t="s">
        <v>10</v>
      </c>
      <c r="B15" s="2" t="s">
        <v>15</v>
      </c>
      <c r="C15" s="53">
        <v>213</v>
      </c>
      <c r="D15" s="53">
        <v>69</v>
      </c>
      <c r="E15" s="53">
        <v>55</v>
      </c>
      <c r="F15" s="53">
        <v>124</v>
      </c>
      <c r="G15" s="53">
        <v>40</v>
      </c>
      <c r="H15" s="53">
        <v>31</v>
      </c>
      <c r="I15" s="53">
        <v>0</v>
      </c>
      <c r="J15" s="53">
        <v>0</v>
      </c>
      <c r="K15" s="53">
        <v>6</v>
      </c>
      <c r="L15" s="53">
        <v>0</v>
      </c>
      <c r="M15" s="2">
        <f t="shared" si="0"/>
        <v>538</v>
      </c>
    </row>
    <row r="16" spans="1:13" ht="13.5" customHeight="1">
      <c r="A16" s="4" t="s">
        <v>11</v>
      </c>
      <c r="B16" s="2" t="s">
        <v>16</v>
      </c>
      <c r="C16" s="53">
        <v>1067</v>
      </c>
      <c r="D16" s="53">
        <v>361</v>
      </c>
      <c r="E16" s="53">
        <v>530</v>
      </c>
      <c r="F16" s="53">
        <v>588</v>
      </c>
      <c r="G16" s="53">
        <v>221</v>
      </c>
      <c r="H16" s="53">
        <v>108</v>
      </c>
      <c r="I16" s="53">
        <v>27</v>
      </c>
      <c r="J16" s="53">
        <v>22</v>
      </c>
      <c r="K16" s="53">
        <v>9</v>
      </c>
      <c r="L16" s="53">
        <v>0</v>
      </c>
      <c r="M16" s="2">
        <f t="shared" si="0"/>
        <v>2933</v>
      </c>
    </row>
    <row r="17" spans="1:13" ht="13.5" customHeight="1">
      <c r="A17" s="4" t="s">
        <v>24</v>
      </c>
      <c r="B17" s="2" t="s">
        <v>17</v>
      </c>
      <c r="C17" s="53">
        <v>5478</v>
      </c>
      <c r="D17" s="53">
        <v>2401</v>
      </c>
      <c r="E17" s="53">
        <v>4456</v>
      </c>
      <c r="F17" s="53">
        <v>5152</v>
      </c>
      <c r="G17" s="53">
        <v>2997</v>
      </c>
      <c r="H17" s="53">
        <v>2748</v>
      </c>
      <c r="I17" s="53">
        <v>126</v>
      </c>
      <c r="J17" s="53">
        <v>111</v>
      </c>
      <c r="K17" s="53">
        <v>114</v>
      </c>
      <c r="L17" s="53">
        <v>62</v>
      </c>
      <c r="M17" s="2">
        <f>SUM(C17:L17)</f>
        <v>23645</v>
      </c>
    </row>
    <row r="18" spans="1:13" ht="13.5" customHeight="1">
      <c r="A18" s="4">
        <v>4</v>
      </c>
      <c r="B18" s="1" t="s">
        <v>14</v>
      </c>
      <c r="C18" s="49">
        <v>105.99165285587452</v>
      </c>
      <c r="D18" s="49">
        <v>108.62475803602968</v>
      </c>
      <c r="E18" s="49">
        <v>112.01295973021224</v>
      </c>
      <c r="F18" s="49">
        <v>152.33073669849932</v>
      </c>
      <c r="G18" s="49">
        <v>147.02391037446287</v>
      </c>
      <c r="H18" s="49">
        <v>118.09621059923796</v>
      </c>
      <c r="I18" s="49">
        <v>145.58235294117645</v>
      </c>
      <c r="J18" s="49">
        <v>151.98586466165412</v>
      </c>
      <c r="K18" s="49">
        <v>176.74813953488373</v>
      </c>
      <c r="L18" s="49">
        <v>216.68</v>
      </c>
      <c r="M18" s="49">
        <f>(C14*C18+D14*D18+E14*E18+F14*F18+G14*G18+H14*H18+I14*I18+J14*J18+K14*K18+L14*L18)/M14</f>
        <v>124.66453754241039</v>
      </c>
    </row>
    <row r="19" spans="1:13" ht="13.5" customHeight="1">
      <c r="A19" s="4" t="s">
        <v>42</v>
      </c>
      <c r="B19" s="2" t="s">
        <v>15</v>
      </c>
      <c r="C19" s="50">
        <v>57</v>
      </c>
      <c r="D19" s="50">
        <v>52.65</v>
      </c>
      <c r="E19" s="50">
        <v>53.57</v>
      </c>
      <c r="F19" s="50">
        <v>55.81</v>
      </c>
      <c r="G19" s="50">
        <v>58.54</v>
      </c>
      <c r="H19" s="50">
        <v>56.52</v>
      </c>
      <c r="I19" s="50">
        <v>0</v>
      </c>
      <c r="J19" s="50">
        <v>0</v>
      </c>
      <c r="K19" s="50">
        <v>55.18</v>
      </c>
      <c r="L19" s="50">
        <v>0</v>
      </c>
      <c r="M19" s="50">
        <f t="shared" ref="M19:M21" si="1">(C15*C19+D15*D19+E15*E19+F15*F19+G15*G19+H15*H19+I15*I19+J15*J19+K15*K19+L15*L19)/M15</f>
        <v>55.88371747211896</v>
      </c>
    </row>
    <row r="20" spans="1:13" ht="13.5" customHeight="1">
      <c r="A20" s="4" t="s">
        <v>43</v>
      </c>
      <c r="B20" s="2" t="s">
        <v>16</v>
      </c>
      <c r="C20" s="50">
        <v>50.27</v>
      </c>
      <c r="D20" s="50">
        <v>49.52</v>
      </c>
      <c r="E20" s="50">
        <v>46.05</v>
      </c>
      <c r="F20" s="50">
        <v>49.85</v>
      </c>
      <c r="G20" s="50">
        <v>51.62</v>
      </c>
      <c r="H20" s="50">
        <v>50.69</v>
      </c>
      <c r="I20" s="50">
        <v>51.56</v>
      </c>
      <c r="J20" s="50">
        <v>48.18</v>
      </c>
      <c r="K20" s="50">
        <v>47.63</v>
      </c>
      <c r="L20" s="50">
        <v>0</v>
      </c>
      <c r="M20" s="50">
        <f t="shared" si="1"/>
        <v>49.436208660075003</v>
      </c>
    </row>
    <row r="21" spans="1:13" ht="13.5" customHeight="1">
      <c r="A21" s="4" t="s">
        <v>44</v>
      </c>
      <c r="B21" s="2" t="s">
        <v>17</v>
      </c>
      <c r="C21" s="50">
        <v>118.75</v>
      </c>
      <c r="D21" s="50">
        <v>119.12</v>
      </c>
      <c r="E21" s="50">
        <v>120.58</v>
      </c>
      <c r="F21" s="50">
        <v>166.35</v>
      </c>
      <c r="G21" s="50">
        <v>155.24</v>
      </c>
      <c r="H21" s="50">
        <v>121.44</v>
      </c>
      <c r="I21" s="50">
        <v>165.73</v>
      </c>
      <c r="J21" s="50">
        <v>172.56</v>
      </c>
      <c r="K21" s="50">
        <v>193.34</v>
      </c>
      <c r="L21" s="50">
        <v>216.68</v>
      </c>
      <c r="M21" s="50">
        <f t="shared" si="1"/>
        <v>135.56108098963841</v>
      </c>
    </row>
    <row r="22" spans="1:13" ht="13.5" customHeight="1">
      <c r="A22" s="70"/>
      <c r="B22" s="71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3" ht="15.75">
      <c r="A23" s="6" t="s">
        <v>86</v>
      </c>
      <c r="B23" s="6"/>
    </row>
    <row r="24" spans="1:13" ht="15.75">
      <c r="A24" s="6" t="s">
        <v>87</v>
      </c>
      <c r="B24" s="6"/>
    </row>
  </sheetData>
  <mergeCells count="3">
    <mergeCell ref="A5:B5"/>
    <mergeCell ref="A2:M2"/>
    <mergeCell ref="A3:M3"/>
  </mergeCells>
  <pageMargins left="0.70866141732283472" right="0.70866141732283472" top="1.5354330708661419" bottom="0.74803149606299213" header="0.31496062992125984" footer="0.31496062992125984"/>
  <pageSetup paperSize="9" scale="60" orientation="landscape" r:id="rId1"/>
  <headerFooter>
    <oddHeader>&amp;R&amp;12&amp;A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9"/>
  <sheetViews>
    <sheetView workbookViewId="0">
      <selection activeCell="A2" sqref="A2:C2"/>
    </sheetView>
  </sheetViews>
  <sheetFormatPr defaultColWidth="10.85546875" defaultRowHeight="15.75"/>
  <cols>
    <col min="1" max="1" width="56.7109375" style="39" customWidth="1"/>
    <col min="2" max="2" width="10.85546875" style="39" customWidth="1"/>
    <col min="3" max="3" width="10.85546875" style="39"/>
    <col min="4" max="4" width="9.5703125" style="39" customWidth="1"/>
    <col min="5" max="7" width="10.85546875" style="39"/>
    <col min="8" max="8" width="11.85546875" style="39" bestFit="1" customWidth="1"/>
    <col min="9" max="16384" width="10.85546875" style="39"/>
  </cols>
  <sheetData>
    <row r="2" spans="1:8" ht="15.75" customHeight="1">
      <c r="A2" s="83" t="s">
        <v>76</v>
      </c>
      <c r="B2" s="83"/>
      <c r="C2" s="83"/>
      <c r="D2" s="68"/>
    </row>
    <row r="3" spans="1:8" ht="15.75" customHeight="1">
      <c r="A3" s="40"/>
      <c r="B3" s="40"/>
      <c r="C3" s="40" t="s">
        <v>73</v>
      </c>
      <c r="D3" s="40"/>
    </row>
    <row r="4" spans="1:8">
      <c r="A4" s="46" t="s">
        <v>74</v>
      </c>
      <c r="B4" s="45">
        <v>2025</v>
      </c>
      <c r="C4" s="45">
        <v>2026</v>
      </c>
      <c r="D4" s="69"/>
    </row>
    <row r="5" spans="1:8" ht="15.75" customHeight="1">
      <c r="A5" s="47" t="s">
        <v>77</v>
      </c>
      <c r="B5" s="41">
        <v>12</v>
      </c>
      <c r="C5" s="41">
        <v>3</v>
      </c>
      <c r="D5" s="69"/>
    </row>
    <row r="6" spans="1:8">
      <c r="A6" s="42" t="s">
        <v>19</v>
      </c>
      <c r="B6" s="51">
        <v>24.974492687903865</v>
      </c>
      <c r="C6" s="51">
        <f>'ФИПП-пенсионери'!C10/'ФИПП-пенсионери'!M$10*100</f>
        <v>25.083125519534498</v>
      </c>
      <c r="D6" s="74"/>
      <c r="E6" s="75"/>
      <c r="F6" s="75"/>
      <c r="H6" s="77"/>
    </row>
    <row r="7" spans="1:8">
      <c r="A7" s="42" t="s">
        <v>20</v>
      </c>
      <c r="B7" s="51">
        <v>10.42965650153044</v>
      </c>
      <c r="C7" s="51">
        <f>'ФИПП-пенсионери'!D10/'ФИПП-пенсионери'!M$10*100</f>
        <v>10.3595178719867</v>
      </c>
      <c r="D7" s="74"/>
      <c r="E7" s="75"/>
      <c r="F7" s="75"/>
      <c r="H7" s="77"/>
    </row>
    <row r="8" spans="1:8">
      <c r="A8" s="42" t="s">
        <v>21</v>
      </c>
      <c r="B8" s="51">
        <v>18.410611041831991</v>
      </c>
      <c r="C8" s="51">
        <f>'ФИПП-пенсионери'!E10/'ФИПП-пенсионери'!M$10*100</f>
        <v>18.5785536159601</v>
      </c>
      <c r="D8" s="74"/>
      <c r="E8" s="75"/>
      <c r="F8" s="75"/>
      <c r="H8" s="77"/>
    </row>
    <row r="9" spans="1:8">
      <c r="A9" s="42" t="s">
        <v>80</v>
      </c>
      <c r="B9" s="51">
        <v>21.811585987983221</v>
      </c>
      <c r="C9" s="51">
        <f>'ФИПП-пенсионери'!F10/'ФИПП-пенсионери'!M$10*100</f>
        <v>21.643807148794679</v>
      </c>
      <c r="D9" s="74"/>
      <c r="E9" s="75"/>
      <c r="F9" s="75"/>
      <c r="H9" s="77"/>
    </row>
    <row r="10" spans="1:8">
      <c r="A10" s="43" t="s">
        <v>83</v>
      </c>
      <c r="B10" s="51">
        <v>11.926085477836979</v>
      </c>
      <c r="C10" s="51">
        <f>'ФИПП-пенсионери'!G10/'ФИПП-пенсионери'!M$10*100</f>
        <v>12.05320033250208</v>
      </c>
      <c r="D10" s="74"/>
      <c r="E10" s="75"/>
      <c r="F10" s="75"/>
      <c r="H10" s="77"/>
    </row>
    <row r="11" spans="1:8">
      <c r="A11" s="42" t="s">
        <v>79</v>
      </c>
      <c r="B11" s="51">
        <v>10.690397914068701</v>
      </c>
      <c r="C11" s="51">
        <f>'ФИПП-пенсионери'!H10/'ФИПП-пенсионери'!M$10*100</f>
        <v>10.515378221113881</v>
      </c>
      <c r="D11" s="74"/>
      <c r="E11" s="75"/>
      <c r="F11" s="75"/>
      <c r="H11" s="77"/>
    </row>
    <row r="12" spans="1:8">
      <c r="A12" s="42" t="s">
        <v>82</v>
      </c>
      <c r="B12" s="51">
        <v>0.54415599138419679</v>
      </c>
      <c r="C12" s="51">
        <f>'ФИПП-пенсионери'!I10/'ФИПП-пенсионери'!M$10*100</f>
        <v>0.58187863674147966</v>
      </c>
      <c r="D12" s="74"/>
      <c r="E12" s="75"/>
      <c r="F12" s="75"/>
      <c r="H12" s="77"/>
    </row>
    <row r="13" spans="1:8">
      <c r="A13" s="42" t="s">
        <v>47</v>
      </c>
      <c r="B13" s="51">
        <v>0.49880965876884709</v>
      </c>
      <c r="C13" s="51">
        <f>'ФИПП-пенсионери'!J10/'ФИПП-пенсионери'!M$10*100</f>
        <v>0.47797173732335829</v>
      </c>
      <c r="D13" s="74"/>
      <c r="E13" s="75"/>
      <c r="F13" s="75"/>
      <c r="H13" s="77"/>
    </row>
    <row r="14" spans="1:8">
      <c r="A14" s="42" t="s">
        <v>89</v>
      </c>
      <c r="B14" s="51">
        <v>0.48747307561500963</v>
      </c>
      <c r="C14" s="51">
        <f>'ФИПП-пенсионери'!K10/'ФИПП-пенсионери'!M$10*100</f>
        <v>0.45719035743973402</v>
      </c>
      <c r="D14" s="74"/>
      <c r="E14" s="75"/>
      <c r="F14" s="75"/>
      <c r="H14" s="77"/>
    </row>
    <row r="15" spans="1:8">
      <c r="A15" s="43" t="s">
        <v>48</v>
      </c>
      <c r="B15" s="51">
        <v>0.22673166307674866</v>
      </c>
      <c r="C15" s="51">
        <f>'ФИПП-пенсионери'!L10/'ФИПП-пенсионери'!M$10*100</f>
        <v>0.24937655860349126</v>
      </c>
      <c r="D15" s="74"/>
      <c r="E15" s="75"/>
      <c r="F15" s="75"/>
      <c r="H15" s="77"/>
    </row>
    <row r="16" spans="1:8" ht="15.75" customHeight="1">
      <c r="A16" s="44" t="s">
        <v>75</v>
      </c>
      <c r="B16" s="51">
        <v>100</v>
      </c>
      <c r="C16" s="51">
        <f>SUM(C6:C15)</f>
        <v>100</v>
      </c>
      <c r="D16" s="74"/>
      <c r="E16" s="75"/>
    </row>
    <row r="17" spans="1:1" ht="15.75" customHeight="1"/>
    <row r="18" spans="1:1">
      <c r="A18" s="6" t="s">
        <v>86</v>
      </c>
    </row>
    <row r="19" spans="1:1">
      <c r="A19" s="6" t="s">
        <v>87</v>
      </c>
    </row>
  </sheetData>
  <mergeCells count="1"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0"/>
  <sheetViews>
    <sheetView zoomScaleNormal="100" workbookViewId="0">
      <selection activeCell="A2" sqref="A2:M2"/>
    </sheetView>
  </sheetViews>
  <sheetFormatPr defaultRowHeight="15"/>
  <cols>
    <col min="1" max="1" width="6.28515625" style="5" customWidth="1"/>
    <col min="2" max="2" width="85.710937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42578125" style="5" customWidth="1"/>
    <col min="8" max="8" width="12" style="5" customWidth="1"/>
    <col min="9" max="10" width="12.42578125" style="5" customWidth="1"/>
    <col min="11" max="11" width="17.5703125" style="5" customWidth="1"/>
    <col min="12" max="12" width="13.28515625" style="5" customWidth="1"/>
    <col min="13" max="13" width="13.140625" style="5" customWidth="1"/>
    <col min="14" max="14" width="8.85546875" style="5" customWidth="1"/>
    <col min="15" max="16384" width="9.140625" style="5"/>
  </cols>
  <sheetData>
    <row r="1" spans="1:15" ht="23.25" customHeight="1"/>
    <row r="2" spans="1:15" ht="18.75">
      <c r="A2" s="82" t="s">
        <v>49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5" ht="18.75">
      <c r="A3" s="82" t="s">
        <v>90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5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1" t="s">
        <v>91</v>
      </c>
    </row>
    <row r="5" spans="1:15" ht="65.25" customHeight="1">
      <c r="A5" s="80" t="s">
        <v>18</v>
      </c>
      <c r="B5" s="81"/>
      <c r="C5" s="3" t="s">
        <v>19</v>
      </c>
      <c r="D5" s="3" t="s">
        <v>20</v>
      </c>
      <c r="E5" s="3" t="s">
        <v>21</v>
      </c>
      <c r="F5" s="3" t="s">
        <v>80</v>
      </c>
      <c r="G5" s="3" t="s">
        <v>81</v>
      </c>
      <c r="H5" s="3" t="s">
        <v>22</v>
      </c>
      <c r="I5" s="3" t="s">
        <v>82</v>
      </c>
      <c r="J5" s="3" t="s">
        <v>47</v>
      </c>
      <c r="K5" s="3" t="s">
        <v>89</v>
      </c>
      <c r="L5" s="3" t="s">
        <v>48</v>
      </c>
      <c r="M5" s="3" t="s">
        <v>23</v>
      </c>
    </row>
    <row r="6" spans="1:15" ht="15.75" customHeight="1">
      <c r="A6" s="1" t="s">
        <v>50</v>
      </c>
      <c r="B6" s="14"/>
      <c r="C6" s="1">
        <v>23667</v>
      </c>
      <c r="D6" s="1">
        <v>9826</v>
      </c>
      <c r="E6" s="1">
        <v>16385</v>
      </c>
      <c r="F6" s="1">
        <v>19850</v>
      </c>
      <c r="G6" s="1">
        <v>11328</v>
      </c>
      <c r="H6" s="1">
        <v>9790</v>
      </c>
      <c r="I6" s="1">
        <v>493</v>
      </c>
      <c r="J6" s="1">
        <v>441</v>
      </c>
      <c r="K6" s="1">
        <v>456</v>
      </c>
      <c r="L6" s="1">
        <v>259</v>
      </c>
      <c r="M6" s="1">
        <f>SUM(C6:L6)</f>
        <v>92495</v>
      </c>
    </row>
    <row r="7" spans="1:15" ht="18.75" customHeight="1">
      <c r="A7" s="1" t="s">
        <v>52</v>
      </c>
      <c r="B7" s="1"/>
      <c r="C7" s="1">
        <v>2919</v>
      </c>
      <c r="D7" s="1">
        <v>1163</v>
      </c>
      <c r="E7" s="1">
        <v>2545</v>
      </c>
      <c r="F7" s="1">
        <v>2665</v>
      </c>
      <c r="G7" s="1">
        <v>1692</v>
      </c>
      <c r="H7" s="1">
        <v>1151</v>
      </c>
      <c r="I7" s="1">
        <v>107</v>
      </c>
      <c r="J7" s="1">
        <v>23</v>
      </c>
      <c r="K7" s="1">
        <v>36</v>
      </c>
      <c r="L7" s="1">
        <v>71</v>
      </c>
      <c r="M7" s="1">
        <f t="shared" ref="M7:M26" si="0">SUM(C7:L7)</f>
        <v>12372</v>
      </c>
    </row>
    <row r="8" spans="1:15" ht="13.5" customHeight="1">
      <c r="A8" s="7">
        <v>1</v>
      </c>
      <c r="B8" s="1" t="s">
        <v>29</v>
      </c>
      <c r="C8" s="1">
        <v>2914</v>
      </c>
      <c r="D8" s="1">
        <v>1162</v>
      </c>
      <c r="E8" s="1">
        <v>2415</v>
      </c>
      <c r="F8" s="1">
        <v>2476</v>
      </c>
      <c r="G8" s="1">
        <v>1610</v>
      </c>
      <c r="H8" s="1">
        <v>1044</v>
      </c>
      <c r="I8" s="1">
        <v>107</v>
      </c>
      <c r="J8" s="1">
        <v>21</v>
      </c>
      <c r="K8" s="1">
        <v>34</v>
      </c>
      <c r="L8" s="1">
        <v>68</v>
      </c>
      <c r="M8" s="1">
        <f t="shared" si="0"/>
        <v>11851</v>
      </c>
      <c r="N8" s="12"/>
      <c r="O8" s="13"/>
    </row>
    <row r="9" spans="1:15" ht="13.5" customHeight="1">
      <c r="A9" s="7">
        <v>2</v>
      </c>
      <c r="B9" s="2" t="s">
        <v>25</v>
      </c>
      <c r="C9" s="2">
        <v>5</v>
      </c>
      <c r="D9" s="2">
        <v>1</v>
      </c>
      <c r="E9" s="2">
        <v>1</v>
      </c>
      <c r="F9" s="2">
        <v>0</v>
      </c>
      <c r="G9" s="2">
        <v>5</v>
      </c>
      <c r="H9" s="2">
        <v>17</v>
      </c>
      <c r="I9" s="2">
        <v>0</v>
      </c>
      <c r="J9" s="2">
        <v>0</v>
      </c>
      <c r="K9" s="2">
        <v>0</v>
      </c>
      <c r="L9" s="2">
        <v>0</v>
      </c>
      <c r="M9" s="2">
        <f t="shared" si="0"/>
        <v>29</v>
      </c>
    </row>
    <row r="10" spans="1:15" ht="13.5" customHeight="1">
      <c r="A10" s="7">
        <v>3</v>
      </c>
      <c r="B10" s="2" t="s">
        <v>30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f t="shared" si="0"/>
        <v>0</v>
      </c>
    </row>
    <row r="11" spans="1:15" ht="13.5" customHeight="1">
      <c r="A11" s="7">
        <v>4</v>
      </c>
      <c r="B11" s="2" t="s">
        <v>26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f t="shared" si="0"/>
        <v>0</v>
      </c>
    </row>
    <row r="12" spans="1:15" ht="13.5" customHeight="1">
      <c r="A12" s="7">
        <v>5</v>
      </c>
      <c r="B12" s="2" t="s">
        <v>27</v>
      </c>
      <c r="C12" s="2">
        <v>0</v>
      </c>
      <c r="D12" s="2">
        <v>0</v>
      </c>
      <c r="E12" s="2">
        <v>0</v>
      </c>
      <c r="F12" s="2">
        <v>68</v>
      </c>
      <c r="G12" s="2">
        <v>0</v>
      </c>
      <c r="H12" s="2">
        <v>0</v>
      </c>
      <c r="I12" s="2">
        <v>0</v>
      </c>
      <c r="J12" s="2">
        <v>1</v>
      </c>
      <c r="K12" s="2">
        <v>0</v>
      </c>
      <c r="L12" s="2">
        <v>3</v>
      </c>
      <c r="M12" s="2">
        <f t="shared" si="0"/>
        <v>72</v>
      </c>
    </row>
    <row r="13" spans="1:15" ht="13.5" customHeight="1">
      <c r="A13" s="4" t="s">
        <v>12</v>
      </c>
      <c r="B13" s="2" t="s">
        <v>31</v>
      </c>
      <c r="C13" s="54">
        <v>0</v>
      </c>
      <c r="D13" s="54">
        <v>0</v>
      </c>
      <c r="E13" s="54">
        <v>0</v>
      </c>
      <c r="F13" s="54">
        <v>68</v>
      </c>
      <c r="G13" s="54">
        <v>0</v>
      </c>
      <c r="H13" s="54">
        <v>0</v>
      </c>
      <c r="I13" s="54">
        <v>0</v>
      </c>
      <c r="J13" s="54">
        <v>1</v>
      </c>
      <c r="K13" s="54">
        <v>0</v>
      </c>
      <c r="L13" s="54">
        <v>3</v>
      </c>
      <c r="M13" s="2">
        <f t="shared" si="0"/>
        <v>72</v>
      </c>
    </row>
    <row r="14" spans="1:15" ht="13.5" customHeight="1">
      <c r="A14" s="4" t="s">
        <v>13</v>
      </c>
      <c r="B14" s="2" t="s">
        <v>32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2">
        <f t="shared" si="0"/>
        <v>0</v>
      </c>
    </row>
    <row r="15" spans="1:15" ht="30.75" customHeight="1">
      <c r="A15" s="8">
        <v>6</v>
      </c>
      <c r="B15" s="9" t="s">
        <v>39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2">
        <f t="shared" si="0"/>
        <v>0</v>
      </c>
    </row>
    <row r="16" spans="1:15" ht="13.5" customHeight="1">
      <c r="A16" s="7">
        <v>7</v>
      </c>
      <c r="B16" s="2" t="s">
        <v>28</v>
      </c>
      <c r="C16" s="54">
        <v>0</v>
      </c>
      <c r="D16" s="54">
        <v>0</v>
      </c>
      <c r="E16" s="54">
        <v>129</v>
      </c>
      <c r="F16" s="54">
        <v>121</v>
      </c>
      <c r="G16" s="54">
        <v>77</v>
      </c>
      <c r="H16" s="54">
        <v>90</v>
      </c>
      <c r="I16" s="54">
        <v>0</v>
      </c>
      <c r="J16" s="54">
        <v>1</v>
      </c>
      <c r="K16" s="54">
        <v>2</v>
      </c>
      <c r="L16" s="54">
        <v>0</v>
      </c>
      <c r="M16" s="2">
        <f t="shared" si="0"/>
        <v>420</v>
      </c>
    </row>
    <row r="17" spans="1:13" ht="13.5" customHeight="1">
      <c r="A17" s="7">
        <v>8</v>
      </c>
      <c r="B17" s="2" t="s">
        <v>33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2">
        <f t="shared" si="0"/>
        <v>0</v>
      </c>
    </row>
    <row r="18" spans="1:13" ht="15.75" customHeight="1">
      <c r="A18" s="1" t="s">
        <v>51</v>
      </c>
      <c r="B18" s="1"/>
      <c r="C18" s="1">
        <v>889</v>
      </c>
      <c r="D18" s="1">
        <v>366</v>
      </c>
      <c r="E18" s="1">
        <v>572</v>
      </c>
      <c r="F18" s="1">
        <v>933</v>
      </c>
      <c r="G18" s="1">
        <v>502</v>
      </c>
      <c r="H18" s="1">
        <v>354</v>
      </c>
      <c r="I18" s="1">
        <v>23</v>
      </c>
      <c r="J18" s="1">
        <v>20</v>
      </c>
      <c r="K18" s="1">
        <v>22</v>
      </c>
      <c r="L18" s="1">
        <v>14</v>
      </c>
      <c r="M18" s="1">
        <f t="shared" si="0"/>
        <v>3695</v>
      </c>
    </row>
    <row r="19" spans="1:13" ht="15.75">
      <c r="A19" s="7">
        <v>1</v>
      </c>
      <c r="B19" s="1" t="s">
        <v>41</v>
      </c>
      <c r="C19" s="55">
        <v>716</v>
      </c>
      <c r="D19" s="55">
        <v>307</v>
      </c>
      <c r="E19" s="55">
        <v>565</v>
      </c>
      <c r="F19" s="55">
        <v>899</v>
      </c>
      <c r="G19" s="55">
        <v>479</v>
      </c>
      <c r="H19" s="55">
        <v>341</v>
      </c>
      <c r="I19" s="55">
        <v>22</v>
      </c>
      <c r="J19" s="55">
        <v>20</v>
      </c>
      <c r="K19" s="55">
        <v>22</v>
      </c>
      <c r="L19" s="55">
        <v>13</v>
      </c>
      <c r="M19" s="1">
        <f t="shared" si="0"/>
        <v>3384</v>
      </c>
    </row>
    <row r="20" spans="1:13" ht="15.75">
      <c r="A20" s="7">
        <v>2</v>
      </c>
      <c r="B20" s="1" t="s">
        <v>34</v>
      </c>
      <c r="C20" s="55">
        <v>7</v>
      </c>
      <c r="D20" s="55">
        <v>14</v>
      </c>
      <c r="E20" s="55">
        <v>0</v>
      </c>
      <c r="F20" s="55">
        <v>8</v>
      </c>
      <c r="G20" s="55">
        <v>7</v>
      </c>
      <c r="H20" s="55">
        <v>1</v>
      </c>
      <c r="I20" s="55">
        <v>0</v>
      </c>
      <c r="J20" s="55">
        <v>0</v>
      </c>
      <c r="K20" s="55">
        <v>0</v>
      </c>
      <c r="L20" s="55">
        <v>0</v>
      </c>
      <c r="M20" s="1">
        <f t="shared" si="0"/>
        <v>37</v>
      </c>
    </row>
    <row r="21" spans="1:13" ht="15.75">
      <c r="A21" s="7">
        <v>3</v>
      </c>
      <c r="B21" s="2" t="s">
        <v>38</v>
      </c>
      <c r="C21" s="54">
        <v>0</v>
      </c>
      <c r="D21" s="54">
        <v>1</v>
      </c>
      <c r="E21" s="54">
        <v>1</v>
      </c>
      <c r="F21" s="54">
        <v>1</v>
      </c>
      <c r="G21" s="54">
        <v>1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2">
        <f t="shared" si="0"/>
        <v>4</v>
      </c>
    </row>
    <row r="22" spans="1:13" ht="30.75" customHeight="1">
      <c r="A22" s="8">
        <v>4</v>
      </c>
      <c r="B22" s="10" t="s">
        <v>35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2">
        <f t="shared" si="0"/>
        <v>0</v>
      </c>
    </row>
    <row r="23" spans="1:13" ht="30.75" customHeight="1">
      <c r="A23" s="8">
        <v>5</v>
      </c>
      <c r="B23" s="10" t="s">
        <v>36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2">
        <f t="shared" si="0"/>
        <v>0</v>
      </c>
    </row>
    <row r="24" spans="1:13" ht="15.75">
      <c r="A24" s="7">
        <v>6</v>
      </c>
      <c r="B24" s="2" t="s">
        <v>37</v>
      </c>
      <c r="C24" s="54">
        <v>135</v>
      </c>
      <c r="D24" s="54">
        <v>31</v>
      </c>
      <c r="E24" s="54">
        <v>0</v>
      </c>
      <c r="F24" s="54">
        <v>0</v>
      </c>
      <c r="G24" s="54">
        <v>0</v>
      </c>
      <c r="H24" s="54">
        <v>0</v>
      </c>
      <c r="I24" s="54">
        <v>1</v>
      </c>
      <c r="J24" s="54">
        <v>0</v>
      </c>
      <c r="K24" s="54">
        <v>0</v>
      </c>
      <c r="L24" s="54">
        <v>1</v>
      </c>
      <c r="M24" s="2">
        <f t="shared" si="0"/>
        <v>168</v>
      </c>
    </row>
    <row r="25" spans="1:13" ht="15.75">
      <c r="A25" s="7">
        <v>7</v>
      </c>
      <c r="B25" s="2" t="s">
        <v>40</v>
      </c>
      <c r="C25" s="54">
        <v>31</v>
      </c>
      <c r="D25" s="54">
        <v>13</v>
      </c>
      <c r="E25" s="54">
        <v>6</v>
      </c>
      <c r="F25" s="54">
        <v>25</v>
      </c>
      <c r="G25" s="54">
        <v>15</v>
      </c>
      <c r="H25" s="54">
        <v>12</v>
      </c>
      <c r="I25" s="54">
        <v>0</v>
      </c>
      <c r="J25" s="54">
        <v>0</v>
      </c>
      <c r="K25" s="54">
        <v>0</v>
      </c>
      <c r="L25" s="54">
        <v>0</v>
      </c>
      <c r="M25" s="2">
        <f t="shared" si="0"/>
        <v>102</v>
      </c>
    </row>
    <row r="26" spans="1:13" ht="15.75">
      <c r="A26" s="7">
        <v>8</v>
      </c>
      <c r="B26" s="2" t="s">
        <v>33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1">
        <f t="shared" si="0"/>
        <v>0</v>
      </c>
    </row>
    <row r="27" spans="1:13" ht="15.75" customHeight="1">
      <c r="A27" s="1" t="s">
        <v>84</v>
      </c>
      <c r="B27" s="1"/>
      <c r="C27" s="1">
        <v>25697</v>
      </c>
      <c r="D27" s="1">
        <v>10623</v>
      </c>
      <c r="E27" s="1">
        <v>18358</v>
      </c>
      <c r="F27" s="1">
        <v>21582</v>
      </c>
      <c r="G27" s="1">
        <v>12518</v>
      </c>
      <c r="H27" s="1">
        <v>10587</v>
      </c>
      <c r="I27" s="1">
        <v>577</v>
      </c>
      <c r="J27" s="1">
        <v>444</v>
      </c>
      <c r="K27" s="1">
        <v>470</v>
      </c>
      <c r="L27" s="1">
        <v>316</v>
      </c>
      <c r="M27" s="1">
        <f t="shared" ref="M27" si="1">M6+M7-M18</f>
        <v>101172</v>
      </c>
    </row>
    <row r="29" spans="1:13" ht="15.75">
      <c r="A29" s="6" t="s">
        <v>86</v>
      </c>
    </row>
    <row r="30" spans="1:13" ht="15.75">
      <c r="A30" s="6" t="s">
        <v>87</v>
      </c>
    </row>
  </sheetData>
  <mergeCells count="3">
    <mergeCell ref="A2:M2"/>
    <mergeCell ref="A3:M3"/>
    <mergeCell ref="A5:B5"/>
  </mergeCells>
  <pageMargins left="0.70866141732283472" right="0.70866141732283472" top="1.1417322834645669" bottom="0.74803149606299213" header="0.31496062992125984" footer="0.31496062992125984"/>
  <pageSetup paperSize="9" scale="55" orientation="landscape" r:id="rId1"/>
  <headerFooter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9"/>
  <sheetViews>
    <sheetView workbookViewId="0">
      <selection activeCell="A2" sqref="A2:C2"/>
    </sheetView>
  </sheetViews>
  <sheetFormatPr defaultColWidth="10.85546875" defaultRowHeight="15.75"/>
  <cols>
    <col min="1" max="1" width="45.42578125" style="39" customWidth="1"/>
    <col min="2" max="2" width="10.85546875" style="39" customWidth="1"/>
    <col min="3" max="16384" width="10.85546875" style="39"/>
  </cols>
  <sheetData>
    <row r="2" spans="1:5" ht="15.75" customHeight="1">
      <c r="A2" s="83" t="s">
        <v>78</v>
      </c>
      <c r="B2" s="83"/>
      <c r="C2" s="83"/>
      <c r="D2" s="68"/>
    </row>
    <row r="3" spans="1:5" ht="15.75" customHeight="1">
      <c r="A3" s="40"/>
      <c r="B3" s="40"/>
      <c r="C3" s="40" t="s">
        <v>73</v>
      </c>
      <c r="D3" s="40"/>
    </row>
    <row r="4" spans="1:5">
      <c r="A4" s="46" t="s">
        <v>74</v>
      </c>
      <c r="B4" s="45">
        <v>2025</v>
      </c>
      <c r="C4" s="45">
        <v>2026</v>
      </c>
      <c r="D4" s="69"/>
    </row>
    <row r="5" spans="1:5" ht="15.75" customHeight="1">
      <c r="A5" s="47" t="s">
        <v>77</v>
      </c>
      <c r="B5" s="41">
        <v>12</v>
      </c>
      <c r="C5" s="41">
        <v>3</v>
      </c>
      <c r="D5" s="69"/>
    </row>
    <row r="6" spans="1:5">
      <c r="A6" s="42" t="s">
        <v>19</v>
      </c>
      <c r="B6" s="52">
        <v>25.587476022797002</v>
      </c>
      <c r="C6" s="52">
        <f>'ФИПП-нетни активи'!C27/'ФИПП-нетни активи'!M$27*100</f>
        <v>25.39931996995216</v>
      </c>
      <c r="D6" s="76"/>
      <c r="E6" s="78"/>
    </row>
    <row r="7" spans="1:5">
      <c r="A7" s="42" t="s">
        <v>20</v>
      </c>
      <c r="B7" s="52">
        <v>10.623490196295212</v>
      </c>
      <c r="C7" s="52">
        <f>'ФИПП-нетни активи'!D27/'ФИПП-нетни активи'!M$27*100</f>
        <v>10.499940695053969</v>
      </c>
      <c r="D7" s="76"/>
      <c r="E7" s="78"/>
    </row>
    <row r="8" spans="1:5">
      <c r="A8" s="42" t="s">
        <v>21</v>
      </c>
      <c r="B8" s="52">
        <v>17.715214399035936</v>
      </c>
      <c r="C8" s="52">
        <f>'ФИПП-нетни активи'!E27/'ФИПП-нетни активи'!M$27*100</f>
        <v>18.145336654410311</v>
      </c>
      <c r="D8" s="76"/>
      <c r="E8" s="78"/>
    </row>
    <row r="9" spans="1:5">
      <c r="A9" s="42" t="s">
        <v>80</v>
      </c>
      <c r="B9" s="52">
        <v>21.461462346808474</v>
      </c>
      <c r="C9" s="52">
        <f>'ФИПП-нетни активи'!F27/'ФИПП-нетни активи'!M$27*100</f>
        <v>21.33198908788993</v>
      </c>
      <c r="D9" s="76"/>
      <c r="E9" s="78"/>
    </row>
    <row r="10" spans="1:5">
      <c r="A10" s="43" t="s">
        <v>83</v>
      </c>
      <c r="B10" s="52">
        <v>12.247030143559185</v>
      </c>
      <c r="C10" s="52">
        <f>'ФИПП-нетни активи'!G27/'ФИПП-нетни активи'!M$27*100</f>
        <v>12.37298857391373</v>
      </c>
      <c r="D10" s="76"/>
      <c r="E10" s="78"/>
    </row>
    <row r="11" spans="1:5">
      <c r="A11" s="42" t="s">
        <v>79</v>
      </c>
      <c r="B11" s="52">
        <v>10.584242209827474</v>
      </c>
      <c r="C11" s="52">
        <f>'ФИПП-нетни активи'!H27/'ФИПП-нетни активи'!M$27*100</f>
        <v>10.464357727434468</v>
      </c>
      <c r="D11" s="76"/>
      <c r="E11" s="78"/>
    </row>
    <row r="12" spans="1:5">
      <c r="A12" s="42" t="s">
        <v>82</v>
      </c>
      <c r="B12" s="52">
        <v>0.53288815429433778</v>
      </c>
      <c r="C12" s="52">
        <f>'ФИПП-нетни активи'!I27/'ФИПП-нетни активи'!M$27*100</f>
        <v>0.57031589767919977</v>
      </c>
      <c r="D12" s="76"/>
      <c r="E12" s="78"/>
    </row>
    <row r="13" spans="1:5">
      <c r="A13" s="42" t="s">
        <v>47</v>
      </c>
      <c r="B13" s="52">
        <v>0.47650372303082905</v>
      </c>
      <c r="C13" s="52">
        <f>'ФИПП-нетни активи'!J27/'ФИПП-нетни активи'!M$27*100</f>
        <v>0.43885660064049337</v>
      </c>
      <c r="D13" s="76"/>
      <c r="E13" s="78"/>
    </row>
    <row r="14" spans="1:5">
      <c r="A14" s="42" t="s">
        <v>89</v>
      </c>
      <c r="B14" s="52">
        <v>0.49142901365940483</v>
      </c>
      <c r="C14" s="52">
        <f>'ФИПП-нетни активи'!K27/'ФИПП-нетни активи'!M$27*100</f>
        <v>0.46455541058790967</v>
      </c>
      <c r="D14" s="76"/>
      <c r="E14" s="78"/>
    </row>
    <row r="15" spans="1:5">
      <c r="A15" s="43" t="s">
        <v>48</v>
      </c>
      <c r="B15" s="52">
        <v>0.28026379069214652</v>
      </c>
      <c r="C15" s="52">
        <f>'ФИПП-нетни активи'!L27/'ФИПП-нетни активи'!M$27*100</f>
        <v>0.31233938243782866</v>
      </c>
      <c r="D15" s="76"/>
      <c r="E15" s="78"/>
    </row>
    <row r="16" spans="1:5" ht="15.75" customHeight="1">
      <c r="A16" s="44" t="s">
        <v>75</v>
      </c>
      <c r="B16" s="52">
        <v>100</v>
      </c>
      <c r="C16" s="52">
        <v>100</v>
      </c>
      <c r="D16" s="76"/>
      <c r="E16" s="78"/>
    </row>
    <row r="17" spans="1:1" ht="15.75" customHeight="1"/>
    <row r="18" spans="1:1">
      <c r="A18" s="6" t="s">
        <v>86</v>
      </c>
    </row>
    <row r="19" spans="1:1">
      <c r="A19" s="6" t="s">
        <v>87</v>
      </c>
    </row>
  </sheetData>
  <mergeCells count="1"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showGridLines="0" workbookViewId="0">
      <selection activeCell="A2" sqref="A2:M2"/>
    </sheetView>
  </sheetViews>
  <sheetFormatPr defaultColWidth="11.5703125" defaultRowHeight="48.75" customHeight="1"/>
  <cols>
    <col min="1" max="1" width="5.85546875" style="16" customWidth="1"/>
    <col min="2" max="2" width="46" style="15" customWidth="1"/>
    <col min="3" max="4" width="13.140625" style="15" customWidth="1"/>
    <col min="5" max="5" width="12.42578125" style="15" customWidth="1"/>
    <col min="6" max="6" width="12" style="15" customWidth="1"/>
    <col min="7" max="7" width="11.5703125" style="15" customWidth="1"/>
    <col min="8" max="8" width="14.42578125" style="15" customWidth="1"/>
    <col min="9" max="9" width="12.140625" style="15" customWidth="1"/>
    <col min="10" max="10" width="13.85546875" style="15" customWidth="1"/>
    <col min="11" max="11" width="17.85546875" style="15" customWidth="1"/>
    <col min="12" max="12" width="14.42578125" style="15" customWidth="1"/>
    <col min="13" max="13" width="14.5703125" style="15" customWidth="1"/>
    <col min="14" max="14" width="1.5703125" style="15" customWidth="1"/>
    <col min="15" max="16384" width="11.5703125" style="15"/>
  </cols>
  <sheetData>
    <row r="1" spans="1:14" ht="15.75" customHeight="1"/>
    <row r="2" spans="1:14" ht="15.75" customHeight="1">
      <c r="A2" s="84" t="s">
        <v>92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4" ht="15.75" customHeight="1">
      <c r="C3" s="17"/>
      <c r="D3" s="17"/>
      <c r="E3" s="17"/>
      <c r="F3" s="17"/>
      <c r="G3" s="17"/>
      <c r="H3" s="17"/>
      <c r="I3" s="17"/>
      <c r="J3" s="18"/>
      <c r="K3" s="18"/>
      <c r="L3" s="18"/>
      <c r="M3" s="34" t="s">
        <v>91</v>
      </c>
    </row>
    <row r="4" spans="1:14" ht="63.75" customHeight="1">
      <c r="A4" s="19" t="s">
        <v>53</v>
      </c>
      <c r="B4" s="33" t="s">
        <v>69</v>
      </c>
      <c r="C4" s="3" t="s">
        <v>19</v>
      </c>
      <c r="D4" s="3" t="s">
        <v>20</v>
      </c>
      <c r="E4" s="3" t="s">
        <v>21</v>
      </c>
      <c r="F4" s="3" t="s">
        <v>80</v>
      </c>
      <c r="G4" s="3" t="s">
        <v>81</v>
      </c>
      <c r="H4" s="3" t="s">
        <v>22</v>
      </c>
      <c r="I4" s="3" t="s">
        <v>82</v>
      </c>
      <c r="J4" s="3" t="s">
        <v>47</v>
      </c>
      <c r="K4" s="3" t="s">
        <v>89</v>
      </c>
      <c r="L4" s="3" t="s">
        <v>48</v>
      </c>
      <c r="M4" s="3" t="s">
        <v>23</v>
      </c>
    </row>
    <row r="5" spans="1:14" ht="15.75" customHeight="1">
      <c r="A5" s="20" t="s">
        <v>54</v>
      </c>
      <c r="B5" s="21" t="s">
        <v>55</v>
      </c>
      <c r="C5" s="27">
        <f>C6+C10+C13</f>
        <v>22936</v>
      </c>
      <c r="D5" s="27">
        <f>D6+D10+D13</f>
        <v>8214</v>
      </c>
      <c r="E5" s="27">
        <f t="shared" ref="E5:L5" si="0">E6+E10+E13</f>
        <v>17846</v>
      </c>
      <c r="F5" s="27">
        <f t="shared" si="0"/>
        <v>19404</v>
      </c>
      <c r="G5" s="27">
        <f t="shared" si="0"/>
        <v>12078</v>
      </c>
      <c r="H5" s="27">
        <f t="shared" si="0"/>
        <v>10154</v>
      </c>
      <c r="I5" s="27">
        <f t="shared" si="0"/>
        <v>421</v>
      </c>
      <c r="J5" s="27">
        <f t="shared" si="0"/>
        <v>347</v>
      </c>
      <c r="K5" s="27">
        <f t="shared" si="0"/>
        <v>357</v>
      </c>
      <c r="L5" s="27">
        <f t="shared" si="0"/>
        <v>175</v>
      </c>
      <c r="M5" s="22">
        <f t="shared" ref="M5" si="1">M6+M10+M13</f>
        <v>91932</v>
      </c>
      <c r="N5" s="23"/>
    </row>
    <row r="6" spans="1:14" ht="15.75" customHeight="1">
      <c r="A6" s="24">
        <v>1</v>
      </c>
      <c r="B6" s="25" t="s">
        <v>56</v>
      </c>
      <c r="C6" s="56">
        <v>22516</v>
      </c>
      <c r="D6" s="56">
        <v>7675</v>
      </c>
      <c r="E6" s="56">
        <v>17846</v>
      </c>
      <c r="F6" s="56">
        <v>19404</v>
      </c>
      <c r="G6" s="56">
        <v>11538</v>
      </c>
      <c r="H6" s="56">
        <v>10154</v>
      </c>
      <c r="I6" s="56">
        <v>396</v>
      </c>
      <c r="J6" s="56">
        <v>347</v>
      </c>
      <c r="K6" s="56">
        <v>354</v>
      </c>
      <c r="L6" s="56">
        <v>175</v>
      </c>
      <c r="M6" s="27">
        <f>SUM(C6:L6)</f>
        <v>90405</v>
      </c>
      <c r="N6" s="23"/>
    </row>
    <row r="7" spans="1:14" ht="63" customHeight="1">
      <c r="A7" s="26">
        <v>1.1000000000000001</v>
      </c>
      <c r="B7" s="25" t="s">
        <v>57</v>
      </c>
      <c r="C7" s="56">
        <v>19230</v>
      </c>
      <c r="D7" s="56">
        <v>7663</v>
      </c>
      <c r="E7" s="56">
        <v>17846</v>
      </c>
      <c r="F7" s="56">
        <v>19404</v>
      </c>
      <c r="G7" s="56">
        <v>11538</v>
      </c>
      <c r="H7" s="56">
        <v>10154</v>
      </c>
      <c r="I7" s="56">
        <v>396</v>
      </c>
      <c r="J7" s="56">
        <v>347</v>
      </c>
      <c r="K7" s="56">
        <v>354</v>
      </c>
      <c r="L7" s="56">
        <v>175</v>
      </c>
      <c r="M7" s="27">
        <f t="shared" ref="M7:M16" si="2">SUM(C7:L7)</f>
        <v>87107</v>
      </c>
      <c r="N7" s="23"/>
    </row>
    <row r="8" spans="1:14" ht="15.75" customHeight="1">
      <c r="A8" s="26">
        <v>1.2</v>
      </c>
      <c r="B8" s="25" t="s">
        <v>58</v>
      </c>
      <c r="C8" s="56">
        <v>3286</v>
      </c>
      <c r="D8" s="56">
        <v>12</v>
      </c>
      <c r="E8" s="56">
        <v>0</v>
      </c>
      <c r="F8" s="56">
        <v>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27">
        <f t="shared" si="2"/>
        <v>3298</v>
      </c>
      <c r="N8" s="23"/>
    </row>
    <row r="9" spans="1:14" ht="15.75" customHeight="1">
      <c r="A9" s="26">
        <v>1.3</v>
      </c>
      <c r="B9" s="25" t="s">
        <v>59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27">
        <f t="shared" si="2"/>
        <v>0</v>
      </c>
      <c r="N9" s="23"/>
    </row>
    <row r="10" spans="1:14" ht="15.75" customHeight="1">
      <c r="A10" s="28">
        <v>2</v>
      </c>
      <c r="B10" s="25" t="s">
        <v>60</v>
      </c>
      <c r="C10" s="56">
        <v>0</v>
      </c>
      <c r="D10" s="56">
        <v>539</v>
      </c>
      <c r="E10" s="56">
        <v>0</v>
      </c>
      <c r="F10" s="56">
        <v>0</v>
      </c>
      <c r="G10" s="56">
        <v>540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27">
        <f t="shared" si="2"/>
        <v>1079</v>
      </c>
      <c r="N10" s="23"/>
    </row>
    <row r="11" spans="1:14" ht="15.75" customHeight="1">
      <c r="A11" s="28">
        <v>2.1</v>
      </c>
      <c r="B11" s="25" t="s">
        <v>61</v>
      </c>
      <c r="C11" s="56">
        <v>0</v>
      </c>
      <c r="D11" s="56">
        <v>539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27">
        <f t="shared" si="2"/>
        <v>539</v>
      </c>
      <c r="N11" s="23"/>
    </row>
    <row r="12" spans="1:14" ht="15.75" customHeight="1">
      <c r="A12" s="28">
        <v>2.2000000000000002</v>
      </c>
      <c r="B12" s="25" t="s">
        <v>67</v>
      </c>
      <c r="C12" s="56">
        <v>0</v>
      </c>
      <c r="D12" s="56">
        <v>0</v>
      </c>
      <c r="E12" s="56">
        <v>0</v>
      </c>
      <c r="F12" s="56">
        <v>0</v>
      </c>
      <c r="G12" s="56">
        <v>540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27">
        <f t="shared" si="2"/>
        <v>540</v>
      </c>
      <c r="N12" s="23"/>
    </row>
    <row r="13" spans="1:14" ht="15.75" customHeight="1">
      <c r="A13" s="29">
        <v>3</v>
      </c>
      <c r="B13" s="25" t="s">
        <v>62</v>
      </c>
      <c r="C13" s="56">
        <v>420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25</v>
      </c>
      <c r="J13" s="56">
        <v>0</v>
      </c>
      <c r="K13" s="56">
        <v>3</v>
      </c>
      <c r="L13" s="56">
        <v>0</v>
      </c>
      <c r="M13" s="27">
        <f t="shared" si="2"/>
        <v>448</v>
      </c>
      <c r="N13" s="23"/>
    </row>
    <row r="14" spans="1:14" ht="15.75" customHeight="1">
      <c r="A14" s="30" t="s">
        <v>63</v>
      </c>
      <c r="B14" s="21" t="s">
        <v>64</v>
      </c>
      <c r="C14" s="27">
        <f>SUM(C15:C17)</f>
        <v>25708</v>
      </c>
      <c r="D14" s="27">
        <f t="shared" ref="D14:L14" si="3">SUM(D15:D17)</f>
        <v>10627</v>
      </c>
      <c r="E14" s="27">
        <f t="shared" si="3"/>
        <v>18360</v>
      </c>
      <c r="F14" s="27">
        <f t="shared" si="3"/>
        <v>21591</v>
      </c>
      <c r="G14" s="27">
        <f t="shared" si="3"/>
        <v>12523</v>
      </c>
      <c r="H14" s="27">
        <f t="shared" si="3"/>
        <v>10591</v>
      </c>
      <c r="I14" s="27">
        <f t="shared" si="3"/>
        <v>577</v>
      </c>
      <c r="J14" s="27">
        <f t="shared" si="3"/>
        <v>444</v>
      </c>
      <c r="K14" s="27">
        <f t="shared" si="3"/>
        <v>470</v>
      </c>
      <c r="L14" s="27">
        <f t="shared" si="3"/>
        <v>316</v>
      </c>
      <c r="M14" s="22">
        <f>SUM(M15:M17)</f>
        <v>101207</v>
      </c>
      <c r="N14" s="23"/>
    </row>
    <row r="15" spans="1:14" ht="15.75" customHeight="1">
      <c r="A15" s="31">
        <v>1</v>
      </c>
      <c r="B15" s="32" t="s">
        <v>65</v>
      </c>
      <c r="C15" s="56">
        <v>22936</v>
      </c>
      <c r="D15" s="27">
        <v>8214</v>
      </c>
      <c r="E15" s="56">
        <v>17846</v>
      </c>
      <c r="F15" s="56">
        <v>19404</v>
      </c>
      <c r="G15" s="56">
        <v>12078</v>
      </c>
      <c r="H15" s="56">
        <v>10154</v>
      </c>
      <c r="I15" s="56">
        <v>421</v>
      </c>
      <c r="J15" s="56">
        <v>347</v>
      </c>
      <c r="K15" s="56">
        <v>357</v>
      </c>
      <c r="L15" s="56">
        <v>175</v>
      </c>
      <c r="M15" s="27">
        <f t="shared" si="2"/>
        <v>91932</v>
      </c>
      <c r="N15" s="23"/>
    </row>
    <row r="16" spans="1:14" ht="15.75" customHeight="1">
      <c r="A16" s="31">
        <v>2</v>
      </c>
      <c r="B16" s="32" t="s">
        <v>66</v>
      </c>
      <c r="C16" s="56">
        <v>2772</v>
      </c>
      <c r="D16" s="56">
        <v>2413</v>
      </c>
      <c r="E16" s="56">
        <v>514</v>
      </c>
      <c r="F16" s="56">
        <v>2187</v>
      </c>
      <c r="G16" s="56">
        <v>445</v>
      </c>
      <c r="H16" s="56">
        <v>437</v>
      </c>
      <c r="I16" s="56">
        <v>156</v>
      </c>
      <c r="J16" s="56">
        <v>97</v>
      </c>
      <c r="K16" s="56">
        <v>113</v>
      </c>
      <c r="L16" s="56">
        <v>141</v>
      </c>
      <c r="M16" s="27">
        <f t="shared" si="2"/>
        <v>9275</v>
      </c>
      <c r="N16" s="23"/>
    </row>
    <row r="17" spans="1:14" ht="15.75" customHeight="1">
      <c r="A17" s="31">
        <v>3</v>
      </c>
      <c r="B17" s="32" t="s">
        <v>68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27">
        <f t="shared" ref="M17" si="4">+SUM(C17:L17)</f>
        <v>0</v>
      </c>
      <c r="N17" s="23"/>
    </row>
    <row r="18" spans="1:14" ht="16.7" customHeight="1"/>
    <row r="19" spans="1:14" ht="16.7" customHeight="1"/>
    <row r="20" spans="1:14" ht="16.7" customHeight="1">
      <c r="A20" s="73" t="s">
        <v>86</v>
      </c>
    </row>
    <row r="21" spans="1:14" ht="16.7" customHeight="1">
      <c r="A21" s="73" t="s">
        <v>87</v>
      </c>
    </row>
    <row r="22" spans="1:14" ht="16.7" customHeight="1"/>
    <row r="23" spans="1:14" ht="16.7" customHeight="1"/>
    <row r="24" spans="1:14" ht="16.7" customHeight="1"/>
    <row r="25" spans="1:14" ht="16.7" customHeight="1"/>
    <row r="26" spans="1:14" ht="16.7" customHeight="1"/>
    <row r="27" spans="1:14" ht="16.7" customHeight="1"/>
    <row r="28" spans="1:14" ht="16.7" customHeight="1"/>
    <row r="29" spans="1:14" ht="16.7" customHeight="1"/>
    <row r="30" spans="1:14" ht="16.7" customHeight="1"/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0"/>
  <sheetViews>
    <sheetView showGridLines="0" zoomScaleNormal="75" workbookViewId="0">
      <selection activeCell="A2" sqref="A2:M2"/>
    </sheetView>
  </sheetViews>
  <sheetFormatPr defaultColWidth="11.5703125" defaultRowHeight="48.75" customHeight="1"/>
  <cols>
    <col min="1" max="1" width="5.5703125" style="16" bestFit="1" customWidth="1"/>
    <col min="2" max="2" width="46.42578125" style="15" customWidth="1"/>
    <col min="3" max="3" width="12.7109375" style="15" customWidth="1"/>
    <col min="4" max="4" width="13.7109375" style="15" customWidth="1"/>
    <col min="5" max="5" width="11.5703125" style="15" customWidth="1"/>
    <col min="6" max="6" width="12.140625" style="15" customWidth="1"/>
    <col min="7" max="7" width="12" style="15" customWidth="1"/>
    <col min="8" max="9" width="11.5703125" style="15" customWidth="1"/>
    <col min="10" max="10" width="12.28515625" style="15" customWidth="1"/>
    <col min="11" max="11" width="18.140625" style="15" customWidth="1"/>
    <col min="12" max="13" width="14.140625" style="15" customWidth="1"/>
    <col min="14" max="14" width="12.42578125" style="15" bestFit="1" customWidth="1"/>
    <col min="15" max="16384" width="11.5703125" style="15"/>
  </cols>
  <sheetData>
    <row r="1" spans="1:14" ht="15.75" customHeight="1"/>
    <row r="2" spans="1:14" ht="15.75" customHeight="1">
      <c r="A2" s="84" t="s">
        <v>93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4" ht="15.75">
      <c r="I3" s="85" t="s">
        <v>70</v>
      </c>
      <c r="J3" s="85"/>
      <c r="K3" s="85"/>
      <c r="L3" s="85"/>
      <c r="M3" s="85"/>
    </row>
    <row r="4" spans="1:14" ht="75.75" customHeight="1">
      <c r="A4" s="35" t="s">
        <v>53</v>
      </c>
      <c r="B4" s="48" t="s">
        <v>72</v>
      </c>
      <c r="C4" s="3" t="s">
        <v>19</v>
      </c>
      <c r="D4" s="3" t="s">
        <v>20</v>
      </c>
      <c r="E4" s="3" t="s">
        <v>21</v>
      </c>
      <c r="F4" s="3" t="s">
        <v>80</v>
      </c>
      <c r="G4" s="3" t="s">
        <v>81</v>
      </c>
      <c r="H4" s="3" t="s">
        <v>22</v>
      </c>
      <c r="I4" s="3" t="s">
        <v>82</v>
      </c>
      <c r="J4" s="3" t="s">
        <v>47</v>
      </c>
      <c r="K4" s="3" t="s">
        <v>89</v>
      </c>
      <c r="L4" s="3" t="s">
        <v>48</v>
      </c>
      <c r="M4" s="3" t="s">
        <v>23</v>
      </c>
    </row>
    <row r="5" spans="1:14" ht="15.75">
      <c r="A5" s="20" t="s">
        <v>54</v>
      </c>
      <c r="B5" s="57" t="s">
        <v>55</v>
      </c>
      <c r="C5" s="58">
        <f>C6+C10+C13</f>
        <v>100</v>
      </c>
      <c r="D5" s="58">
        <f t="shared" ref="D5:M5" si="0">D6+D10+D13</f>
        <v>100</v>
      </c>
      <c r="E5" s="58">
        <f t="shared" si="0"/>
        <v>100</v>
      </c>
      <c r="F5" s="58">
        <f t="shared" si="0"/>
        <v>100</v>
      </c>
      <c r="G5" s="58">
        <f t="shared" si="0"/>
        <v>100</v>
      </c>
      <c r="H5" s="58">
        <f t="shared" si="0"/>
        <v>100</v>
      </c>
      <c r="I5" s="58">
        <f t="shared" ref="I5" si="1">I6+I10+I13</f>
        <v>100</v>
      </c>
      <c r="J5" s="58">
        <f t="shared" si="0"/>
        <v>100</v>
      </c>
      <c r="K5" s="58">
        <f t="shared" si="0"/>
        <v>100</v>
      </c>
      <c r="L5" s="58">
        <v>0</v>
      </c>
      <c r="M5" s="58">
        <f t="shared" si="0"/>
        <v>100</v>
      </c>
      <c r="N5" s="36"/>
    </row>
    <row r="6" spans="1:14" ht="15.75" customHeight="1">
      <c r="A6" s="59">
        <v>1</v>
      </c>
      <c r="B6" s="60" t="s">
        <v>56</v>
      </c>
      <c r="C6" s="61">
        <f>'ФИПП-инвестиции'!C6/'ФИПП-инвестиции'!C$5*100</f>
        <v>98.168817579351241</v>
      </c>
      <c r="D6" s="61">
        <f>'ФИПП-инвестиции'!D6/'ФИПП-инвестиции'!D$5*100</f>
        <v>93.438032627221816</v>
      </c>
      <c r="E6" s="61">
        <f>'ФИПП-инвестиции'!E6/'ФИПП-инвестиции'!E$5*100</f>
        <v>100</v>
      </c>
      <c r="F6" s="61">
        <f>'ФИПП-инвестиции'!F6/'ФИПП-инвестиции'!F$5*100</f>
        <v>100</v>
      </c>
      <c r="G6" s="61">
        <f>'ФИПП-инвестиции'!G6/'ФИПП-инвестиции'!G$5*100</f>
        <v>95.529061102831591</v>
      </c>
      <c r="H6" s="61">
        <f>'ФИПП-инвестиции'!H6/'ФИПП-инвестиции'!H$5*100</f>
        <v>100</v>
      </c>
      <c r="I6" s="61">
        <f>'ФИПП-инвестиции'!I6/'ФИПП-инвестиции'!I$5*100</f>
        <v>94.061757719714961</v>
      </c>
      <c r="J6" s="61">
        <f>'ФИПП-инвестиции'!J6/'ФИПП-инвестиции'!J$5*100</f>
        <v>100</v>
      </c>
      <c r="K6" s="61">
        <f>'ФИПП-инвестиции'!K6/'ФИПП-инвестиции'!K$5*100</f>
        <v>99.159663865546221</v>
      </c>
      <c r="L6" s="61">
        <v>0</v>
      </c>
      <c r="M6" s="61">
        <f>'ФИПП-инвестиции'!M6/'ФИПП-инвестиции'!M$5*100</f>
        <v>98.338989688030281</v>
      </c>
      <c r="N6" s="37"/>
    </row>
    <row r="7" spans="1:14" ht="63" customHeight="1">
      <c r="A7" s="62" t="s">
        <v>71</v>
      </c>
      <c r="B7" s="60" t="s">
        <v>57</v>
      </c>
      <c r="C7" s="61">
        <f>'ФИПП-инвестиции'!C7/'ФИПП-инвестиции'!C$5*100</f>
        <v>83.841995116846874</v>
      </c>
      <c r="D7" s="61">
        <f>'ФИПП-инвестиции'!D7/'ФИПП-инвестиции'!D$5*100</f>
        <v>93.291940589237882</v>
      </c>
      <c r="E7" s="61">
        <f>'ФИПП-инвестиции'!E7/'ФИПП-инвестиции'!E$5*100</f>
        <v>100</v>
      </c>
      <c r="F7" s="61">
        <f>'ФИПП-инвестиции'!F7/'ФИПП-инвестиции'!F$5*100</f>
        <v>100</v>
      </c>
      <c r="G7" s="61">
        <f>'ФИПП-инвестиции'!G7/'ФИПП-инвестиции'!G$5*100</f>
        <v>95.529061102831591</v>
      </c>
      <c r="H7" s="61">
        <f>'ФИПП-инвестиции'!H7/'ФИПП-инвестиции'!H$5*100</f>
        <v>100</v>
      </c>
      <c r="I7" s="61">
        <f>'ФИПП-инвестиции'!I7/'ФИПП-инвестиции'!I$5*100</f>
        <v>94.061757719714961</v>
      </c>
      <c r="J7" s="61">
        <f>'ФИПП-инвестиции'!J7/'ФИПП-инвестиции'!J$5*100</f>
        <v>100</v>
      </c>
      <c r="K7" s="61">
        <f>'ФИПП-инвестиции'!K7/'ФИПП-инвестиции'!K$5*100</f>
        <v>99.159663865546221</v>
      </c>
      <c r="L7" s="61">
        <v>0</v>
      </c>
      <c r="M7" s="61">
        <f>'ФИПП-инвестиции'!M7/'ФИПП-инвестиции'!M$5*100</f>
        <v>94.751555497541659</v>
      </c>
      <c r="N7" s="79"/>
    </row>
    <row r="8" spans="1:14" ht="15.75" customHeight="1">
      <c r="A8" s="63">
        <v>1.2</v>
      </c>
      <c r="B8" s="60" t="s">
        <v>58</v>
      </c>
      <c r="C8" s="61">
        <f>'ФИПП-инвестиции'!C8/'ФИПП-инвестиции'!C$5*100</f>
        <v>14.32682246250436</v>
      </c>
      <c r="D8" s="61">
        <f>'ФИПП-инвестиции'!D8/'ФИПП-инвестиции'!D$5*100</f>
        <v>0.14609203798392989</v>
      </c>
      <c r="E8" s="61">
        <f>'ФИПП-инвестиции'!E8/'ФИПП-инвестиции'!E$5*100</f>
        <v>0</v>
      </c>
      <c r="F8" s="61">
        <f>'ФИПП-инвестиции'!F8/'ФИПП-инвестиции'!F$5*100</f>
        <v>0</v>
      </c>
      <c r="G8" s="61">
        <f>'ФИПП-инвестиции'!G8/'ФИПП-инвестиции'!G$5*100</f>
        <v>0</v>
      </c>
      <c r="H8" s="61">
        <f>'ФИПП-инвестиции'!H8/'ФИПП-инвестиции'!H$5*100</f>
        <v>0</v>
      </c>
      <c r="I8" s="61">
        <f>'ФИПП-инвестиции'!I8/'ФИПП-инвестиции'!I$5*100</f>
        <v>0</v>
      </c>
      <c r="J8" s="61">
        <f>'ФИПП-инвестиции'!J8/'ФИПП-инвестиции'!J$5*100</f>
        <v>0</v>
      </c>
      <c r="K8" s="61">
        <f>'ФИПП-инвестиции'!K8/'ФИПП-инвестиции'!K$5*100</f>
        <v>0</v>
      </c>
      <c r="L8" s="61">
        <v>0</v>
      </c>
      <c r="M8" s="61">
        <f>'ФИПП-инвестиции'!M8/'ФИПП-инвестиции'!M$5*100</f>
        <v>3.5874341904886218</v>
      </c>
      <c r="N8" s="37"/>
    </row>
    <row r="9" spans="1:14" ht="17.25" customHeight="1">
      <c r="A9" s="63">
        <v>1.3</v>
      </c>
      <c r="B9" s="60" t="s">
        <v>59</v>
      </c>
      <c r="C9" s="61">
        <f>'ФИПП-инвестиции'!C9/'ФИПП-инвестиции'!C$5*100</f>
        <v>0</v>
      </c>
      <c r="D9" s="61">
        <f>'ФИПП-инвестиции'!D9/'ФИПП-инвестиции'!D$5*100</f>
        <v>0</v>
      </c>
      <c r="E9" s="61">
        <f>'ФИПП-инвестиции'!E9/'ФИПП-инвестиции'!E$5*100</f>
        <v>0</v>
      </c>
      <c r="F9" s="61">
        <f>'ФИПП-инвестиции'!F9/'ФИПП-инвестиции'!F$5*100</f>
        <v>0</v>
      </c>
      <c r="G9" s="61">
        <f>'ФИПП-инвестиции'!G9/'ФИПП-инвестиции'!G$5*100</f>
        <v>0</v>
      </c>
      <c r="H9" s="61">
        <f>'ФИПП-инвестиции'!H9/'ФИПП-инвестиции'!H$5*100</f>
        <v>0</v>
      </c>
      <c r="I9" s="61">
        <f>'ФИПП-инвестиции'!I9/'ФИПП-инвестиции'!I$5*100</f>
        <v>0</v>
      </c>
      <c r="J9" s="61">
        <f>'ФИПП-инвестиции'!J9/'ФИПП-инвестиции'!J$5*100</f>
        <v>0</v>
      </c>
      <c r="K9" s="61">
        <f>'ФИПП-инвестиции'!K9/'ФИПП-инвестиции'!K$5*100</f>
        <v>0</v>
      </c>
      <c r="L9" s="61">
        <v>0</v>
      </c>
      <c r="M9" s="61">
        <f>'ФИПП-инвестиции'!M9/'ФИПП-инвестиции'!M$5*100</f>
        <v>0</v>
      </c>
      <c r="N9" s="37"/>
    </row>
    <row r="10" spans="1:14" ht="15.75" customHeight="1">
      <c r="A10" s="64">
        <v>2</v>
      </c>
      <c r="B10" s="60" t="s">
        <v>60</v>
      </c>
      <c r="C10" s="61">
        <f>'ФИПП-инвестиции'!C10/'ФИПП-инвестиции'!C$5*100</f>
        <v>0</v>
      </c>
      <c r="D10" s="61">
        <f>'ФИПП-инвестиции'!D10/'ФИПП-инвестиции'!D$5*100</f>
        <v>6.5619673727781835</v>
      </c>
      <c r="E10" s="61">
        <f>'ФИПП-инвестиции'!E10/'ФИПП-инвестиции'!E$5*100</f>
        <v>0</v>
      </c>
      <c r="F10" s="61">
        <f>'ФИПП-инвестиции'!F10/'ФИПП-инвестиции'!F$5*100</f>
        <v>0</v>
      </c>
      <c r="G10" s="61">
        <f>'ФИПП-инвестиции'!G10/'ФИПП-инвестиции'!G$5*100</f>
        <v>4.4709388971684056</v>
      </c>
      <c r="H10" s="61">
        <f>'ФИПП-инвестиции'!H10/'ФИПП-инвестиции'!H$5*100</f>
        <v>0</v>
      </c>
      <c r="I10" s="61">
        <f>'ФИПП-инвестиции'!I10/'ФИПП-инвестиции'!I$5*100</f>
        <v>0</v>
      </c>
      <c r="J10" s="61">
        <f>'ФИПП-инвестиции'!J10/'ФИПП-инвестиции'!J$5*100</f>
        <v>0</v>
      </c>
      <c r="K10" s="61">
        <f>'ФИПП-инвестиции'!K10/'ФИПП-инвестиции'!K$5*100</f>
        <v>0</v>
      </c>
      <c r="L10" s="61">
        <v>0</v>
      </c>
      <c r="M10" s="61">
        <f>'ФИПП-инвестиции'!M10/'ФИПП-инвестиции'!M$5*100</f>
        <v>1.1736935996171083</v>
      </c>
      <c r="N10" s="37"/>
    </row>
    <row r="11" spans="1:14" ht="15.75" customHeight="1">
      <c r="A11" s="64">
        <v>2.1</v>
      </c>
      <c r="B11" s="60" t="s">
        <v>61</v>
      </c>
      <c r="C11" s="61">
        <f>'ФИПП-инвестиции'!C11/'ФИПП-инвестиции'!C$5*100</f>
        <v>0</v>
      </c>
      <c r="D11" s="61">
        <f>'ФИПП-инвестиции'!D11/'ФИПП-инвестиции'!D$5*100</f>
        <v>6.5619673727781835</v>
      </c>
      <c r="E11" s="61">
        <f>'ФИПП-инвестиции'!E11/'ФИПП-инвестиции'!E$5*100</f>
        <v>0</v>
      </c>
      <c r="F11" s="61">
        <f>'ФИПП-инвестиции'!F11/'ФИПП-инвестиции'!F$5*100</f>
        <v>0</v>
      </c>
      <c r="G11" s="61">
        <f>'ФИПП-инвестиции'!G11/'ФИПП-инвестиции'!G$5*100</f>
        <v>0</v>
      </c>
      <c r="H11" s="61">
        <f>'ФИПП-инвестиции'!H11/'ФИПП-инвестиции'!H$5*100</f>
        <v>0</v>
      </c>
      <c r="I11" s="61">
        <f>'ФИПП-инвестиции'!I11/'ФИПП-инвестиции'!I$5*100</f>
        <v>0</v>
      </c>
      <c r="J11" s="61">
        <f>'ФИПП-инвестиции'!J11/'ФИПП-инвестиции'!J$5*100</f>
        <v>0</v>
      </c>
      <c r="K11" s="61">
        <f>'ФИПП-инвестиции'!K11/'ФИПП-инвестиции'!K$5*100</f>
        <v>0</v>
      </c>
      <c r="L11" s="61">
        <v>0</v>
      </c>
      <c r="M11" s="61">
        <f>'ФИПП-инвестиции'!M11/'ФИПП-инвестиции'!M$5*100</f>
        <v>0.58630291954923208</v>
      </c>
      <c r="N11" s="37"/>
    </row>
    <row r="12" spans="1:14" ht="15.75" customHeight="1">
      <c r="A12" s="64">
        <v>2.2000000000000002</v>
      </c>
      <c r="B12" s="60" t="s">
        <v>67</v>
      </c>
      <c r="C12" s="61">
        <f>'ФИПП-инвестиции'!C12/'ФИПП-инвестиции'!C$5*100</f>
        <v>0</v>
      </c>
      <c r="D12" s="61">
        <f>'ФИПП-инвестиции'!D12/'ФИПП-инвестиции'!D$5*100</f>
        <v>0</v>
      </c>
      <c r="E12" s="61">
        <f>'ФИПП-инвестиции'!E12/'ФИПП-инвестиции'!E$5*100</f>
        <v>0</v>
      </c>
      <c r="F12" s="61">
        <f>'ФИПП-инвестиции'!F12/'ФИПП-инвестиции'!F$5*100</f>
        <v>0</v>
      </c>
      <c r="G12" s="61">
        <f>'ФИПП-инвестиции'!G12/'ФИПП-инвестиции'!G$5*100</f>
        <v>4.4709388971684056</v>
      </c>
      <c r="H12" s="61">
        <f>'ФИПП-инвестиции'!H12/'ФИПП-инвестиции'!H$5*100</f>
        <v>0</v>
      </c>
      <c r="I12" s="61">
        <f>'ФИПП-инвестиции'!I12/'ФИПП-инвестиции'!I$5*100</f>
        <v>0</v>
      </c>
      <c r="J12" s="61">
        <f>'ФИПП-инвестиции'!J12/'ФИПП-инвестиции'!J$5*100</f>
        <v>0</v>
      </c>
      <c r="K12" s="61">
        <f>'ФИПП-инвестиции'!K12/'ФИПП-инвестиции'!K$5*100</f>
        <v>0</v>
      </c>
      <c r="L12" s="61">
        <v>0</v>
      </c>
      <c r="M12" s="61">
        <f>'ФИПП-инвестиции'!M12/'ФИПП-инвестиции'!M$5*100</f>
        <v>0.58739068006787631</v>
      </c>
      <c r="N12" s="37"/>
    </row>
    <row r="13" spans="1:14" ht="15.75" customHeight="1">
      <c r="A13" s="65">
        <v>3</v>
      </c>
      <c r="B13" s="60" t="s">
        <v>62</v>
      </c>
      <c r="C13" s="61">
        <f>'ФИПП-инвестиции'!C13/'ФИПП-инвестиции'!C$5*100</f>
        <v>1.8311824206487617</v>
      </c>
      <c r="D13" s="61">
        <f>'ФИПП-инвестиции'!D13/'ФИПП-инвестиции'!D$5*100</f>
        <v>0</v>
      </c>
      <c r="E13" s="61">
        <f>'ФИПП-инвестиции'!E13/'ФИПП-инвестиции'!E$5*100</f>
        <v>0</v>
      </c>
      <c r="F13" s="61">
        <f>'ФИПП-инвестиции'!F13/'ФИПП-инвестиции'!F$5*100</f>
        <v>0</v>
      </c>
      <c r="G13" s="61">
        <f>'ФИПП-инвестиции'!G13/'ФИПП-инвестиции'!G$5*100</f>
        <v>0</v>
      </c>
      <c r="H13" s="61">
        <f>'ФИПП-инвестиции'!H13/'ФИПП-инвестиции'!H$5*100</f>
        <v>0</v>
      </c>
      <c r="I13" s="61">
        <f>'ФИПП-инвестиции'!I13/'ФИПП-инвестиции'!I$5*100</f>
        <v>5.938242280285035</v>
      </c>
      <c r="J13" s="61">
        <f>'ФИПП-инвестиции'!J13/'ФИПП-инвестиции'!J$5*100</f>
        <v>0</v>
      </c>
      <c r="K13" s="61">
        <f>'ФИПП-инвестиции'!K13/'ФИПП-инвестиции'!K$5*100</f>
        <v>0.84033613445378152</v>
      </c>
      <c r="L13" s="61">
        <v>0</v>
      </c>
      <c r="M13" s="61">
        <f>'ФИПП-инвестиции'!M13/'ФИПП-инвестиции'!M$5*100</f>
        <v>0.48731671235260848</v>
      </c>
      <c r="N13" s="38"/>
    </row>
    <row r="14" spans="1:14" ht="15.75" customHeight="1">
      <c r="A14" s="20" t="s">
        <v>63</v>
      </c>
      <c r="B14" s="57" t="s">
        <v>64</v>
      </c>
      <c r="C14" s="66">
        <f>SUM(C15:C17)</f>
        <v>100</v>
      </c>
      <c r="D14" s="66">
        <f t="shared" ref="D14:M14" si="2">SUM(D15:D17)</f>
        <v>99.999999999999986</v>
      </c>
      <c r="E14" s="66">
        <f t="shared" si="2"/>
        <v>99.999999999999986</v>
      </c>
      <c r="F14" s="66">
        <f t="shared" si="2"/>
        <v>100.00000000000001</v>
      </c>
      <c r="G14" s="66">
        <f t="shared" si="2"/>
        <v>100</v>
      </c>
      <c r="H14" s="66">
        <f t="shared" si="2"/>
        <v>100</v>
      </c>
      <c r="I14" s="66">
        <f t="shared" si="2"/>
        <v>100</v>
      </c>
      <c r="J14" s="66">
        <f t="shared" si="2"/>
        <v>100</v>
      </c>
      <c r="K14" s="66">
        <f t="shared" si="2"/>
        <v>100</v>
      </c>
      <c r="L14" s="66">
        <f t="shared" si="2"/>
        <v>100</v>
      </c>
      <c r="M14" s="66">
        <f t="shared" si="2"/>
        <v>100</v>
      </c>
    </row>
    <row r="15" spans="1:14" ht="15.75" customHeight="1">
      <c r="A15" s="31">
        <v>1</v>
      </c>
      <c r="B15" s="67" t="s">
        <v>65</v>
      </c>
      <c r="C15" s="61">
        <f>'ФИПП-инвестиции'!C15/'ФИПП-инвестиции'!C$14*100</f>
        <v>89.217364244593128</v>
      </c>
      <c r="D15" s="61">
        <f>'ФИПП-инвестиции'!D15/'ФИПП-инвестиции'!D$14*100</f>
        <v>77.293685894419866</v>
      </c>
      <c r="E15" s="61">
        <f>'ФИПП-инвестиции'!E15/'ФИПП-инвестиции'!E$14*100</f>
        <v>97.200435729847484</v>
      </c>
      <c r="F15" s="61">
        <f>'ФИПП-инвестиции'!F15/'ФИПП-инвестиции'!F$14*100</f>
        <v>89.870779491454783</v>
      </c>
      <c r="G15" s="61">
        <f>'ФИПП-инвестиции'!G15/'ФИПП-инвестиции'!G$14*100</f>
        <v>96.446538369400301</v>
      </c>
      <c r="H15" s="61">
        <f>'ФИПП-инвестиции'!H15/'ФИПП-инвестиции'!H$14*100</f>
        <v>95.873855160041543</v>
      </c>
      <c r="I15" s="61">
        <f>'ФИПП-инвестиции'!I15/'ФИПП-инвестиции'!I$14*100</f>
        <v>72.963604852686302</v>
      </c>
      <c r="J15" s="61">
        <f>'ФИПП-инвестиции'!J15/'ФИПП-инвестиции'!J$14*100</f>
        <v>78.153153153153156</v>
      </c>
      <c r="K15" s="61">
        <f>'ФИПП-инвестиции'!K15/'ФИПП-инвестиции'!K$14*100</f>
        <v>75.957446808510639</v>
      </c>
      <c r="L15" s="61">
        <f>'ФИПП-инвестиции'!L15/'ФИПП-инвестиции'!L$14*100</f>
        <v>55.379746835443036</v>
      </c>
      <c r="M15" s="61">
        <f>'ФИПП-инвестиции'!M15/'ФИПП-инвестиции'!M$14*100</f>
        <v>90.835614137362043</v>
      </c>
    </row>
    <row r="16" spans="1:14" ht="15.75" customHeight="1">
      <c r="A16" s="31">
        <v>2</v>
      </c>
      <c r="B16" s="67" t="s">
        <v>66</v>
      </c>
      <c r="C16" s="61">
        <f>'ФИПП-инвестиции'!C16/'ФИПП-инвестиции'!C$14*100</f>
        <v>10.782635755406877</v>
      </c>
      <c r="D16" s="61">
        <f>'ФИПП-инвестиции'!D16/'ФИПП-инвестиции'!D$14*100</f>
        <v>22.706314105580123</v>
      </c>
      <c r="E16" s="61">
        <f>'ФИПП-инвестиции'!E16/'ФИПП-инвестиции'!E$14*100</f>
        <v>2.7995642701525054</v>
      </c>
      <c r="F16" s="61">
        <f>'ФИПП-инвестиции'!F16/'ФИПП-инвестиции'!F$14*100</f>
        <v>10.129220508545227</v>
      </c>
      <c r="G16" s="61">
        <f>'ФИПП-инвестиции'!G16/'ФИПП-инвестиции'!G$14*100</f>
        <v>3.5534616305996969</v>
      </c>
      <c r="H16" s="61">
        <f>'ФИПП-инвестиции'!H16/'ФИПП-инвестиции'!H$14*100</f>
        <v>4.1261448399584548</v>
      </c>
      <c r="I16" s="61">
        <f>'ФИПП-инвестиции'!I16/'ФИПП-инвестиции'!I$14*100</f>
        <v>27.036395147313691</v>
      </c>
      <c r="J16" s="61">
        <f>'ФИПП-инвестиции'!J16/'ФИПП-инвестиции'!J$14*100</f>
        <v>21.846846846846844</v>
      </c>
      <c r="K16" s="61">
        <f>'ФИПП-инвестиции'!K16/'ФИПП-инвестиции'!K$14*100</f>
        <v>24.042553191489361</v>
      </c>
      <c r="L16" s="61">
        <f>'ФИПП-инвестиции'!L16/'ФИПП-инвестиции'!L$14*100</f>
        <v>44.620253164556964</v>
      </c>
      <c r="M16" s="61">
        <f>'ФИПП-инвестиции'!M16/'ФИПП-инвестиции'!M$14*100</f>
        <v>9.1643858626379604</v>
      </c>
    </row>
    <row r="17" spans="1:14" ht="15.75" customHeight="1">
      <c r="A17" s="31">
        <v>3</v>
      </c>
      <c r="B17" s="67" t="s">
        <v>68</v>
      </c>
      <c r="C17" s="61">
        <f>'ФИПП-инвестиции'!C17/'ФИПП-инвестиции'!C$14*100</f>
        <v>0</v>
      </c>
      <c r="D17" s="61">
        <f>'ФИПП-инвестиции'!D17/'ФИПП-инвестиции'!D$14*100</f>
        <v>0</v>
      </c>
      <c r="E17" s="61">
        <f>'ФИПП-инвестиции'!E17/'ФИПП-инвестиции'!E$14*100</f>
        <v>0</v>
      </c>
      <c r="F17" s="61">
        <f>'ФИПП-инвестиции'!F17/'ФИПП-инвестиции'!F$14*100</f>
        <v>0</v>
      </c>
      <c r="G17" s="61">
        <f>'ФИПП-инвестиции'!G17/'ФИПП-инвестиции'!G$14*100</f>
        <v>0</v>
      </c>
      <c r="H17" s="61">
        <f>'ФИПП-инвестиции'!H17/'ФИПП-инвестиции'!H$14*100</f>
        <v>0</v>
      </c>
      <c r="I17" s="61">
        <f>'ФИПП-инвестиции'!I17/'ФИПП-инвестиции'!I$14*100</f>
        <v>0</v>
      </c>
      <c r="J17" s="61">
        <f>'ФИПП-инвестиции'!J17/'ФИПП-инвестиции'!J$14*100</f>
        <v>0</v>
      </c>
      <c r="K17" s="61">
        <f>'ФИПП-инвестиции'!K17/'ФИПП-инвестиции'!K$14*100</f>
        <v>0</v>
      </c>
      <c r="L17" s="61">
        <f>'ФИПП-инвестиции'!L17/'ФИПП-инвестиции'!L$14*100</f>
        <v>0</v>
      </c>
      <c r="M17" s="61">
        <f>'ФИПП-инвестиции'!M17/'ФИПП-инвестиции'!M$14*100</f>
        <v>0</v>
      </c>
    </row>
    <row r="18" spans="1:14" ht="12.75" customHeight="1"/>
    <row r="19" spans="1:14" ht="21" customHeight="1">
      <c r="C19" s="36"/>
    </row>
    <row r="20" spans="1:14" ht="21" customHeight="1">
      <c r="A20" s="73" t="s">
        <v>86</v>
      </c>
    </row>
    <row r="21" spans="1:14" ht="21" customHeight="1">
      <c r="A21" s="73" t="s">
        <v>87</v>
      </c>
    </row>
    <row r="22" spans="1:14" s="16" customFormat="1" ht="21" customHeight="1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s="16" customFormat="1" ht="21" customHeight="1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s="16" customFormat="1" ht="21" customHeight="1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s="16" customFormat="1" ht="21" customHeigh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16" customFormat="1" ht="21" customHeight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s="16" customFormat="1" ht="21" customHeight="1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s="16" customFormat="1" ht="21" customHeight="1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s="16" customFormat="1" ht="21" customHeight="1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16" customFormat="1" ht="21" customHeight="1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s="16" customFormat="1" ht="21" customHeight="1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 s="16" customFormat="1" ht="21" customHeight="1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2:14" s="16" customFormat="1" ht="21" customHeight="1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2:14" s="16" customFormat="1" ht="21" customHeight="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2:14" s="16" customFormat="1" ht="21" customHeight="1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2:14" s="16" customFormat="1" ht="21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2:14" s="16" customFormat="1" ht="21" customHeight="1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2:14" s="16" customFormat="1" ht="21" customHeight="1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2:14" s="16" customFormat="1" ht="21" customHeight="1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2:14" s="16" customFormat="1" ht="21" customHeight="1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s="16" customFormat="1" ht="21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2:14" s="16" customFormat="1" ht="21" customHeight="1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s="16" customFormat="1" ht="21" customHeight="1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2:14" s="16" customFormat="1" ht="21" customHeight="1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 s="16" customFormat="1" ht="21" customHeight="1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2:14" s="16" customFormat="1" ht="21" customHeight="1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s="16" customFormat="1" ht="21" customHeight="1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2:14" s="16" customFormat="1" ht="21" customHeight="1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s="16" customFormat="1" ht="21" customHeight="1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2:14" s="16" customFormat="1" ht="21" customHeight="1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s="16" customFormat="1" ht="21" customHeight="1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s="16" customFormat="1" ht="21" customHeight="1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2:14" s="16" customFormat="1" ht="21" customHeight="1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16" customFormat="1" ht="21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2:14" s="16" customFormat="1" ht="21" customHeight="1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2:14" s="16" customFormat="1" ht="21" customHeight="1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2:14" s="16" customFormat="1" ht="21" customHeight="1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2:14" s="16" customFormat="1" ht="21" customHeight="1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2:14" s="16" customFormat="1" ht="21" customHeight="1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2:14" s="16" customFormat="1" ht="21" customHeight="1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2:14" s="16" customFormat="1" ht="21" customHeight="1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s="16" customFormat="1" ht="21" customHeight="1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2:14" s="16" customFormat="1" ht="21" customHeight="1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2:14" s="16" customFormat="1" ht="21" customHeight="1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2:14" s="16" customFormat="1" ht="21" customHeight="1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16" customFormat="1" ht="21" customHeight="1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2:14" s="16" customFormat="1" ht="21" customHeight="1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6" customFormat="1" ht="21" customHeight="1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16" customFormat="1" ht="21" customHeight="1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6" customFormat="1" ht="21" customHeight="1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16" customFormat="1" ht="21" customHeight="1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6" customFormat="1" ht="21" customHeight="1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16" customFormat="1" ht="21" customHeight="1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16" customFormat="1" ht="21" customHeight="1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16" customFormat="1" ht="21" customHeight="1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16" customFormat="1" ht="21" customHeight="1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16" customFormat="1" ht="21" customHeight="1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16" customFormat="1" ht="21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16" customFormat="1" ht="21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16" customFormat="1" ht="21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2:14" s="16" customFormat="1" ht="21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16" customFormat="1" ht="21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2:14" s="16" customFormat="1" ht="21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16" customFormat="1" ht="21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2:14" s="16" customFormat="1" ht="21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16" customFormat="1" ht="21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2:14" s="16" customFormat="1" ht="21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2:14" s="16" customFormat="1" ht="21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2:14" s="16" customFormat="1" ht="21" customHeight="1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16" customFormat="1" ht="21" customHeight="1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2:14" s="16" customFormat="1" ht="21" customHeight="1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6" customFormat="1" ht="21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2:14" s="16" customFormat="1" ht="21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6" customFormat="1" ht="21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2:14" s="16" customFormat="1" ht="21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6" customFormat="1" ht="21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6" customFormat="1" ht="21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6" customFormat="1" ht="21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6" customFormat="1" ht="21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6" customFormat="1" ht="21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s="16" customFormat="1" ht="21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6" customFormat="1" ht="21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2:14" s="16" customFormat="1" ht="21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6" customFormat="1" ht="21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2:14" s="16" customFormat="1" ht="21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2:14" s="16" customFormat="1" ht="21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2:14" s="16" customFormat="1" ht="21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2:14" s="16" customFormat="1" ht="21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2:14" s="16" customFormat="1" ht="21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2:14" s="16" customFormat="1" ht="21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2:14" s="16" customFormat="1" ht="21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2:14" s="16" customFormat="1" ht="21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2:14" s="16" customFormat="1" ht="21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s="16" customFormat="1" ht="21" customHeight="1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2:14" s="16" customFormat="1" ht="21" customHeight="1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2:14" s="16" customFormat="1" ht="21" customHeight="1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6" customFormat="1" ht="21" customHeight="1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2:14" s="16" customFormat="1" ht="21" customHeight="1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6" customFormat="1" ht="21" customHeight="1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2:14" s="16" customFormat="1" ht="21" customHeight="1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6" customFormat="1" ht="21" customHeight="1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s="16" customFormat="1" ht="21" customHeight="1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6" customFormat="1" ht="21" customHeight="1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6" customFormat="1" ht="21" customHeight="1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6" customFormat="1" ht="21" customHeight="1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6" customFormat="1" ht="21" customHeight="1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6" customFormat="1" ht="21" customHeight="1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2:14" s="16" customFormat="1" ht="21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4" s="16" customFormat="1" ht="21" customHeight="1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2:14" s="16" customFormat="1" ht="21" customHeight="1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2:14" s="16" customFormat="1" ht="21" customHeight="1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2:14" s="16" customFormat="1" ht="21" customHeight="1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2:14" s="16" customFormat="1" ht="21" customHeight="1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2:14" s="16" customFormat="1" ht="21" customHeight="1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2:14" s="16" customFormat="1" ht="21" customHeight="1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2:14" s="16" customFormat="1" ht="21" customHeight="1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2:14" s="16" customFormat="1" ht="21" customHeight="1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2:14" s="16" customFormat="1" ht="21" customHeight="1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2:14" s="16" customFormat="1" ht="21" customHeight="1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2:14" s="16" customFormat="1" ht="21" customHeight="1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2:14" s="16" customFormat="1" ht="21" customHeight="1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2:14" s="16" customFormat="1" ht="21" customHeight="1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2:14" s="16" customFormat="1" ht="21" customHeight="1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2:14" s="16" customFormat="1" ht="21" customHeight="1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2:14" s="16" customFormat="1" ht="21" customHeight="1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2:14" s="16" customFormat="1" ht="21" customHeight="1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2:14" s="16" customFormat="1" ht="21" customHeight="1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2:14" s="16" customFormat="1" ht="21" customHeight="1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2:14" s="16" customFormat="1" ht="21" customHeight="1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2:14" s="16" customFormat="1" ht="21" customHeight="1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2:14" s="16" customFormat="1" ht="21" customHeight="1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2:14" s="16" customFormat="1" ht="21" customHeight="1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2:14" s="16" customFormat="1" ht="21" customHeight="1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2:14" s="16" customFormat="1" ht="21" customHeight="1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2:14" s="16" customFormat="1" ht="21" customHeight="1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2:14" s="16" customFormat="1" ht="21" customHeight="1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2:14" s="16" customFormat="1" ht="21" customHeight="1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2:14" s="16" customFormat="1" ht="21" customHeight="1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2:14" s="16" customFormat="1" ht="21" customHeight="1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2:14" s="16" customFormat="1" ht="21" customHeight="1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2:14" s="16" customFormat="1" ht="21" customHeight="1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2:14" s="16" customFormat="1" ht="21" customHeight="1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2:14" s="16" customFormat="1" ht="21" customHeight="1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2:14" s="16" customFormat="1" ht="21" customHeight="1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2:14" s="16" customFormat="1" ht="21" customHeight="1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2:14" s="16" customFormat="1" ht="21" customHeight="1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2:14" s="16" customFormat="1" ht="21" customHeight="1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2:14" s="16" customFormat="1" ht="21" customHeight="1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2:14" s="16" customFormat="1" ht="21" customHeight="1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2:14" s="16" customFormat="1" ht="21" customHeight="1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2:14" s="16" customFormat="1" ht="21" customHeight="1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2:14" s="16" customFormat="1" ht="21" customHeight="1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2:14" s="16" customFormat="1" ht="21" customHeight="1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2:14" s="16" customFormat="1" ht="21" customHeight="1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2:14" s="16" customFormat="1" ht="21" customHeight="1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2:14" s="16" customFormat="1" ht="21" customHeight="1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2:14" s="16" customFormat="1" ht="21" customHeight="1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2:14" s="16" customFormat="1" ht="21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2:14" s="16" customFormat="1" ht="21" customHeigh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2:14" s="16" customFormat="1" ht="21" customHeight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2:14" s="16" customFormat="1" ht="21" customHeight="1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2:14" s="16" customFormat="1" ht="21" customHeight="1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2:14" s="16" customFormat="1" ht="21" customHeight="1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2:14" s="16" customFormat="1" ht="21" customHeight="1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2:14" s="16" customFormat="1" ht="21" customHeight="1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2:14" s="16" customFormat="1" ht="21" customHeight="1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2:14" s="16" customFormat="1" ht="21" customHeight="1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2:14" s="16" customFormat="1" ht="21" customHeight="1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2:14" s="16" customFormat="1" ht="21" customHeight="1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2:14" s="16" customFormat="1" ht="21" customHeight="1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2:14" s="16" customFormat="1" ht="21" customHeight="1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2:14" s="16" customFormat="1" ht="21" customHeight="1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2:14" s="16" customFormat="1" ht="21" customHeight="1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2:14" s="16" customFormat="1" ht="21" customHeight="1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2:14" s="16" customFormat="1" ht="21" customHeight="1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2:14" s="16" customFormat="1" ht="21" customHeight="1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2:14" s="16" customFormat="1" ht="21" customHeight="1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2:14" s="16" customFormat="1" ht="21" customHeight="1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2:14" s="16" customFormat="1" ht="21" customHeight="1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2:14" s="16" customFormat="1" ht="21" customHeight="1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2:14" s="16" customFormat="1" ht="21" customHeight="1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2:14" s="16" customFormat="1" ht="21" customHeight="1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2:14" s="16" customFormat="1" ht="21" customHeight="1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2:14" s="16" customFormat="1" ht="21" customHeight="1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2:14" s="16" customFormat="1" ht="21" customHeight="1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2:14" s="16" customFormat="1" ht="21" customHeight="1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2:14" s="16" customFormat="1" ht="21" customHeight="1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2:14" s="16" customFormat="1" ht="21" customHeight="1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2:14" s="16" customFormat="1" ht="21" customHeight="1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2:14" s="16" customFormat="1" ht="21" customHeight="1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2:14" s="16" customFormat="1" ht="21" customHeight="1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2:14" s="16" customFormat="1" ht="21" customHeight="1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2:14" s="16" customFormat="1" ht="21" customHeight="1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2:14" s="16" customFormat="1" ht="21" customHeight="1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2:14" s="16" customFormat="1" ht="21" customHeight="1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2:14" s="16" customFormat="1" ht="21" customHeight="1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2:14" s="16" customFormat="1" ht="21" customHeight="1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2:14" s="16" customFormat="1" ht="21" customHeight="1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2:14" s="16" customFormat="1" ht="21" customHeight="1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2:14" s="16" customFormat="1" ht="21" customHeight="1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2:14" s="16" customFormat="1" ht="21" customHeight="1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2:14" s="16" customFormat="1" ht="21" customHeight="1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2:14" s="16" customFormat="1" ht="21" customHeight="1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2:14" s="16" customFormat="1" ht="21" customHeight="1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2:14" s="16" customFormat="1" ht="21" customHeight="1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2:14" s="16" customFormat="1" ht="21" customHeight="1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2:14" s="16" customFormat="1" ht="21" customHeight="1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2:14" s="16" customFormat="1" ht="21" customHeight="1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2:14" s="16" customFormat="1" ht="21" customHeight="1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2:14" s="16" customFormat="1" ht="21" customHeight="1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2:14" s="16" customFormat="1" ht="21" customHeight="1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2:14" s="16" customFormat="1" ht="21" customHeight="1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2:14" s="16" customFormat="1" ht="21" customHeight="1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2:14" s="16" customFormat="1" ht="21" customHeight="1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2:14" s="16" customFormat="1" ht="21" customHeight="1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2:14" s="16" customFormat="1" ht="21" customHeight="1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2:14" s="16" customFormat="1" ht="21" customHeight="1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2:14" s="16" customFormat="1" ht="21" customHeight="1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2:14" s="16" customFormat="1" ht="21" customHeight="1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2:14" s="16" customFormat="1" ht="21" customHeight="1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2:14" s="16" customFormat="1" ht="21" customHeight="1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2:14" s="16" customFormat="1" ht="21" customHeight="1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2:14" s="16" customFormat="1" ht="21" customHeight="1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2:14" s="16" customFormat="1" ht="21" customHeight="1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2:14" s="16" customFormat="1" ht="21" customHeight="1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2:14" s="16" customFormat="1" ht="21" customHeight="1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2:14" s="16" customFormat="1" ht="21" customHeight="1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2:14" s="16" customFormat="1" ht="21" customHeight="1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2:14" s="16" customFormat="1" ht="21" customHeight="1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2:14" s="16" customFormat="1" ht="21" customHeight="1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2:14" s="16" customFormat="1" ht="21" customHeight="1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2:14" s="16" customFormat="1" ht="21" customHeight="1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2:14" s="16" customFormat="1" ht="21" customHeight="1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2:14" s="16" customFormat="1" ht="21" customHeight="1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2:14" s="16" customFormat="1" ht="21" customHeight="1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2:14" s="16" customFormat="1" ht="21" customHeight="1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2:14" s="16" customFormat="1" ht="21" customHeight="1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2:14" s="16" customFormat="1" ht="21" customHeight="1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2:14" s="16" customFormat="1" ht="21" customHeight="1"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2:14" s="16" customFormat="1" ht="21" customHeight="1"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2:14" s="16" customFormat="1" ht="21" customHeight="1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2:14" s="16" customFormat="1" ht="21" customHeight="1"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2:14" s="16" customFormat="1" ht="21" customHeight="1"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2:14" s="16" customFormat="1" ht="21" customHeight="1"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2:14" s="16" customFormat="1" ht="21" customHeight="1"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2:14" s="16" customFormat="1" ht="21" customHeight="1"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2:14" s="16" customFormat="1" ht="21" customHeight="1"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2:14" s="16" customFormat="1" ht="21" customHeight="1"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2:14" s="16" customFormat="1" ht="21" customHeight="1"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2:14" s="16" customFormat="1" ht="21" customHeight="1"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2:14" s="16" customFormat="1" ht="21" customHeight="1"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2:14" s="16" customFormat="1" ht="21" customHeight="1"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2:14" s="16" customFormat="1" ht="21" customHeight="1"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2:14" s="16" customFormat="1" ht="21" customHeight="1"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2:14" s="16" customFormat="1" ht="21" customHeight="1"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2:14" s="16" customFormat="1" ht="21" customHeight="1"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2:14" s="16" customFormat="1" ht="21" customHeight="1"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2:14" s="16" customFormat="1" ht="21" customHeight="1"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2:14" s="16" customFormat="1" ht="21" customHeight="1"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2:14" s="16" customFormat="1" ht="21" customHeight="1"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2:14" s="16" customFormat="1" ht="21" customHeight="1"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2:14" s="16" customFormat="1" ht="21" customHeight="1"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2:14" s="16" customFormat="1" ht="21" customHeight="1"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2:14" s="16" customFormat="1" ht="21" customHeight="1"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2:14" s="16" customFormat="1" ht="21" customHeight="1"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2:14" s="16" customFormat="1" ht="21" customHeight="1"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2:14" s="16" customFormat="1" ht="21" customHeight="1"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2:14" s="16" customFormat="1" ht="21" customHeight="1"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2:14" s="16" customFormat="1" ht="21" customHeight="1"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2:14" s="16" customFormat="1" ht="21" customHeight="1"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2:14" s="16" customFormat="1" ht="21" customHeight="1"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2:14" s="16" customFormat="1" ht="21" customHeight="1"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2:14" s="16" customFormat="1" ht="21" customHeight="1"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2:14" s="16" customFormat="1" ht="21" customHeight="1"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2:14" s="16" customFormat="1" ht="21" customHeight="1"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2:14" s="16" customFormat="1" ht="21" customHeight="1"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2:14" s="16" customFormat="1" ht="21" customHeight="1"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2:14" s="16" customFormat="1" ht="21" customHeight="1"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2:14" s="16" customFormat="1" ht="21" customHeight="1"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2:14" s="16" customFormat="1" ht="21" customHeight="1"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2:14" s="16" customFormat="1" ht="21" customHeight="1"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2:14" s="16" customFormat="1" ht="21" customHeight="1"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2:14" s="16" customFormat="1" ht="21" customHeight="1"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2:14" s="16" customFormat="1" ht="21" customHeight="1"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2:14" s="16" customFormat="1" ht="21" customHeight="1"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2:14" s="16" customFormat="1" ht="21" customHeight="1"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2:14" s="16" customFormat="1" ht="21" customHeight="1"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2:14" s="16" customFormat="1" ht="21" customHeight="1"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2:14" s="16" customFormat="1" ht="21" customHeight="1"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2:14" s="16" customFormat="1" ht="21" customHeight="1"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2:14" s="16" customFormat="1" ht="21" customHeight="1"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2:14" s="16" customFormat="1" ht="21" customHeight="1"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2:14" s="16" customFormat="1" ht="21" customHeight="1"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2:14" s="16" customFormat="1" ht="21" customHeight="1"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2:14" s="16" customFormat="1" ht="21" customHeight="1"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2:14" s="16" customFormat="1" ht="21" customHeight="1"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2:14" s="16" customFormat="1" ht="21" customHeight="1"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2:14" s="16" customFormat="1" ht="21" customHeight="1"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2:14" s="16" customFormat="1" ht="21" customHeight="1"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2:14" s="16" customFormat="1" ht="21" customHeight="1"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2:14" s="16" customFormat="1" ht="21" customHeight="1"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2:14" s="16" customFormat="1" ht="21" customHeight="1"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2:14" s="16" customFormat="1" ht="21" customHeight="1"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2:14" s="16" customFormat="1" ht="21" customHeight="1"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2:14" s="16" customFormat="1" ht="21" customHeight="1"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2:14" s="16" customFormat="1" ht="21" customHeight="1"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2:14" s="16" customFormat="1" ht="21" customHeight="1"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2:14" s="16" customFormat="1" ht="21" customHeight="1"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2:14" s="16" customFormat="1" ht="21" customHeight="1"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2:14" s="16" customFormat="1" ht="21" customHeight="1"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2:14" s="16" customFormat="1" ht="21" customHeight="1"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2:14" s="16" customFormat="1" ht="21" customHeight="1"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2:14" s="16" customFormat="1" ht="21" customHeight="1"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2:14" s="16" customFormat="1" ht="21" customHeight="1"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2:14" s="16" customFormat="1" ht="21" customHeight="1"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2:14" s="16" customFormat="1" ht="21" customHeight="1"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2:14" s="16" customFormat="1" ht="21" customHeight="1"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2:14" s="16" customFormat="1" ht="21" customHeight="1"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2:14" s="16" customFormat="1" ht="21" customHeight="1"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2:14" s="16" customFormat="1" ht="21" customHeight="1"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2:14" s="16" customFormat="1" ht="21" customHeight="1"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2:14" s="16" customFormat="1" ht="21" customHeight="1"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2:14" s="16" customFormat="1" ht="21" customHeight="1"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2:14" s="16" customFormat="1" ht="21" customHeight="1"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2:14" s="16" customFormat="1" ht="21" customHeight="1"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2:14" s="16" customFormat="1" ht="21" customHeight="1"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2:14" s="16" customFormat="1" ht="21" customHeight="1"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2:14" s="16" customFormat="1" ht="21" customHeight="1"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2:14" s="16" customFormat="1" ht="21" customHeight="1"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2:14" s="16" customFormat="1" ht="21" customHeight="1"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2:14" s="16" customFormat="1" ht="21" customHeight="1"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2:14" s="16" customFormat="1" ht="21" customHeight="1"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2:14" s="16" customFormat="1" ht="21" customHeight="1"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2:14" s="16" customFormat="1" ht="21" customHeight="1"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2:14" s="16" customFormat="1" ht="21" customHeight="1"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2:14" s="16" customFormat="1" ht="21" customHeight="1"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2:14" s="16" customFormat="1" ht="21" customHeight="1"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2:14" s="16" customFormat="1" ht="21" customHeight="1"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2:14" s="16" customFormat="1" ht="21" customHeight="1"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2:14" s="16" customFormat="1" ht="21" customHeight="1"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2:14" s="16" customFormat="1" ht="21" customHeight="1"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2:14" s="16" customFormat="1" ht="21" customHeight="1"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2:14" s="16" customFormat="1" ht="21" customHeight="1"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2:14" s="16" customFormat="1" ht="21" customHeight="1"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2:14" s="16" customFormat="1" ht="21" customHeight="1"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2:14" s="16" customFormat="1" ht="21" customHeight="1"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2:14" s="16" customFormat="1" ht="21" customHeight="1"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2:14" s="16" customFormat="1" ht="21" customHeight="1"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2:14" s="16" customFormat="1" ht="21" customHeight="1"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2:14" s="16" customFormat="1" ht="21" customHeight="1"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2:14" s="16" customFormat="1" ht="21" customHeight="1"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2:14" s="16" customFormat="1" ht="21" customHeight="1"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2:14" s="16" customFormat="1" ht="21" customHeight="1"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2:14" s="16" customFormat="1" ht="21" customHeight="1"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2:14" s="16" customFormat="1" ht="21" customHeight="1"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2:14" s="16" customFormat="1" ht="21" customHeight="1"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2:14" s="16" customFormat="1" ht="21" customHeight="1"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2:14" s="16" customFormat="1" ht="21" customHeight="1"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2:14" s="16" customFormat="1" ht="21" customHeight="1"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2:14" s="16" customFormat="1" ht="21" customHeight="1"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2:14" s="16" customFormat="1" ht="21" customHeight="1"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2:14" s="16" customFormat="1" ht="21" customHeight="1"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2:14" s="16" customFormat="1" ht="21" customHeight="1"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2:14" s="16" customFormat="1" ht="21" customHeight="1"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2:14" s="16" customFormat="1" ht="21" customHeight="1"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2:14" s="16" customFormat="1" ht="21" customHeight="1"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2:14" s="16" customFormat="1" ht="21" customHeight="1"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2:14" s="16" customFormat="1" ht="21" customHeight="1"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2:14" s="16" customFormat="1" ht="21" customHeight="1"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2:14" s="16" customFormat="1" ht="21" customHeight="1"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2:14" s="16" customFormat="1" ht="21" customHeight="1"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2:14" s="16" customFormat="1" ht="21" customHeight="1"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2:14" s="16" customFormat="1" ht="21" customHeight="1"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2:14" s="16" customFormat="1" ht="21" customHeight="1"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2:14" s="16" customFormat="1" ht="21" customHeight="1"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2:14" s="16" customFormat="1" ht="21" customHeight="1"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2:14" s="16" customFormat="1" ht="21" customHeight="1"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2:14" s="16" customFormat="1" ht="21" customHeight="1"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2:14" s="16" customFormat="1" ht="21" customHeight="1"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2:14" s="16" customFormat="1" ht="21" customHeight="1"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2:14" s="16" customFormat="1" ht="21" customHeight="1"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2:14" s="16" customFormat="1" ht="21" customHeight="1"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2:14" s="16" customFormat="1" ht="21" customHeight="1"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2:14" s="16" customFormat="1" ht="21" customHeight="1"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2:14" s="16" customFormat="1" ht="21" customHeight="1"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2:14" s="16" customFormat="1" ht="21" customHeight="1"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2:14" s="16" customFormat="1" ht="21" customHeight="1"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2:14" s="16" customFormat="1" ht="21" customHeight="1"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spans="2:14" s="16" customFormat="1" ht="21" customHeight="1"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  <row r="410" spans="2:14" s="16" customFormat="1" ht="21" customHeight="1"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</row>
    <row r="411" spans="2:14" s="16" customFormat="1" ht="21" customHeight="1"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</row>
    <row r="412" spans="2:14" s="16" customFormat="1" ht="21" customHeight="1"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spans="2:14" s="16" customFormat="1" ht="21" customHeight="1"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spans="2:14" s="16" customFormat="1" ht="21" customHeight="1"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</row>
    <row r="415" spans="2:14" s="16" customFormat="1" ht="21" customHeight="1"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</row>
    <row r="416" spans="2:14" s="16" customFormat="1" ht="21" customHeight="1"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spans="2:14" s="16" customFormat="1" ht="21" customHeight="1"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</row>
    <row r="418" spans="2:14" s="16" customFormat="1" ht="21" customHeight="1"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</row>
    <row r="419" spans="2:14" s="16" customFormat="1" ht="21" customHeight="1"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</row>
    <row r="420" spans="2:14" s="16" customFormat="1" ht="21" customHeight="1"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</row>
    <row r="421" spans="2:14" s="16" customFormat="1" ht="21" customHeight="1"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</row>
    <row r="422" spans="2:14" s="16" customFormat="1" ht="21" customHeight="1"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</row>
    <row r="423" spans="2:14" s="16" customFormat="1" ht="21" customHeight="1"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</row>
    <row r="424" spans="2:14" s="16" customFormat="1" ht="21" customHeight="1"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</row>
    <row r="425" spans="2:14" s="16" customFormat="1" ht="21" customHeight="1"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</row>
    <row r="426" spans="2:14" s="16" customFormat="1" ht="21" customHeight="1"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</row>
    <row r="427" spans="2:14" s="16" customFormat="1" ht="21" customHeight="1"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</row>
    <row r="428" spans="2:14" s="16" customFormat="1" ht="21" customHeight="1"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</row>
    <row r="429" spans="2:14" s="16" customFormat="1" ht="21" customHeight="1"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</row>
    <row r="430" spans="2:14" s="16" customFormat="1" ht="21" customHeight="1"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</row>
    <row r="431" spans="2:14" s="16" customFormat="1" ht="21" customHeight="1"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</row>
    <row r="432" spans="2:14" s="16" customFormat="1" ht="21" customHeight="1"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</row>
    <row r="433" spans="2:14" s="16" customFormat="1" ht="21" customHeight="1"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</row>
    <row r="434" spans="2:14" s="16" customFormat="1" ht="21" customHeight="1"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</row>
    <row r="435" spans="2:14" s="16" customFormat="1" ht="21" customHeight="1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</row>
    <row r="436" spans="2:14" s="16" customFormat="1" ht="21" customHeight="1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</row>
    <row r="437" spans="2:14" s="16" customFormat="1" ht="21" customHeight="1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</row>
    <row r="438" spans="2:14" s="16" customFormat="1" ht="21" customHeight="1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</row>
    <row r="439" spans="2:14" s="16" customFormat="1" ht="21" customHeight="1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</row>
    <row r="440" spans="2:14" s="16" customFormat="1" ht="21" customHeight="1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</row>
    <row r="441" spans="2:14" s="16" customFormat="1" ht="21" customHeight="1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</row>
    <row r="442" spans="2:14" s="16" customFormat="1" ht="21" customHeight="1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</row>
    <row r="443" spans="2:14" s="16" customFormat="1" ht="21" customHeight="1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</row>
    <row r="444" spans="2:14" s="16" customFormat="1" ht="21" customHeight="1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</row>
    <row r="445" spans="2:14" s="16" customFormat="1" ht="21" customHeight="1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</row>
    <row r="446" spans="2:14" s="16" customFormat="1" ht="21" customHeight="1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</row>
    <row r="447" spans="2:14" s="16" customFormat="1" ht="21" customHeight="1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</row>
    <row r="448" spans="2:14" s="16" customFormat="1" ht="21" customHeight="1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</row>
    <row r="449" spans="2:14" s="16" customFormat="1" ht="21" customHeight="1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</row>
    <row r="450" spans="2:14" s="16" customFormat="1" ht="21" customHeight="1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</row>
    <row r="451" spans="2:14" s="16" customFormat="1" ht="21" customHeight="1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</row>
    <row r="452" spans="2:14" s="16" customFormat="1" ht="21" customHeight="1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</row>
    <row r="453" spans="2:14" s="16" customFormat="1" ht="21" customHeight="1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</row>
    <row r="454" spans="2:14" s="16" customFormat="1" ht="21" customHeight="1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</row>
    <row r="455" spans="2:14" s="16" customFormat="1" ht="21" customHeight="1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2:14" s="16" customFormat="1" ht="21" customHeight="1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</row>
    <row r="457" spans="2:14" s="16" customFormat="1" ht="21" customHeight="1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</row>
    <row r="458" spans="2:14" s="16" customFormat="1" ht="21" customHeight="1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</row>
    <row r="459" spans="2:14" s="16" customFormat="1" ht="21" customHeight="1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</row>
    <row r="460" spans="2:14" s="16" customFormat="1" ht="21" customHeight="1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</row>
    <row r="461" spans="2:14" s="16" customFormat="1" ht="21" customHeight="1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</row>
    <row r="462" spans="2:14" s="16" customFormat="1" ht="21" customHeight="1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</row>
    <row r="463" spans="2:14" s="16" customFormat="1" ht="21" customHeight="1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</row>
    <row r="464" spans="2:14" s="16" customFormat="1" ht="21" customHeight="1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</row>
    <row r="465" spans="2:14" s="16" customFormat="1" ht="21" customHeight="1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</row>
    <row r="466" spans="2:14" s="16" customFormat="1" ht="21" customHeight="1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</row>
    <row r="467" spans="2:14" s="16" customFormat="1" ht="21" customHeight="1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</row>
    <row r="468" spans="2:14" s="16" customFormat="1" ht="21" customHeight="1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</row>
    <row r="469" spans="2:14" s="16" customFormat="1" ht="21" customHeight="1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</row>
    <row r="470" spans="2:14" s="16" customFormat="1" ht="21" customHeight="1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ФИПП-пенсионери</vt:lpstr>
      <vt:lpstr>ФИПП-дял пенсионери</vt:lpstr>
      <vt:lpstr>ФИПП-нетни активи</vt:lpstr>
      <vt:lpstr>ФИПП-дял нетни активи</vt:lpstr>
      <vt:lpstr>ФИПП-инвестиции</vt:lpstr>
      <vt:lpstr>ФИПП-портфейл</vt:lpstr>
      <vt:lpstr>Графика №1-ФИПП</vt:lpstr>
      <vt:lpstr>Графика №2-ФИПП</vt:lpstr>
      <vt:lpstr>Графика №3-ФИПП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FSC</cp:lastModifiedBy>
  <cp:lastPrinted>2025-11-14T12:03:50Z</cp:lastPrinted>
  <dcterms:created xsi:type="dcterms:W3CDTF">2022-01-21T08:12:08Z</dcterms:created>
  <dcterms:modified xsi:type="dcterms:W3CDTF">2026-05-21T12:41:47Z</dcterms:modified>
</cp:coreProperties>
</file>