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ml.chartshapes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drawings/drawing7.xml" ContentType="application/vnd.openxmlformats-officedocument.drawingml.chartshapes+xml"/>
  <Override PartName="/xl/drawings/drawing8.xml" ContentType="application/vnd.openxmlformats-officedocument.drawing+xml"/>
  <Override PartName="/xl/charts/chart6.xml" ContentType="application/vnd.openxmlformats-officedocument.drawingml.chart+xml"/>
  <Override PartName="/xl/drawings/drawing9.xml" ContentType="application/vnd.openxmlformats-officedocument.drawing+xml"/>
  <Override PartName="/xl/charts/chart7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l.zhelev\Desktop\Месечна статистика\q1 2026\Statistics_2026_Q1\"/>
    </mc:Choice>
  </mc:AlternateContent>
  <xr:revisionPtr revIDLastSave="0" documentId="13_ncr:1_{21611AD8-3269-4B32-94D2-22B5E76D1C0E}" xr6:coauthVersionLast="47" xr6:coauthVersionMax="47" xr10:uidLastSave="{00000000-0000-0000-0000-000000000000}"/>
  <bookViews>
    <workbookView xWindow="-120" yWindow="-120" windowWidth="29040" windowHeight="15840" tabRatio="819" xr2:uid="{00000000-000D-0000-FFFF-FFFF00000000}"/>
  </bookViews>
  <sheets>
    <sheet name="Таблица № 1-Д" sheetId="6" r:id="rId1"/>
    <sheet name="Таблица № 1.1-Д" sheetId="5" r:id="rId2"/>
    <sheet name="Таблица № 1.2-Д" sheetId="41" r:id="rId3"/>
    <sheet name="Таблица № 2-Д" sheetId="7" r:id="rId4"/>
    <sheet name="Таблица № 2.1-Д" sheetId="28" r:id="rId5"/>
    <sheet name="Таблица № 3 -Д" sheetId="10" r:id="rId6"/>
    <sheet name="Таблица № 3.1-Д" sheetId="18" r:id="rId7"/>
    <sheet name="Таблица № 4-Д" sheetId="11" r:id="rId8"/>
    <sheet name="Таблица № 4.1-Д" sheetId="19" r:id="rId9"/>
    <sheet name="Таблица № 5-Д" sheetId="20" r:id="rId10"/>
    <sheet name="Таблица №6-Д" sheetId="35" r:id="rId11"/>
    <sheet name="Таблица № 6.1-Д" sheetId="36" r:id="rId12"/>
    <sheet name="Таблица № 6.2-Д" sheetId="39" r:id="rId13"/>
    <sheet name="Таблица № 6.3-Д" sheetId="40" r:id="rId14"/>
    <sheet name="Графика № 1-Д" sheetId="29" r:id="rId15"/>
    <sheet name="Графика № 2-Д" sheetId="8" r:id="rId16"/>
    <sheet name="Графика № 3-Д" sheetId="34" r:id="rId17"/>
    <sheet name="Графика №4-Д" sheetId="43" r:id="rId18"/>
  </sheets>
  <definedNames>
    <definedName name="_xlnm.Print_Area" localSheetId="6">'Таблица № 3.1-Д'!$A$1:$H$20</definedName>
    <definedName name="_xlnm.Print_Area" localSheetId="7">'Таблица № 4-Д'!$A$1:$M$17</definedName>
    <definedName name="_xlnm.Print_Area" localSheetId="10">'Таблица №6-Д'!$A$1:$M$14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7" i="10" l="1"/>
  <c r="I4" i="11" l="1"/>
  <c r="C4" i="11"/>
  <c r="M10" i="11"/>
  <c r="M5" i="39" l="1"/>
  <c r="M6" i="39"/>
  <c r="M4" i="39"/>
  <c r="M5" i="35"/>
  <c r="G9" i="18" l="1"/>
  <c r="C10" i="36"/>
  <c r="D10" i="36"/>
  <c r="E10" i="36"/>
  <c r="F10" i="36"/>
  <c r="G10" i="36"/>
  <c r="H10" i="36"/>
  <c r="I10" i="36"/>
  <c r="J10" i="36"/>
  <c r="K10" i="36"/>
  <c r="B10" i="36"/>
  <c r="L6" i="36"/>
  <c r="L7" i="36"/>
  <c r="L8" i="36"/>
  <c r="L9" i="36"/>
  <c r="L5" i="36"/>
  <c r="B16" i="7"/>
  <c r="L6" i="41"/>
  <c r="L10" i="36" l="1"/>
  <c r="C15" i="19" l="1"/>
  <c r="D15" i="19"/>
  <c r="E15" i="19"/>
  <c r="F15" i="19"/>
  <c r="G15" i="19"/>
  <c r="H15" i="19"/>
  <c r="I15" i="19"/>
  <c r="J15" i="19"/>
  <c r="L15" i="19"/>
  <c r="C16" i="19"/>
  <c r="D16" i="19"/>
  <c r="E16" i="19"/>
  <c r="F16" i="19"/>
  <c r="G16" i="19"/>
  <c r="H16" i="19"/>
  <c r="I16" i="19"/>
  <c r="J16" i="19"/>
  <c r="L16" i="19"/>
  <c r="C17" i="19"/>
  <c r="D17" i="19"/>
  <c r="E17" i="19"/>
  <c r="F17" i="19"/>
  <c r="G17" i="19"/>
  <c r="H17" i="19"/>
  <c r="I17" i="19"/>
  <c r="J17" i="19"/>
  <c r="L17" i="19"/>
  <c r="C18" i="19"/>
  <c r="D18" i="19"/>
  <c r="E18" i="19"/>
  <c r="F18" i="19"/>
  <c r="G18" i="19"/>
  <c r="H18" i="19"/>
  <c r="I18" i="19"/>
  <c r="J18" i="19"/>
  <c r="L18" i="19"/>
  <c r="G17" i="18"/>
  <c r="G16" i="18"/>
  <c r="G15" i="18"/>
  <c r="G14" i="18"/>
  <c r="G13" i="18"/>
  <c r="G12" i="18"/>
  <c r="G11" i="18"/>
  <c r="G10" i="18"/>
  <c r="G8" i="18"/>
  <c r="G7" i="18"/>
  <c r="G7" i="10"/>
  <c r="G8" i="10"/>
  <c r="G9" i="10"/>
  <c r="G10" i="10"/>
  <c r="G11" i="10"/>
  <c r="G12" i="10"/>
  <c r="G13" i="10"/>
  <c r="G14" i="10"/>
  <c r="G15" i="10"/>
  <c r="G16" i="10"/>
  <c r="C17" i="10"/>
  <c r="D17" i="10"/>
  <c r="E17" i="10"/>
  <c r="F17" i="10"/>
  <c r="G17" i="10" l="1"/>
  <c r="E15" i="20"/>
  <c r="E14" i="20"/>
  <c r="E13" i="20"/>
  <c r="E12" i="20"/>
  <c r="E11" i="20"/>
  <c r="E10" i="20"/>
  <c r="E9" i="20"/>
  <c r="E8" i="20"/>
  <c r="E7" i="20"/>
  <c r="E6" i="20"/>
  <c r="E5" i="28"/>
  <c r="E16" i="7"/>
  <c r="E15" i="6"/>
  <c r="E13" i="5" s="1"/>
  <c r="E5" i="5"/>
  <c r="E14" i="5" l="1"/>
  <c r="E7" i="5"/>
  <c r="E8" i="5"/>
  <c r="E9" i="5"/>
  <c r="E16" i="20"/>
  <c r="K18" i="19"/>
  <c r="K17" i="19"/>
  <c r="K16" i="19"/>
  <c r="K15" i="19"/>
  <c r="E9" i="28"/>
  <c r="E15" i="28"/>
  <c r="E15" i="5"/>
  <c r="E16" i="28"/>
  <c r="E10" i="28"/>
  <c r="E16" i="5"/>
  <c r="E14" i="28"/>
  <c r="E11" i="28"/>
  <c r="E12" i="28"/>
  <c r="E6" i="28"/>
  <c r="E13" i="28"/>
  <c r="E7" i="28"/>
  <c r="E8" i="28"/>
  <c r="E10" i="5"/>
  <c r="E11" i="5"/>
  <c r="E12" i="5"/>
  <c r="E6" i="5"/>
  <c r="D4" i="11" l="1"/>
  <c r="E4" i="11"/>
  <c r="F4" i="11"/>
  <c r="G4" i="11"/>
  <c r="H4" i="11"/>
  <c r="J4" i="11"/>
  <c r="K4" i="11"/>
  <c r="L4" i="11"/>
  <c r="H7" i="19" l="1"/>
  <c r="H9" i="19"/>
  <c r="H6" i="19"/>
  <c r="H8" i="19"/>
  <c r="H10" i="19"/>
  <c r="H12" i="19"/>
  <c r="H14" i="19"/>
  <c r="H11" i="19"/>
  <c r="H13" i="19"/>
  <c r="G6" i="19"/>
  <c r="G8" i="19"/>
  <c r="G10" i="19"/>
  <c r="G12" i="19"/>
  <c r="G7" i="19"/>
  <c r="G9" i="19"/>
  <c r="G11" i="19"/>
  <c r="G13" i="19"/>
  <c r="G14" i="19"/>
  <c r="J6" i="19"/>
  <c r="J8" i="19"/>
  <c r="J10" i="19"/>
  <c r="J7" i="19"/>
  <c r="J9" i="19"/>
  <c r="J11" i="19"/>
  <c r="J13" i="19"/>
  <c r="J12" i="19"/>
  <c r="J14" i="19"/>
  <c r="F6" i="19"/>
  <c r="F5" i="19" s="1"/>
  <c r="F8" i="19"/>
  <c r="F10" i="19"/>
  <c r="F7" i="19"/>
  <c r="F9" i="19"/>
  <c r="F11" i="19"/>
  <c r="F13" i="19"/>
  <c r="F14" i="19"/>
  <c r="F12" i="19"/>
  <c r="L7" i="19"/>
  <c r="L9" i="19"/>
  <c r="L6" i="19"/>
  <c r="L8" i="19"/>
  <c r="L10" i="19"/>
  <c r="L12" i="19"/>
  <c r="L14" i="19"/>
  <c r="L11" i="19"/>
  <c r="L13" i="19"/>
  <c r="K6" i="19"/>
  <c r="K8" i="19"/>
  <c r="K10" i="19"/>
  <c r="K11" i="19"/>
  <c r="K13" i="19"/>
  <c r="K7" i="19"/>
  <c r="K9" i="19"/>
  <c r="K12" i="19"/>
  <c r="K14" i="19"/>
  <c r="C6" i="19"/>
  <c r="C8" i="19"/>
  <c r="C10" i="19"/>
  <c r="C14" i="19"/>
  <c r="C7" i="19"/>
  <c r="C9" i="19"/>
  <c r="C11" i="19"/>
  <c r="C13" i="19"/>
  <c r="C12" i="19"/>
  <c r="I7" i="19"/>
  <c r="I9" i="19"/>
  <c r="I12" i="19"/>
  <c r="I14" i="19"/>
  <c r="I11" i="19"/>
  <c r="I6" i="19"/>
  <c r="I8" i="19"/>
  <c r="I10" i="19"/>
  <c r="I13" i="19"/>
  <c r="E7" i="19"/>
  <c r="E9" i="19"/>
  <c r="E11" i="19"/>
  <c r="E13" i="19"/>
  <c r="E6" i="19"/>
  <c r="E8" i="19"/>
  <c r="E10" i="19"/>
  <c r="E12" i="19"/>
  <c r="E14" i="19"/>
  <c r="D7" i="19"/>
  <c r="D9" i="19"/>
  <c r="D11" i="19"/>
  <c r="D6" i="19"/>
  <c r="D8" i="19"/>
  <c r="D10" i="19"/>
  <c r="D12" i="19"/>
  <c r="D14" i="19"/>
  <c r="D13" i="19"/>
  <c r="D5" i="28"/>
  <c r="C5" i="28"/>
  <c r="D5" i="5"/>
  <c r="C5" i="5"/>
  <c r="C5" i="19" l="1"/>
  <c r="L5" i="19"/>
  <c r="D5" i="19"/>
  <c r="H5" i="19"/>
  <c r="E5" i="19"/>
  <c r="J5" i="19"/>
  <c r="K5" i="19"/>
  <c r="G5" i="19"/>
  <c r="I5" i="19"/>
  <c r="B7" i="20"/>
  <c r="B8" i="20"/>
  <c r="B9" i="20"/>
  <c r="B10" i="20"/>
  <c r="B11" i="20"/>
  <c r="B12" i="20"/>
  <c r="B13" i="20"/>
  <c r="B14" i="20"/>
  <c r="B15" i="20"/>
  <c r="B6" i="20"/>
  <c r="M6" i="35" l="1"/>
  <c r="M7" i="35"/>
  <c r="M8" i="35"/>
  <c r="M9" i="35"/>
  <c r="M10" i="35"/>
  <c r="M12" i="35"/>
  <c r="M13" i="35"/>
  <c r="M14" i="35"/>
  <c r="C6" i="20"/>
  <c r="D6" i="20"/>
  <c r="C7" i="20"/>
  <c r="D7" i="20"/>
  <c r="C8" i="20"/>
  <c r="D8" i="20"/>
  <c r="C9" i="20"/>
  <c r="D9" i="20"/>
  <c r="C10" i="20"/>
  <c r="D10" i="20"/>
  <c r="C11" i="20"/>
  <c r="D11" i="20"/>
  <c r="C12" i="20"/>
  <c r="D12" i="20"/>
  <c r="C13" i="20"/>
  <c r="D13" i="20"/>
  <c r="C14" i="20"/>
  <c r="D14" i="20"/>
  <c r="C15" i="20"/>
  <c r="D15" i="20"/>
  <c r="C26" i="35" l="1"/>
  <c r="C25" i="35"/>
  <c r="C27" i="35"/>
  <c r="M6" i="11"/>
  <c r="M7" i="11"/>
  <c r="M8" i="11"/>
  <c r="M9" i="11"/>
  <c r="M11" i="11"/>
  <c r="M12" i="11"/>
  <c r="M13" i="11"/>
  <c r="M15" i="11"/>
  <c r="M16" i="11"/>
  <c r="M17" i="11"/>
  <c r="M5" i="11"/>
  <c r="C16" i="7"/>
  <c r="C6" i="28" s="1"/>
  <c r="D16" i="7"/>
  <c r="D6" i="28" s="1"/>
  <c r="M14" i="11" l="1"/>
  <c r="B10" i="28"/>
  <c r="B7" i="28"/>
  <c r="B9" i="28"/>
  <c r="C28" i="35"/>
  <c r="D25" i="35" s="1"/>
  <c r="M4" i="11"/>
  <c r="M12" i="19" s="1"/>
  <c r="B6" i="28"/>
  <c r="B13" i="28"/>
  <c r="B16" i="28"/>
  <c r="B12" i="28"/>
  <c r="B8" i="28"/>
  <c r="D16" i="28"/>
  <c r="D15" i="28"/>
  <c r="D14" i="28"/>
  <c r="D13" i="28"/>
  <c r="D12" i="28"/>
  <c r="D11" i="28"/>
  <c r="D10" i="28"/>
  <c r="D9" i="28"/>
  <c r="D8" i="28"/>
  <c r="D7" i="28"/>
  <c r="B15" i="28"/>
  <c r="B11" i="28"/>
  <c r="C16" i="28"/>
  <c r="C15" i="28"/>
  <c r="C14" i="28"/>
  <c r="C13" i="28"/>
  <c r="C12" i="28"/>
  <c r="C11" i="28"/>
  <c r="C10" i="28"/>
  <c r="C9" i="28"/>
  <c r="C8" i="28"/>
  <c r="C7" i="28"/>
  <c r="B14" i="28"/>
  <c r="L5" i="41"/>
  <c r="L7" i="41"/>
  <c r="L4" i="41"/>
  <c r="M10" i="19" l="1"/>
  <c r="M6" i="19"/>
  <c r="M7" i="19"/>
  <c r="M13" i="19"/>
  <c r="M8" i="19"/>
  <c r="M14" i="19"/>
  <c r="M9" i="19"/>
  <c r="M11" i="19"/>
  <c r="M18" i="19"/>
  <c r="M17" i="19"/>
  <c r="M16" i="19"/>
  <c r="D26" i="35"/>
  <c r="D27" i="35"/>
  <c r="B15" i="6"/>
  <c r="B16" i="20" s="1"/>
  <c r="D15" i="6"/>
  <c r="C15" i="6"/>
  <c r="M15" i="19" l="1"/>
  <c r="M5" i="19"/>
  <c r="D28" i="35"/>
  <c r="D16" i="20"/>
  <c r="D6" i="5"/>
  <c r="D8" i="5"/>
  <c r="D10" i="5"/>
  <c r="D12" i="5"/>
  <c r="D14" i="5"/>
  <c r="D16" i="5"/>
  <c r="D7" i="5"/>
  <c r="D9" i="5"/>
  <c r="D11" i="5"/>
  <c r="D13" i="5"/>
  <c r="D15" i="5"/>
  <c r="C16" i="20"/>
  <c r="C14" i="5"/>
  <c r="C15" i="5"/>
  <c r="C6" i="5"/>
  <c r="C7" i="5"/>
  <c r="C8" i="5"/>
  <c r="C9" i="5"/>
  <c r="C10" i="5"/>
  <c r="C11" i="5"/>
  <c r="C12" i="5"/>
  <c r="C13" i="5"/>
  <c r="C16" i="5"/>
  <c r="B9" i="5"/>
  <c r="B13" i="5"/>
  <c r="B6" i="5"/>
  <c r="B11" i="5"/>
  <c r="B12" i="5"/>
  <c r="B10" i="5"/>
  <c r="B14" i="5"/>
  <c r="B7" i="5"/>
  <c r="B15" i="5"/>
  <c r="B8" i="5"/>
  <c r="B16" i="5"/>
</calcChain>
</file>

<file path=xl/sharedStrings.xml><?xml version="1.0" encoding="utf-8"?>
<sst xmlns="http://schemas.openxmlformats.org/spreadsheetml/2006/main" count="290" uniqueCount="106">
  <si>
    <t>ДПФ "ДОВЕРИЕ"</t>
  </si>
  <si>
    <t>ДПФ "СЪГЛАСИЕ"</t>
  </si>
  <si>
    <t>ДПФ "АЛИАНЦ БЪЛГАРИЯ"</t>
  </si>
  <si>
    <t>Инвестиционни инструменти</t>
  </si>
  <si>
    <t>Общински облигации</t>
  </si>
  <si>
    <t>ДПФ 
Показатели</t>
  </si>
  <si>
    <t>Общо</t>
  </si>
  <si>
    <t xml:space="preserve">№ </t>
  </si>
  <si>
    <t>ДПФ "ЦКБ-СИЛА"</t>
  </si>
  <si>
    <t>Инвестиционни имоти</t>
  </si>
  <si>
    <t>ДПФ                                        Година, месец</t>
  </si>
  <si>
    <t>ДПФ "ДСК -РОДИНА"</t>
  </si>
  <si>
    <t xml:space="preserve">месец </t>
  </si>
  <si>
    <t>Корпоративни облигации</t>
  </si>
  <si>
    <t>Среден размер за всички ДПФ</t>
  </si>
  <si>
    <t xml:space="preserve">    ДПФ                                     Година, месец</t>
  </si>
  <si>
    <t xml:space="preserve">                     ДПФ                                        Година, период</t>
  </si>
  <si>
    <t>ДПФ "ДСК-РОДИНА"</t>
  </si>
  <si>
    <t xml:space="preserve">  Пенсионери - общо</t>
  </si>
  <si>
    <t xml:space="preserve">  с лична пенсия за старост</t>
  </si>
  <si>
    <t xml:space="preserve">  1.1.</t>
  </si>
  <si>
    <t xml:space="preserve">   пожизнена</t>
  </si>
  <si>
    <t xml:space="preserve">  1.2.</t>
  </si>
  <si>
    <t xml:space="preserve">   срочна</t>
  </si>
  <si>
    <t xml:space="preserve">  с лична пенсия за инвалидност</t>
  </si>
  <si>
    <t xml:space="preserve">  2.1.</t>
  </si>
  <si>
    <t xml:space="preserve">  2.2.</t>
  </si>
  <si>
    <t xml:space="preserve">   с наследствена пенсия</t>
  </si>
  <si>
    <t xml:space="preserve">  3.1.</t>
  </si>
  <si>
    <t xml:space="preserve">  3.2.</t>
  </si>
  <si>
    <t>Пенсии</t>
  </si>
  <si>
    <t>Година</t>
  </si>
  <si>
    <t>ДПФ "ТОПЛИНА"</t>
  </si>
  <si>
    <t>Брутни постъпления от осигурителни вноски в ДПФ</t>
  </si>
  <si>
    <t>Среден размер на месечните постъпления от осигурителни вноски на едно осигурено лице в ДПФ*</t>
  </si>
  <si>
    <t>(брой лица)</t>
  </si>
  <si>
    <t>Парични средства</t>
  </si>
  <si>
    <t>Краткосрочни вземания</t>
  </si>
  <si>
    <t>ІІ.</t>
  </si>
  <si>
    <t>Брой на осигурените лица, размер на натрупаните средства и размер на постъпленията по договори с работодатели в ДПФ</t>
  </si>
  <si>
    <t>(%)</t>
  </si>
  <si>
    <t>Относителен дял</t>
  </si>
  <si>
    <t>Лични вноски</t>
  </si>
  <si>
    <t>Вноски от работодател</t>
  </si>
  <si>
    <t>Вноски от друг осигурител</t>
  </si>
  <si>
    <t>I.</t>
  </si>
  <si>
    <t xml:space="preserve">Пазарен дял на ДПФ по размер на нетните им активи                                                                             </t>
  </si>
  <si>
    <t>Инвестиции общо</t>
  </si>
  <si>
    <t>Инвестиции общо, в т.ч.</t>
  </si>
  <si>
    <t>Балансови активи, в т.ч.</t>
  </si>
  <si>
    <t>"ДПФ - БЪДЕЩЕ"</t>
  </si>
  <si>
    <t>І.</t>
  </si>
  <si>
    <t>Месечни вноски</t>
  </si>
  <si>
    <t>Еднократни или за друг период</t>
  </si>
  <si>
    <t>Структура на постъпленията от вноски според осигурителя:</t>
  </si>
  <si>
    <t>Структура на постъпленията от вноски според периодичността им:</t>
  </si>
  <si>
    <t>ДПФ 
Вид договор</t>
  </si>
  <si>
    <t>Осигурени лица - общо, в т.ч.</t>
  </si>
  <si>
    <t>Забележка:</t>
  </si>
  <si>
    <t xml:space="preserve"> *Едно лице може да се осигурява в ДПФ по повече от един договор.</t>
  </si>
  <si>
    <t xml:space="preserve">  Брой на осигурените лица по договори с лични вноски</t>
  </si>
  <si>
    <t xml:space="preserve">  Брой на осигурените лица по договори с работодател</t>
  </si>
  <si>
    <t xml:space="preserve">  Брой на осигурените лица по договори с друг осигурител</t>
  </si>
  <si>
    <t>Средства за еднократно или разсрочено изплащане на осигурени лица, придобили право на пенсия</t>
  </si>
  <si>
    <t>Изтеглени средства от осигурени лица</t>
  </si>
  <si>
    <t>ДПФ                                      Година, месец</t>
  </si>
  <si>
    <t xml:space="preserve">Среден размер*  на натрупаните средства на едно осигурено лице в ДПФ
(към края на съответния месец) </t>
  </si>
  <si>
    <t xml:space="preserve">* Индивидуалният размер на натрупаните средства по партидите на осигурените лица варира в широки граници и зависи от множество фактори като: продължителността на осигурителния период; осигурителната вноска и осигурителния доход; редовното постъпване на вноските във фонда; удържаните такси; постигнатата доходност и др.
</t>
  </si>
  <si>
    <t>Дългови ценни книжа, издадени или гарантирани от държави или техните централни банки, от ЕЦБ, ЕИБ или международни финансови организации</t>
  </si>
  <si>
    <t>Акции, права и варанти</t>
  </si>
  <si>
    <t>Акции и дялове на КИС и АИФ</t>
  </si>
  <si>
    <t>Влогове в банки</t>
  </si>
  <si>
    <t xml:space="preserve">Пазарен дял на ДПФ по броя на осигурените в тях лица                                                              </t>
  </si>
  <si>
    <t>Средства за изплащане на наследници на осигурени лица</t>
  </si>
  <si>
    <t>Средства за изплащане на наследници на пенсионери</t>
  </si>
  <si>
    <t>"ДПФ ОББ"</t>
  </si>
  <si>
    <t>ДПФ "ДАЛЛБОГГ: ЖИВОТ И ЗДРАВЕ"</t>
  </si>
  <si>
    <t>Средният размер на месечните постъпления от осигурителни вноски е изчислен на база броя осигурени лица, за които са правени осигурителни вноски през съответния месец.</t>
  </si>
  <si>
    <t xml:space="preserve">* Забележка: </t>
  </si>
  <si>
    <t>Дългови финансови инструменти</t>
  </si>
  <si>
    <t>Дялови финансови инструменти</t>
  </si>
  <si>
    <t>С лична пенсия за старост</t>
  </si>
  <si>
    <t>С лична пенсия за инвалидност</t>
  </si>
  <si>
    <t>С наследствена пенсия</t>
  </si>
  <si>
    <t>Година, среднопретеглено</t>
  </si>
  <si>
    <t xml:space="preserve">Динамика на броя на осигурените лица в доброволните пенсионни фондове (ДПФ) </t>
  </si>
  <si>
    <t xml:space="preserve">*Предишно наименование ДПФ "Пенсионноосигурителен институт" </t>
  </si>
  <si>
    <t xml:space="preserve">**Предишно наименование ДПФ "Пенсионноосигурителен институт" </t>
  </si>
  <si>
    <t>Брой на осигурените лица* по видове договори в ДПФ към 31.03.2026 г.</t>
  </si>
  <si>
    <t>Динамика на нетните активи в ДПФ през 2026 г. (по месеци)</t>
  </si>
  <si>
    <t>(хил.eвро)</t>
  </si>
  <si>
    <t xml:space="preserve">Начислени и изплатени суми на осигурени лица и пенсионери за периода  01.01.2026 г. - 31.03.2026 г. </t>
  </si>
  <si>
    <t>I-во трим., среднопретеглено</t>
  </si>
  <si>
    <t>(евро)</t>
  </si>
  <si>
    <t>(хил.евро)</t>
  </si>
  <si>
    <t xml:space="preserve">Инвестиционен портфейл и балансови активи на ДПФ към 31.03.2026 г. </t>
  </si>
  <si>
    <t>Структура на осигурителните вноски в ДПФ за 2026 г.</t>
  </si>
  <si>
    <t>Брой на пенсионерите в ДПФ към 31.03.2026 г.</t>
  </si>
  <si>
    <t>Брой на осигурените лица по договор от работодател към 31.03.2026 г. (брой лица)</t>
  </si>
  <si>
    <t>Натрупани средства по партидите на лицата с работодателски договори към 31.03.2026 г.(хил. евро)</t>
  </si>
  <si>
    <t>Постъпления от осигурителни вноски по работодателски договори за 2026 г. (хил. евро)</t>
  </si>
  <si>
    <t>Структура на инвестиционния портфейл и балансовите активи на ДПФ към 31.03.2026 г.</t>
  </si>
  <si>
    <t>I-во трим., средноаритметично</t>
  </si>
  <si>
    <t>I-во    трим.</t>
  </si>
  <si>
    <t>ДПФ "ЛЕВ ИНС ПЕНСИОННО ОСИГУРЯВАНЕ" *</t>
  </si>
  <si>
    <t>ДПФ "ЛЕВ ИНС ПЕНСИОННО ОСИГУРЯВАНЕ" 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</si>
</sst>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#,##0\ &quot;лв&quot;;\-#,##0\ &quot;лв&quot;"/>
    <numFmt numFmtId="165" formatCode="#,##0.00\ &quot;лв&quot;;\-#,##0.00\ &quot;лв&quot;"/>
    <numFmt numFmtId="166" formatCode="_-* #,##0\ _л_в_-;\-* #,##0\ _л_в_-;_-* &quot;-&quot;\ _л_в_-;_-@_-"/>
    <numFmt numFmtId="167" formatCode="_-* #,##0.00\ _л_в_-;\-* #,##0.00\ _л_в_-;_-* &quot;-&quot;??\ _л_в_-;_-@_-"/>
    <numFmt numFmtId="168" formatCode="_-* #,##0\ _л_в_-;\-* #,##0\ _л_в_-;_-* &quot;-&quot;??\ _л_в_-;_-@_-"/>
    <numFmt numFmtId="169" formatCode="_-* #,##0.00\ _ _-;\-* #,##0.00\ _ _-;_-* &quot;-&quot;??\ _ _-;_-@_-"/>
    <numFmt numFmtId="170" formatCode="_-* #,##0.00\ _л_в_-;\-* #,##0.00\ _л_в_-;_-* &quot;-&quot;\ _л_в_-;_-@_-"/>
    <numFmt numFmtId="171" formatCode="0.00_ ;\-0.00\ "/>
    <numFmt numFmtId="172" formatCode="0.000"/>
    <numFmt numFmtId="173" formatCode="0.0000"/>
    <numFmt numFmtId="174" formatCode="0.0"/>
    <numFmt numFmtId="175" formatCode="_-* #,##0.000\ _л_в_-;\-* #,##0.000\ _л_в_-;_-* &quot;-&quot;??\ _л_в_-;_-@_-"/>
  </numFmts>
  <fonts count="3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HebarU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sz val="8"/>
      <name val="Arial"/>
      <family val="2"/>
      <charset val="204"/>
    </font>
    <font>
      <sz val="12"/>
      <name val="Arial"/>
      <family val="2"/>
      <charset val="204"/>
    </font>
    <font>
      <sz val="10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sz val="10"/>
      <color indexed="17"/>
      <name val="Arial"/>
      <family val="2"/>
      <charset val="204"/>
    </font>
    <font>
      <sz val="10"/>
      <name val="Arial"/>
      <family val="2"/>
      <charset val="204"/>
    </font>
    <font>
      <sz val="12"/>
      <color theme="0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Calibri"/>
      <family val="2"/>
      <charset val="204"/>
      <scheme val="minor"/>
    </font>
    <font>
      <sz val="10"/>
      <color rgb="FF080000"/>
      <name val="Tahoma"/>
      <family val="2"/>
      <charset val="204"/>
    </font>
    <font>
      <sz val="12"/>
      <color rgb="FFFF0000"/>
      <name val="Times New Roman"/>
      <family val="1"/>
    </font>
    <font>
      <sz val="11"/>
      <name val="Times New Roman"/>
      <family val="1"/>
      <charset val="204"/>
    </font>
    <font>
      <sz val="8"/>
      <color rgb="FF080000"/>
      <name val="Tahoma"/>
      <family val="2"/>
      <charset val="204"/>
    </font>
    <font>
      <b/>
      <sz val="10"/>
      <color rgb="FF080000"/>
      <name val="Tahoma"/>
      <family val="2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 diagonalDown="1"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 diagonalDown="1">
      <left style="hair">
        <color indexed="64"/>
      </left>
      <right/>
      <top style="hair">
        <color indexed="64"/>
      </top>
      <bottom/>
      <diagonal style="hair">
        <color indexed="64"/>
      </diagonal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 diagonalDown="1">
      <left style="hair">
        <color indexed="64"/>
      </left>
      <right style="hair">
        <color indexed="64"/>
      </right>
      <top style="hair">
        <color indexed="64"/>
      </top>
      <bottom/>
      <diagonal style="hair">
        <color indexed="64"/>
      </diagonal>
    </border>
    <border diagonalDown="1">
      <left style="hair">
        <color indexed="64"/>
      </left>
      <right style="hair">
        <color indexed="64"/>
      </right>
      <top/>
      <bottom style="hair">
        <color indexed="64"/>
      </bottom>
      <diagonal style="hair">
        <color indexed="64"/>
      </diagonal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29">
    <xf numFmtId="0" fontId="0" fillId="0" borderId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8" fillId="0" borderId="0"/>
    <xf numFmtId="0" fontId="9" fillId="0" borderId="0"/>
    <xf numFmtId="9" fontId="7" fillId="0" borderId="0" applyFont="0" applyFill="0" applyBorder="0" applyAlignment="0" applyProtection="0"/>
    <xf numFmtId="167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6" fillId="0" borderId="0"/>
    <xf numFmtId="0" fontId="7" fillId="0" borderId="0"/>
    <xf numFmtId="167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277">
    <xf numFmtId="0" fontId="0" fillId="0" borderId="0" xfId="0"/>
    <xf numFmtId="0" fontId="10" fillId="0" borderId="0" xfId="4" applyFont="1" applyAlignment="1">
      <alignment horizontal="center" vertical="center" wrapText="1"/>
    </xf>
    <xf numFmtId="0" fontId="10" fillId="0" borderId="0" xfId="4" applyFont="1" applyAlignment="1">
      <alignment vertical="center" wrapText="1"/>
    </xf>
    <xf numFmtId="0" fontId="10" fillId="0" borderId="1" xfId="4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2" xfId="3" applyFont="1" applyBorder="1" applyAlignment="1">
      <alignment horizontal="center" vertical="center" wrapText="1"/>
    </xf>
    <xf numFmtId="167" fontId="10" fillId="0" borderId="2" xfId="1" applyFont="1" applyBorder="1" applyAlignment="1">
      <alignment horizontal="left" wrapText="1"/>
    </xf>
    <xf numFmtId="3" fontId="10" fillId="0" borderId="0" xfId="4" applyNumberFormat="1" applyFont="1" applyAlignment="1">
      <alignment horizontal="center" vertical="center" wrapText="1"/>
    </xf>
    <xf numFmtId="167" fontId="10" fillId="0" borderId="2" xfId="1" applyFont="1" applyFill="1" applyBorder="1" applyAlignment="1">
      <alignment horizontal="left" wrapText="1"/>
    </xf>
    <xf numFmtId="0" fontId="10" fillId="0" borderId="0" xfId="0" applyFont="1" applyAlignment="1">
      <alignment horizontal="center" vertical="center" wrapText="1"/>
    </xf>
    <xf numFmtId="168" fontId="10" fillId="0" borderId="0" xfId="1" applyNumberFormat="1" applyFont="1" applyBorder="1" applyAlignment="1">
      <alignment horizontal="center" vertical="center" wrapText="1"/>
    </xf>
    <xf numFmtId="168" fontId="10" fillId="0" borderId="0" xfId="1" applyNumberFormat="1" applyFont="1" applyBorder="1" applyAlignment="1">
      <alignment vertical="center" wrapText="1"/>
    </xf>
    <xf numFmtId="168" fontId="10" fillId="0" borderId="0" xfId="1" applyNumberFormat="1" applyFont="1" applyBorder="1" applyAlignment="1">
      <alignment horizontal="right" vertical="center" wrapText="1"/>
    </xf>
    <xf numFmtId="0" fontId="10" fillId="0" borderId="0" xfId="0" applyFont="1" applyAlignment="1">
      <alignment horizontal="right" vertical="center" wrapText="1"/>
    </xf>
    <xf numFmtId="0" fontId="10" fillId="0" borderId="0" xfId="1" applyNumberFormat="1" applyFont="1" applyBorder="1" applyAlignment="1">
      <alignment horizontal="center" vertical="center" wrapText="1"/>
    </xf>
    <xf numFmtId="3" fontId="10" fillId="0" borderId="0" xfId="1" applyNumberFormat="1" applyFont="1" applyBorder="1" applyAlignment="1">
      <alignment vertical="center" wrapText="1"/>
    </xf>
    <xf numFmtId="0" fontId="10" fillId="0" borderId="0" xfId="3" applyFont="1" applyAlignment="1">
      <alignment horizontal="center" wrapText="1"/>
    </xf>
    <xf numFmtId="0" fontId="10" fillId="0" borderId="0" xfId="0" applyFont="1" applyAlignment="1">
      <alignment horizontal="center" wrapText="1"/>
    </xf>
    <xf numFmtId="0" fontId="10" fillId="0" borderId="0" xfId="3" applyFont="1"/>
    <xf numFmtId="0" fontId="10" fillId="0" borderId="0" xfId="0" applyFont="1" applyAlignment="1">
      <alignment horizontal="center"/>
    </xf>
    <xf numFmtId="0" fontId="10" fillId="0" borderId="0" xfId="3" applyFont="1" applyAlignment="1">
      <alignment horizontal="center"/>
    </xf>
    <xf numFmtId="0" fontId="10" fillId="0" borderId="0" xfId="0" applyFont="1" applyAlignment="1">
      <alignment horizontal="right"/>
    </xf>
    <xf numFmtId="0" fontId="11" fillId="0" borderId="0" xfId="0" applyFont="1" applyAlignment="1">
      <alignment horizontal="right" wrapText="1"/>
    </xf>
    <xf numFmtId="0" fontId="10" fillId="0" borderId="0" xfId="3" applyFont="1" applyAlignment="1">
      <alignment horizontal="left" wrapText="1"/>
    </xf>
    <xf numFmtId="0" fontId="10" fillId="0" borderId="0" xfId="3" applyFont="1" applyAlignment="1">
      <alignment horizontal="right" wrapText="1"/>
    </xf>
    <xf numFmtId="0" fontId="10" fillId="0" borderId="0" xfId="3" applyFont="1" applyAlignment="1">
      <alignment horizontal="left"/>
    </xf>
    <xf numFmtId="10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vertical="center"/>
    </xf>
    <xf numFmtId="10" fontId="10" fillId="0" borderId="0" xfId="0" applyNumberFormat="1" applyFont="1" applyAlignment="1">
      <alignment horizontal="center" vertical="center"/>
    </xf>
    <xf numFmtId="2" fontId="12" fillId="0" borderId="0" xfId="0" applyNumberFormat="1" applyFont="1" applyAlignment="1">
      <alignment horizontal="center"/>
    </xf>
    <xf numFmtId="0" fontId="10" fillId="0" borderId="0" xfId="0" applyFont="1"/>
    <xf numFmtId="1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left"/>
    </xf>
    <xf numFmtId="3" fontId="13" fillId="0" borderId="0" xfId="0" applyNumberFormat="1" applyFont="1" applyAlignment="1">
      <alignment horizontal="center" vertical="center" wrapText="1"/>
    </xf>
    <xf numFmtId="3" fontId="13" fillId="0" borderId="1" xfId="0" applyNumberFormat="1" applyFont="1" applyBorder="1" applyAlignment="1">
      <alignment horizontal="right" vertical="center" wrapText="1"/>
    </xf>
    <xf numFmtId="3" fontId="13" fillId="0" borderId="0" xfId="0" applyNumberFormat="1" applyFont="1" applyAlignment="1">
      <alignment horizontal="right" vertical="center" wrapText="1"/>
    </xf>
    <xf numFmtId="3" fontId="14" fillId="0" borderId="1" xfId="0" applyNumberFormat="1" applyFont="1" applyBorder="1"/>
    <xf numFmtId="3" fontId="13" fillId="0" borderId="2" xfId="0" applyNumberFormat="1" applyFont="1" applyBorder="1" applyAlignment="1">
      <alignment horizontal="center" vertical="center" wrapText="1"/>
    </xf>
    <xf numFmtId="3" fontId="14" fillId="0" borderId="2" xfId="0" applyNumberFormat="1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wrapText="1"/>
    </xf>
    <xf numFmtId="0" fontId="13" fillId="0" borderId="2" xfId="0" applyFont="1" applyBorder="1" applyAlignment="1">
      <alignment horizontal="left" wrapText="1"/>
    </xf>
    <xf numFmtId="0" fontId="13" fillId="0" borderId="0" xfId="3" applyFont="1" applyAlignment="1">
      <alignment horizontal="center" vertical="center" wrapText="1"/>
    </xf>
    <xf numFmtId="0" fontId="13" fillId="0" borderId="0" xfId="3" applyFont="1" applyAlignment="1">
      <alignment horizontal="left" vertical="center" wrapText="1"/>
    </xf>
    <xf numFmtId="167" fontId="13" fillId="0" borderId="3" xfId="1" applyFont="1" applyFill="1" applyBorder="1" applyAlignment="1">
      <alignment horizontal="center" vertical="center" wrapText="1"/>
    </xf>
    <xf numFmtId="10" fontId="13" fillId="0" borderId="0" xfId="3" applyNumberFormat="1" applyFont="1" applyAlignment="1">
      <alignment horizontal="center" vertical="center" wrapText="1"/>
    </xf>
    <xf numFmtId="0" fontId="13" fillId="0" borderId="2" xfId="3" applyFont="1" applyBorder="1" applyAlignment="1">
      <alignment horizontal="left" vertical="center" wrapText="1"/>
    </xf>
    <xf numFmtId="167" fontId="13" fillId="0" borderId="2" xfId="1" applyFont="1" applyFill="1" applyBorder="1" applyAlignment="1">
      <alignment horizontal="left" vertical="center" wrapText="1"/>
    </xf>
    <xf numFmtId="0" fontId="0" fillId="0" borderId="0" xfId="0" quotePrefix="1"/>
    <xf numFmtId="165" fontId="0" fillId="0" borderId="0" xfId="0" applyNumberFormat="1"/>
    <xf numFmtId="167" fontId="10" fillId="0" borderId="0" xfId="1" applyFont="1" applyBorder="1" applyAlignment="1">
      <alignment horizontal="left" wrapText="1"/>
    </xf>
    <xf numFmtId="0" fontId="18" fillId="0" borderId="0" xfId="0" applyFont="1" applyAlignment="1">
      <alignment horizontal="right" vertical="center" wrapText="1"/>
    </xf>
    <xf numFmtId="167" fontId="10" fillId="0" borderId="0" xfId="1" applyFont="1" applyFill="1" applyBorder="1" applyAlignment="1">
      <alignment horizontal="left" wrapText="1"/>
    </xf>
    <xf numFmtId="0" fontId="12" fillId="0" borderId="0" xfId="3" applyFont="1"/>
    <xf numFmtId="0" fontId="12" fillId="0" borderId="0" xfId="3" applyFont="1" applyAlignment="1">
      <alignment horizontal="center"/>
    </xf>
    <xf numFmtId="0" fontId="19" fillId="0" borderId="2" xfId="0" applyFont="1" applyBorder="1" applyAlignment="1">
      <alignment horizontal="left" wrapText="1"/>
    </xf>
    <xf numFmtId="0" fontId="19" fillId="0" borderId="0" xfId="0" applyFont="1" applyAlignment="1">
      <alignment horizontal="center"/>
    </xf>
    <xf numFmtId="3" fontId="14" fillId="0" borderId="0" xfId="0" applyNumberFormat="1" applyFont="1"/>
    <xf numFmtId="3" fontId="10" fillId="0" borderId="0" xfId="0" applyNumberFormat="1" applyFont="1" applyAlignment="1">
      <alignment horizontal="right"/>
    </xf>
    <xf numFmtId="4" fontId="10" fillId="0" borderId="0" xfId="0" applyNumberFormat="1" applyFont="1" applyAlignment="1">
      <alignment horizontal="right"/>
    </xf>
    <xf numFmtId="0" fontId="20" fillId="0" borderId="0" xfId="0" applyFont="1" applyAlignment="1">
      <alignment horizontal="right" vertical="center" wrapText="1"/>
    </xf>
    <xf numFmtId="0" fontId="13" fillId="0" borderId="0" xfId="0" applyFont="1" applyAlignment="1">
      <alignment horizontal="center"/>
    </xf>
    <xf numFmtId="10" fontId="13" fillId="0" borderId="0" xfId="0" applyNumberFormat="1" applyFont="1" applyAlignment="1">
      <alignment horizontal="center"/>
    </xf>
    <xf numFmtId="0" fontId="13" fillId="0" borderId="0" xfId="4" applyFont="1" applyAlignment="1">
      <alignment horizontal="right" vertical="center" wrapText="1"/>
    </xf>
    <xf numFmtId="3" fontId="13" fillId="0" borderId="4" xfId="0" applyNumberFormat="1" applyFont="1" applyBorder="1" applyAlignment="1">
      <alignment horizontal="center" vertical="center" wrapText="1"/>
    </xf>
    <xf numFmtId="167" fontId="13" fillId="0" borderId="5" xfId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0" borderId="2" xfId="0" applyFont="1" applyBorder="1" applyAlignment="1">
      <alignment horizontal="justify" vertical="top" wrapText="1"/>
    </xf>
    <xf numFmtId="2" fontId="13" fillId="0" borderId="0" xfId="0" applyNumberFormat="1" applyFont="1" applyAlignment="1">
      <alignment horizontal="center"/>
    </xf>
    <xf numFmtId="0" fontId="13" fillId="0" borderId="2" xfId="0" applyFont="1" applyBorder="1" applyAlignment="1">
      <alignment vertical="top" wrapText="1"/>
    </xf>
    <xf numFmtId="3" fontId="19" fillId="0" borderId="4" xfId="0" applyNumberFormat="1" applyFont="1" applyBorder="1" applyAlignment="1">
      <alignment horizontal="center" vertical="center" wrapText="1"/>
    </xf>
    <xf numFmtId="167" fontId="19" fillId="0" borderId="6" xfId="1" applyFont="1" applyFill="1" applyBorder="1" applyAlignment="1">
      <alignment horizontal="left" vertical="center" wrapText="1"/>
    </xf>
    <xf numFmtId="0" fontId="19" fillId="0" borderId="0" xfId="0" applyFont="1" applyAlignment="1">
      <alignment horizontal="center" vertical="center"/>
    </xf>
    <xf numFmtId="0" fontId="19" fillId="0" borderId="2" xfId="0" applyFont="1" applyBorder="1" applyAlignment="1">
      <alignment horizontal="center" vertical="top" wrapText="1"/>
    </xf>
    <xf numFmtId="0" fontId="19" fillId="0" borderId="2" xfId="0" applyFont="1" applyBorder="1" applyAlignment="1">
      <alignment vertical="top" wrapText="1"/>
    </xf>
    <xf numFmtId="0" fontId="10" fillId="0" borderId="2" xfId="0" applyFont="1" applyBorder="1" applyAlignment="1">
      <alignment horizontal="center"/>
    </xf>
    <xf numFmtId="0" fontId="10" fillId="0" borderId="2" xfId="0" applyFont="1" applyBorder="1" applyAlignment="1">
      <alignment horizontal="left"/>
    </xf>
    <xf numFmtId="3" fontId="15" fillId="0" borderId="2" xfId="0" applyNumberFormat="1" applyFont="1" applyBorder="1" applyAlignment="1">
      <alignment horizontal="center" vertical="center" wrapText="1"/>
    </xf>
    <xf numFmtId="3" fontId="14" fillId="0" borderId="2" xfId="1" applyNumberFormat="1" applyFont="1" applyFill="1" applyBorder="1" applyAlignment="1">
      <alignment horizontal="center" vertical="center" wrapText="1"/>
    </xf>
    <xf numFmtId="3" fontId="14" fillId="0" borderId="2" xfId="0" applyNumberFormat="1" applyFont="1" applyBorder="1" applyAlignment="1">
      <alignment horizontal="center" vertical="center" wrapText="1"/>
    </xf>
    <xf numFmtId="3" fontId="14" fillId="0" borderId="2" xfId="2" applyNumberFormat="1" applyFont="1" applyFill="1" applyBorder="1" applyAlignment="1">
      <alignment horizontal="center" vertical="center" wrapText="1"/>
    </xf>
    <xf numFmtId="164" fontId="0" fillId="0" borderId="0" xfId="0" applyNumberFormat="1"/>
    <xf numFmtId="3" fontId="0" fillId="0" borderId="0" xfId="0" quotePrefix="1" applyNumberFormat="1" applyAlignment="1">
      <alignment horizontal="right"/>
    </xf>
    <xf numFmtId="3" fontId="0" fillId="0" borderId="0" xfId="0" applyNumberFormat="1" applyAlignment="1">
      <alignment horizontal="right"/>
    </xf>
    <xf numFmtId="3" fontId="10" fillId="0" borderId="0" xfId="3" applyNumberFormat="1" applyFont="1" applyAlignment="1">
      <alignment horizontal="right"/>
    </xf>
    <xf numFmtId="3" fontId="13" fillId="0" borderId="2" xfId="0" applyNumberFormat="1" applyFont="1" applyBorder="1" applyAlignment="1">
      <alignment horizontal="left" wrapText="1"/>
    </xf>
    <xf numFmtId="2" fontId="7" fillId="0" borderId="0" xfId="0" applyNumberFormat="1" applyFont="1" applyAlignment="1">
      <alignment horizontal="right" vertical="center" wrapText="1"/>
    </xf>
    <xf numFmtId="2" fontId="0" fillId="0" borderId="0" xfId="0" applyNumberFormat="1"/>
    <xf numFmtId="3" fontId="0" fillId="0" borderId="0" xfId="0" applyNumberFormat="1"/>
    <xf numFmtId="171" fontId="0" fillId="0" borderId="0" xfId="0" applyNumberFormat="1"/>
    <xf numFmtId="0" fontId="10" fillId="0" borderId="0" xfId="0" applyFont="1" applyAlignment="1">
      <alignment wrapText="1"/>
    </xf>
    <xf numFmtId="0" fontId="10" fillId="0" borderId="7" xfId="3" applyFont="1" applyBorder="1" applyAlignment="1">
      <alignment horizontal="center" vertical="center" wrapText="1"/>
    </xf>
    <xf numFmtId="3" fontId="10" fillId="0" borderId="0" xfId="0" applyNumberFormat="1" applyFont="1" applyAlignment="1">
      <alignment horizontal="left"/>
    </xf>
    <xf numFmtId="2" fontId="18" fillId="0" borderId="0" xfId="0" applyNumberFormat="1" applyFont="1" applyAlignment="1">
      <alignment horizontal="right" vertical="center" wrapText="1"/>
    </xf>
    <xf numFmtId="0" fontId="13" fillId="0" borderId="0" xfId="3" applyFont="1" applyAlignment="1">
      <alignment horizontal="right" vertical="center" wrapText="1"/>
    </xf>
    <xf numFmtId="3" fontId="10" fillId="0" borderId="0" xfId="4" applyNumberFormat="1" applyFont="1" applyAlignment="1">
      <alignment horizontal="right" wrapText="1"/>
    </xf>
    <xf numFmtId="2" fontId="10" fillId="0" borderId="0" xfId="3" applyNumberFormat="1" applyFont="1"/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/>
    </xf>
    <xf numFmtId="3" fontId="10" fillId="0" borderId="0" xfId="3" applyNumberFormat="1" applyFont="1"/>
    <xf numFmtId="3" fontId="10" fillId="0" borderId="2" xfId="4" applyNumberFormat="1" applyFont="1" applyBorder="1" applyAlignment="1">
      <alignment horizontal="center" vertical="center" wrapText="1"/>
    </xf>
    <xf numFmtId="0" fontId="8" fillId="0" borderId="2" xfId="9" quotePrefix="1" applyFont="1" applyBorder="1" applyAlignment="1">
      <alignment horizontal="right" vertical="center" wrapText="1" indent="1"/>
    </xf>
    <xf numFmtId="3" fontId="13" fillId="0" borderId="0" xfId="3" applyNumberFormat="1" applyFont="1" applyAlignment="1">
      <alignment horizontal="center" vertical="center" wrapText="1"/>
    </xf>
    <xf numFmtId="1" fontId="13" fillId="0" borderId="0" xfId="3" applyNumberFormat="1" applyFont="1" applyAlignment="1">
      <alignment horizontal="center" vertical="center" wrapText="1"/>
    </xf>
    <xf numFmtId="0" fontId="11" fillId="0" borderId="2" xfId="0" applyFont="1" applyBorder="1" applyAlignment="1">
      <alignment horizontal="left" wrapText="1"/>
    </xf>
    <xf numFmtId="2" fontId="8" fillId="0" borderId="0" xfId="3" applyNumberFormat="1" applyAlignment="1">
      <alignment horizontal="right"/>
    </xf>
    <xf numFmtId="2" fontId="10" fillId="0" borderId="0" xfId="3" applyNumberFormat="1" applyFont="1" applyAlignment="1">
      <alignment horizontal="right"/>
    </xf>
    <xf numFmtId="0" fontId="19" fillId="0" borderId="2" xfId="9" applyFont="1" applyBorder="1" applyAlignment="1">
      <alignment horizontal="center" vertical="center"/>
    </xf>
    <xf numFmtId="0" fontId="19" fillId="0" borderId="2" xfId="9" applyFont="1" applyBorder="1" applyAlignment="1">
      <alignment horizontal="center" vertical="center" wrapText="1"/>
    </xf>
    <xf numFmtId="4" fontId="8" fillId="0" borderId="0" xfId="0" applyNumberFormat="1" applyFont="1" applyAlignment="1">
      <alignment horizontal="center"/>
    </xf>
    <xf numFmtId="2" fontId="7" fillId="0" borderId="0" xfId="0" applyNumberFormat="1" applyFont="1"/>
    <xf numFmtId="1" fontId="13" fillId="0" borderId="2" xfId="0" applyNumberFormat="1" applyFont="1" applyBorder="1" applyAlignment="1">
      <alignment horizontal="center" vertical="center" wrapText="1"/>
    </xf>
    <xf numFmtId="3" fontId="10" fillId="0" borderId="0" xfId="4" applyNumberFormat="1" applyFont="1" applyAlignment="1">
      <alignment vertical="center" wrapText="1"/>
    </xf>
    <xf numFmtId="3" fontId="13" fillId="0" borderId="0" xfId="3" applyNumberFormat="1" applyFont="1" applyAlignment="1">
      <alignment horizontal="right" vertical="center" wrapText="1"/>
    </xf>
    <xf numFmtId="0" fontId="8" fillId="0" borderId="2" xfId="0" applyFont="1" applyBorder="1" applyAlignment="1">
      <alignment horizontal="left" vertical="center" wrapText="1"/>
    </xf>
    <xf numFmtId="10" fontId="19" fillId="0" borderId="0" xfId="5" applyNumberFormat="1" applyFont="1" applyFill="1" applyAlignment="1">
      <alignment horizontal="center" vertical="center" wrapText="1"/>
    </xf>
    <xf numFmtId="10" fontId="8" fillId="0" borderId="0" xfId="5" applyNumberFormat="1" applyFont="1" applyFill="1" applyAlignment="1">
      <alignment horizontal="center" vertical="center" wrapText="1"/>
    </xf>
    <xf numFmtId="2" fontId="19" fillId="0" borderId="0" xfId="3" applyNumberFormat="1" applyFont="1" applyAlignment="1">
      <alignment horizontal="center" vertical="center" wrapText="1"/>
    </xf>
    <xf numFmtId="3" fontId="13" fillId="0" borderId="0" xfId="3" applyNumberFormat="1" applyFont="1" applyAlignment="1">
      <alignment horizontal="left" vertical="center" wrapText="1"/>
    </xf>
    <xf numFmtId="167" fontId="10" fillId="0" borderId="2" xfId="1" applyFont="1" applyFill="1" applyBorder="1" applyAlignment="1">
      <alignment horizontal="left" vertical="center" wrapText="1"/>
    </xf>
    <xf numFmtId="167" fontId="10" fillId="0" borderId="2" xfId="1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167" fontId="8" fillId="0" borderId="2" xfId="1" applyFont="1" applyBorder="1" applyAlignment="1">
      <alignment horizontal="left" vertical="center" wrapText="1"/>
    </xf>
    <xf numFmtId="167" fontId="8" fillId="0" borderId="2" xfId="1" applyFont="1" applyFill="1" applyBorder="1" applyAlignment="1">
      <alignment horizontal="left" vertical="center" wrapText="1"/>
    </xf>
    <xf numFmtId="10" fontId="13" fillId="0" borderId="0" xfId="5" applyNumberFormat="1" applyFont="1" applyAlignment="1">
      <alignment horizontal="center" vertical="center" wrapText="1"/>
    </xf>
    <xf numFmtId="0" fontId="8" fillId="0" borderId="0" xfId="4" applyFont="1" applyAlignment="1">
      <alignment horizontal="center" vertical="center" wrapText="1"/>
    </xf>
    <xf numFmtId="0" fontId="8" fillId="0" borderId="0" xfId="3" applyAlignment="1">
      <alignment horizontal="center" vertical="center" wrapText="1"/>
    </xf>
    <xf numFmtId="167" fontId="8" fillId="0" borderId="2" xfId="1" applyFont="1" applyFill="1" applyBorder="1" applyAlignment="1">
      <alignment horizontal="left" wrapText="1"/>
    </xf>
    <xf numFmtId="0" fontId="8" fillId="0" borderId="0" xfId="4" applyFont="1" applyAlignment="1">
      <alignment vertical="center" wrapText="1"/>
    </xf>
    <xf numFmtId="0" fontId="8" fillId="0" borderId="0" xfId="4" applyFont="1" applyAlignment="1">
      <alignment horizontal="right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7" xfId="3" applyBorder="1" applyAlignment="1">
      <alignment horizontal="center" vertical="center" wrapText="1"/>
    </xf>
    <xf numFmtId="0" fontId="8" fillId="0" borderId="2" xfId="0" applyFont="1" applyBorder="1" applyAlignment="1">
      <alignment horizontal="left" wrapText="1"/>
    </xf>
    <xf numFmtId="168" fontId="8" fillId="0" borderId="0" xfId="1" applyNumberFormat="1" applyFont="1" applyFill="1" applyBorder="1" applyAlignment="1">
      <alignment vertical="center" wrapText="1"/>
    </xf>
    <xf numFmtId="168" fontId="8" fillId="0" borderId="0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168" fontId="8" fillId="0" borderId="0" xfId="1" applyNumberFormat="1" applyFont="1" applyFill="1" applyBorder="1" applyAlignment="1">
      <alignment horizontal="right" vertical="center" wrapText="1"/>
    </xf>
    <xf numFmtId="0" fontId="8" fillId="0" borderId="0" xfId="0" applyFont="1" applyAlignment="1">
      <alignment horizontal="right" vertical="center" wrapText="1"/>
    </xf>
    <xf numFmtId="0" fontId="8" fillId="0" borderId="0" xfId="1" applyNumberFormat="1" applyFont="1" applyFill="1" applyBorder="1" applyAlignment="1">
      <alignment horizontal="center" vertical="center" wrapText="1"/>
    </xf>
    <xf numFmtId="3" fontId="8" fillId="0" borderId="0" xfId="1" applyNumberFormat="1" applyFont="1" applyFill="1" applyBorder="1" applyAlignment="1">
      <alignment vertical="center" wrapText="1"/>
    </xf>
    <xf numFmtId="4" fontId="8" fillId="0" borderId="0" xfId="1" applyNumberFormat="1" applyFont="1" applyFill="1" applyBorder="1" applyAlignment="1">
      <alignment vertical="center" wrapText="1"/>
    </xf>
    <xf numFmtId="0" fontId="8" fillId="0" borderId="0" xfId="0" applyFont="1" applyAlignment="1">
      <alignment horizontal="center" vertical="center"/>
    </xf>
    <xf numFmtId="0" fontId="8" fillId="0" borderId="2" xfId="0" applyFont="1" applyBorder="1" applyAlignment="1">
      <alignment vertical="center" wrapText="1"/>
    </xf>
    <xf numFmtId="1" fontId="8" fillId="0" borderId="2" xfId="0" quotePrefix="1" applyNumberFormat="1" applyFont="1" applyBorder="1" applyAlignment="1">
      <alignment horizontal="right" vertical="center" wrapText="1" indent="1"/>
    </xf>
    <xf numFmtId="49" fontId="8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1" xfId="0" applyFont="1" applyBorder="1" applyAlignment="1">
      <alignment horizontal="right" vertical="center" wrapText="1"/>
    </xf>
    <xf numFmtId="0" fontId="19" fillId="0" borderId="7" xfId="0" applyFont="1" applyBorder="1" applyAlignment="1">
      <alignment horizontal="left" vertical="center" wrapText="1"/>
    </xf>
    <xf numFmtId="0" fontId="19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top" wrapText="1"/>
    </xf>
    <xf numFmtId="1" fontId="8" fillId="0" borderId="0" xfId="0" applyNumberFormat="1" applyFont="1" applyAlignment="1">
      <alignment horizontal="center"/>
    </xf>
    <xf numFmtId="0" fontId="8" fillId="0" borderId="2" xfId="0" quotePrefix="1" applyFont="1" applyBorder="1" applyAlignment="1">
      <alignment horizontal="right" vertical="center" wrapText="1" indent="1"/>
    </xf>
    <xf numFmtId="1" fontId="19" fillId="0" borderId="2" xfId="0" applyNumberFormat="1" applyFont="1" applyBorder="1" applyAlignment="1">
      <alignment horizontal="center"/>
    </xf>
    <xf numFmtId="172" fontId="8" fillId="0" borderId="0" xfId="0" applyNumberFormat="1" applyFont="1" applyAlignment="1">
      <alignment horizontal="center"/>
    </xf>
    <xf numFmtId="1" fontId="8" fillId="0" borderId="0" xfId="0" applyNumberFormat="1" applyFont="1"/>
    <xf numFmtId="1" fontId="8" fillId="0" borderId="2" xfId="0" applyNumberFormat="1" applyFont="1" applyBorder="1" applyAlignment="1">
      <alignment horizontal="center"/>
    </xf>
    <xf numFmtId="2" fontId="8" fillId="0" borderId="0" xfId="0" applyNumberFormat="1" applyFont="1"/>
    <xf numFmtId="0" fontId="13" fillId="0" borderId="2" xfId="3" applyFont="1" applyBorder="1" applyAlignment="1">
      <alignment horizontal="center" vertical="center" wrapText="1"/>
    </xf>
    <xf numFmtId="2" fontId="10" fillId="0" borderId="0" xfId="0" applyNumberFormat="1" applyFont="1" applyAlignment="1">
      <alignment horizontal="center"/>
    </xf>
    <xf numFmtId="0" fontId="23" fillId="0" borderId="0" xfId="3" applyFont="1" applyAlignment="1">
      <alignment horizontal="left" vertical="center" wrapText="1"/>
    </xf>
    <xf numFmtId="3" fontId="23" fillId="0" borderId="0" xfId="3" applyNumberFormat="1" applyFont="1" applyAlignment="1">
      <alignment horizontal="left" vertical="center" wrapText="1"/>
    </xf>
    <xf numFmtId="0" fontId="23" fillId="0" borderId="0" xfId="3" applyFont="1" applyAlignment="1">
      <alignment horizontal="center" vertical="center" wrapText="1"/>
    </xf>
    <xf numFmtId="3" fontId="23" fillId="0" borderId="0" xfId="3" applyNumberFormat="1" applyFont="1" applyAlignment="1">
      <alignment horizontal="right" vertical="center" wrapText="1"/>
    </xf>
    <xf numFmtId="0" fontId="22" fillId="0" borderId="0" xfId="3" applyFont="1" applyAlignment="1">
      <alignment horizontal="left" vertical="center" wrapText="1"/>
    </xf>
    <xf numFmtId="3" fontId="22" fillId="0" borderId="0" xfId="3" applyNumberFormat="1" applyFont="1" applyAlignment="1">
      <alignment horizontal="left" vertical="center" wrapText="1"/>
    </xf>
    <xf numFmtId="3" fontId="22" fillId="0" borderId="0" xfId="3" applyNumberFormat="1" applyFont="1" applyAlignment="1">
      <alignment horizontal="right" vertical="center" wrapText="1"/>
    </xf>
    <xf numFmtId="3" fontId="10" fillId="0" borderId="2" xfId="4" applyNumberFormat="1" applyFont="1" applyBorder="1" applyAlignment="1">
      <alignment horizontal="right" vertical="center" wrapText="1"/>
    </xf>
    <xf numFmtId="0" fontId="8" fillId="0" borderId="2" xfId="1" applyNumberFormat="1" applyFont="1" applyFill="1" applyBorder="1" applyAlignment="1">
      <alignment horizontal="center" vertical="center" wrapText="1"/>
    </xf>
    <xf numFmtId="166" fontId="8" fillId="0" borderId="2" xfId="0" applyNumberFormat="1" applyFont="1" applyBorder="1" applyAlignment="1">
      <alignment horizontal="right" wrapText="1"/>
    </xf>
    <xf numFmtId="3" fontId="8" fillId="0" borderId="2" xfId="3" applyNumberFormat="1" applyBorder="1" applyAlignment="1">
      <alignment horizontal="right" vertical="center" wrapText="1"/>
    </xf>
    <xf numFmtId="3" fontId="13" fillId="0" borderId="2" xfId="3" applyNumberFormat="1" applyFont="1" applyBorder="1" applyAlignment="1">
      <alignment horizontal="right" vertical="center" wrapText="1"/>
    </xf>
    <xf numFmtId="174" fontId="8" fillId="0" borderId="2" xfId="0" quotePrefix="1" applyNumberFormat="1" applyFont="1" applyBorder="1" applyAlignment="1">
      <alignment horizontal="right" vertical="center" wrapText="1" indent="1"/>
    </xf>
    <xf numFmtId="166" fontId="19" fillId="0" borderId="0" xfId="0" applyNumberFormat="1" applyFont="1" applyAlignment="1">
      <alignment horizontal="center"/>
    </xf>
    <xf numFmtId="2" fontId="10" fillId="0" borderId="0" xfId="5" applyNumberFormat="1" applyFont="1"/>
    <xf numFmtId="3" fontId="25" fillId="0" borderId="0" xfId="0" applyNumberFormat="1" applyFont="1" applyAlignment="1">
      <alignment horizontal="right" vertical="center" wrapText="1"/>
    </xf>
    <xf numFmtId="10" fontId="24" fillId="0" borderId="0" xfId="5" applyNumberFormat="1" applyFont="1" applyFill="1"/>
    <xf numFmtId="167" fontId="8" fillId="0" borderId="0" xfId="1" applyFont="1" applyFill="1" applyBorder="1" applyAlignment="1">
      <alignment vertical="center" wrapText="1"/>
    </xf>
    <xf numFmtId="0" fontId="26" fillId="0" borderId="0" xfId="3" applyFont="1" applyAlignment="1">
      <alignment horizontal="left" vertical="center" wrapText="1"/>
    </xf>
    <xf numFmtId="3" fontId="26" fillId="0" borderId="0" xfId="3" applyNumberFormat="1" applyFont="1" applyAlignment="1">
      <alignment horizontal="left" vertical="center" wrapText="1"/>
    </xf>
    <xf numFmtId="0" fontId="26" fillId="0" borderId="0" xfId="3" applyFont="1" applyAlignment="1">
      <alignment horizontal="center" vertical="center" wrapText="1"/>
    </xf>
    <xf numFmtId="3" fontId="26" fillId="0" borderId="0" xfId="3" applyNumberFormat="1" applyFont="1" applyAlignment="1">
      <alignment horizontal="center" vertical="center" wrapText="1"/>
    </xf>
    <xf numFmtId="3" fontId="26" fillId="0" borderId="0" xfId="3" applyNumberFormat="1" applyFont="1" applyAlignment="1">
      <alignment horizontal="right" vertical="center" wrapText="1"/>
    </xf>
    <xf numFmtId="175" fontId="10" fillId="0" borderId="0" xfId="1" applyNumberFormat="1" applyFont="1" applyBorder="1" applyAlignment="1">
      <alignment vertical="center" wrapText="1"/>
    </xf>
    <xf numFmtId="1" fontId="10" fillId="0" borderId="0" xfId="3" applyNumberFormat="1" applyFont="1"/>
    <xf numFmtId="1" fontId="10" fillId="0" borderId="0" xfId="5" applyNumberFormat="1" applyFont="1"/>
    <xf numFmtId="0" fontId="28" fillId="0" borderId="0" xfId="0" applyFont="1" applyAlignment="1">
      <alignment horizontal="right" vertical="center" wrapText="1"/>
    </xf>
    <xf numFmtId="0" fontId="10" fillId="2" borderId="2" xfId="3" applyFont="1" applyFill="1" applyBorder="1" applyAlignment="1">
      <alignment horizontal="center" vertical="center" wrapText="1"/>
    </xf>
    <xf numFmtId="0" fontId="22" fillId="2" borderId="0" xfId="3" applyFont="1" applyFill="1" applyAlignment="1">
      <alignment horizontal="left" vertical="center" wrapText="1"/>
    </xf>
    <xf numFmtId="0" fontId="22" fillId="0" borderId="0" xfId="3" applyFont="1" applyAlignment="1">
      <alignment horizontal="center" vertical="center" wrapText="1"/>
    </xf>
    <xf numFmtId="0" fontId="22" fillId="2" borderId="0" xfId="0" applyFont="1" applyFill="1" applyAlignment="1">
      <alignment horizontal="left" vertical="center" wrapText="1"/>
    </xf>
    <xf numFmtId="173" fontId="22" fillId="2" borderId="0" xfId="5" applyNumberFormat="1" applyFont="1" applyFill="1" applyAlignment="1">
      <alignment horizontal="center" vertical="center" wrapText="1"/>
    </xf>
    <xf numFmtId="10" fontId="22" fillId="2" borderId="0" xfId="3" applyNumberFormat="1" applyFont="1" applyFill="1" applyAlignment="1">
      <alignment horizontal="center" vertical="center" wrapText="1"/>
    </xf>
    <xf numFmtId="3" fontId="8" fillId="0" borderId="2" xfId="4" applyNumberFormat="1" applyFont="1" applyBorder="1" applyAlignment="1">
      <alignment horizontal="right" vertical="center" wrapText="1"/>
    </xf>
    <xf numFmtId="4" fontId="8" fillId="0" borderId="0" xfId="4" applyNumberFormat="1" applyFont="1" applyAlignment="1">
      <alignment vertical="center" wrapText="1"/>
    </xf>
    <xf numFmtId="4" fontId="8" fillId="0" borderId="2" xfId="5" applyNumberFormat="1" applyFont="1" applyFill="1" applyBorder="1" applyAlignment="1">
      <alignment horizontal="right" vertical="center" wrapText="1"/>
    </xf>
    <xf numFmtId="3" fontId="10" fillId="0" borderId="2" xfId="3" applyNumberFormat="1" applyFont="1" applyBorder="1"/>
    <xf numFmtId="3" fontId="8" fillId="0" borderId="2" xfId="3" applyNumberFormat="1" applyBorder="1"/>
    <xf numFmtId="4" fontId="8" fillId="0" borderId="2" xfId="1" applyNumberFormat="1" applyFont="1" applyFill="1" applyBorder="1" applyAlignment="1">
      <alignment horizontal="right" wrapText="1"/>
    </xf>
    <xf numFmtId="166" fontId="19" fillId="0" borderId="2" xfId="0" applyNumberFormat="1" applyFont="1" applyBorder="1" applyAlignment="1">
      <alignment horizontal="right" vertical="center" wrapText="1"/>
    </xf>
    <xf numFmtId="166" fontId="8" fillId="0" borderId="2" xfId="0" applyNumberFormat="1" applyFont="1" applyBorder="1" applyAlignment="1">
      <alignment horizontal="right" vertical="center" wrapText="1"/>
    </xf>
    <xf numFmtId="2" fontId="8" fillId="0" borderId="0" xfId="0" applyNumberFormat="1" applyFont="1" applyAlignment="1">
      <alignment horizontal="center"/>
    </xf>
    <xf numFmtId="4" fontId="8" fillId="0" borderId="2" xfId="1" applyNumberFormat="1" applyFont="1" applyFill="1" applyBorder="1" applyAlignment="1">
      <alignment horizontal="right" vertical="center" wrapText="1"/>
    </xf>
    <xf numFmtId="0" fontId="8" fillId="0" borderId="0" xfId="0" applyFont="1" applyAlignment="1">
      <alignment vertical="center"/>
    </xf>
    <xf numFmtId="0" fontId="8" fillId="0" borderId="0" xfId="4" applyFont="1" applyAlignment="1">
      <alignment vertical="center"/>
    </xf>
    <xf numFmtId="0" fontId="8" fillId="0" borderId="0" xfId="0" applyFont="1" applyAlignment="1">
      <alignment horizontal="right"/>
    </xf>
    <xf numFmtId="167" fontId="8" fillId="0" borderId="2" xfId="1" applyFont="1" applyBorder="1" applyAlignment="1">
      <alignment horizontal="left" wrapText="1"/>
    </xf>
    <xf numFmtId="0" fontId="29" fillId="0" borderId="0" xfId="0" applyFont="1" applyAlignment="1">
      <alignment horizontal="right" vertical="center" wrapText="1"/>
    </xf>
    <xf numFmtId="168" fontId="8" fillId="3" borderId="2" xfId="1" applyNumberFormat="1" applyFont="1" applyFill="1" applyBorder="1" applyAlignment="1">
      <alignment horizontal="right" vertical="center" wrapText="1"/>
    </xf>
    <xf numFmtId="168" fontId="10" fillId="3" borderId="2" xfId="1" applyNumberFormat="1" applyFont="1" applyFill="1" applyBorder="1" applyAlignment="1">
      <alignment horizontal="right" vertical="center" wrapText="1"/>
    </xf>
    <xf numFmtId="3" fontId="8" fillId="3" borderId="2" xfId="4" applyNumberFormat="1" applyFont="1" applyFill="1" applyBorder="1" applyAlignment="1">
      <alignment horizontal="right" vertical="center" wrapText="1"/>
    </xf>
    <xf numFmtId="4" fontId="8" fillId="3" borderId="2" xfId="5" applyNumberFormat="1" applyFont="1" applyFill="1" applyBorder="1" applyAlignment="1">
      <alignment horizontal="right" vertical="center" wrapText="1"/>
    </xf>
    <xf numFmtId="3" fontId="10" fillId="3" borderId="2" xfId="4" applyNumberFormat="1" applyFont="1" applyFill="1" applyBorder="1" applyAlignment="1">
      <alignment horizontal="right" vertical="center" wrapText="1"/>
    </xf>
    <xf numFmtId="3" fontId="8" fillId="3" borderId="2" xfId="3" applyNumberFormat="1" applyFill="1" applyBorder="1"/>
    <xf numFmtId="3" fontId="8" fillId="3" borderId="2" xfId="3" applyNumberFormat="1" applyFill="1" applyBorder="1" applyAlignment="1">
      <alignment vertical="center"/>
    </xf>
    <xf numFmtId="2" fontId="8" fillId="3" borderId="2" xfId="3" applyNumberFormat="1" applyFill="1" applyBorder="1" applyAlignment="1">
      <alignment horizontal="right" vertical="center"/>
    </xf>
    <xf numFmtId="166" fontId="19" fillId="3" borderId="2" xfId="0" applyNumberFormat="1" applyFont="1" applyFill="1" applyBorder="1" applyAlignment="1">
      <alignment horizontal="right" vertical="center" wrapText="1"/>
    </xf>
    <xf numFmtId="166" fontId="8" fillId="3" borderId="2" xfId="0" applyNumberFormat="1" applyFont="1" applyFill="1" applyBorder="1" applyAlignment="1">
      <alignment horizontal="right" vertical="center" wrapText="1"/>
    </xf>
    <xf numFmtId="3" fontId="8" fillId="3" borderId="2" xfId="0" applyNumberFormat="1" applyFont="1" applyFill="1" applyBorder="1" applyAlignment="1">
      <alignment horizontal="right" vertical="center"/>
    </xf>
    <xf numFmtId="170" fontId="19" fillId="3" borderId="2" xfId="0" applyNumberFormat="1" applyFont="1" applyFill="1" applyBorder="1" applyAlignment="1">
      <alignment horizontal="right" vertical="center" wrapText="1"/>
    </xf>
    <xf numFmtId="170" fontId="8" fillId="3" borderId="2" xfId="0" applyNumberFormat="1" applyFont="1" applyFill="1" applyBorder="1" applyAlignment="1">
      <alignment horizontal="right" vertical="center" wrapText="1"/>
    </xf>
    <xf numFmtId="4" fontId="8" fillId="3" borderId="2" xfId="1" applyNumberFormat="1" applyFont="1" applyFill="1" applyBorder="1" applyAlignment="1">
      <alignment horizontal="right" vertical="center" wrapText="1"/>
    </xf>
    <xf numFmtId="3" fontId="8" fillId="3" borderId="2" xfId="0" applyNumberFormat="1" applyFont="1" applyFill="1" applyBorder="1" applyAlignment="1">
      <alignment horizontal="right" vertical="center" wrapText="1"/>
    </xf>
    <xf numFmtId="166" fontId="8" fillId="3" borderId="2" xfId="0" applyNumberFormat="1" applyFont="1" applyFill="1" applyBorder="1" applyAlignment="1">
      <alignment horizontal="right" wrapText="1"/>
    </xf>
    <xf numFmtId="3" fontId="13" fillId="3" borderId="2" xfId="3" applyNumberFormat="1" applyFont="1" applyFill="1" applyBorder="1" applyAlignment="1">
      <alignment vertical="center" wrapText="1"/>
    </xf>
    <xf numFmtId="166" fontId="10" fillId="3" borderId="2" xfId="0" applyNumberFormat="1" applyFont="1" applyFill="1" applyBorder="1" applyAlignment="1">
      <alignment horizontal="right" vertical="center" wrapText="1"/>
    </xf>
    <xf numFmtId="3" fontId="13" fillId="3" borderId="2" xfId="0" applyNumberFormat="1" applyFont="1" applyFill="1" applyBorder="1" applyAlignment="1">
      <alignment horizontal="right" vertical="center" wrapText="1"/>
    </xf>
    <xf numFmtId="4" fontId="19" fillId="3" borderId="2" xfId="0" applyNumberFormat="1" applyFont="1" applyFill="1" applyBorder="1" applyAlignment="1">
      <alignment vertical="top" wrapText="1"/>
    </xf>
    <xf numFmtId="4" fontId="10" fillId="3" borderId="7" xfId="0" applyNumberFormat="1" applyFont="1" applyFill="1" applyBorder="1" applyAlignment="1">
      <alignment horizontal="right" wrapText="1"/>
    </xf>
    <xf numFmtId="4" fontId="8" fillId="3" borderId="7" xfId="0" applyNumberFormat="1" applyFont="1" applyFill="1" applyBorder="1" applyAlignment="1">
      <alignment horizontal="right" wrapText="1"/>
    </xf>
    <xf numFmtId="0" fontId="8" fillId="0" borderId="9" xfId="0" applyFont="1" applyBorder="1" applyAlignment="1">
      <alignment horizontal="right" vertical="center"/>
    </xf>
    <xf numFmtId="0" fontId="8" fillId="0" borderId="10" xfId="0" applyFont="1" applyBorder="1" applyAlignment="1">
      <alignment horizontal="right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8" fillId="0" borderId="0" xfId="4" applyFont="1" applyAlignment="1">
      <alignment horizontal="center" vertical="center" wrapText="1"/>
    </xf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3" fontId="13" fillId="0" borderId="0" xfId="0" applyNumberFormat="1" applyFont="1" applyAlignment="1">
      <alignment horizontal="center" vertical="center" wrapText="1"/>
    </xf>
    <xf numFmtId="3" fontId="10" fillId="0" borderId="0" xfId="1" applyNumberFormat="1" applyFont="1" applyBorder="1" applyAlignment="1">
      <alignment vertical="center" wrapText="1"/>
    </xf>
    <xf numFmtId="0" fontId="10" fillId="0" borderId="9" xfId="0" applyFont="1" applyBorder="1" applyAlignment="1">
      <alignment horizontal="right" vertical="center"/>
    </xf>
    <xf numFmtId="0" fontId="10" fillId="0" borderId="10" xfId="0" applyFont="1" applyBorder="1" applyAlignment="1">
      <alignment horizontal="right" vertical="center"/>
    </xf>
    <xf numFmtId="168" fontId="8" fillId="0" borderId="0" xfId="1" applyNumberFormat="1" applyFont="1" applyBorder="1" applyAlignment="1">
      <alignment horizontal="center" vertical="center" wrapText="1"/>
    </xf>
    <xf numFmtId="168" fontId="8" fillId="0" borderId="0" xfId="1" applyNumberFormat="1" applyFont="1" applyFill="1" applyBorder="1" applyAlignment="1">
      <alignment horizontal="center" vertical="center" wrapText="1"/>
    </xf>
    <xf numFmtId="0" fontId="10" fillId="0" borderId="2" xfId="4" applyFont="1" applyBorder="1" applyAlignment="1">
      <alignment horizontal="center" vertical="center" wrapText="1"/>
    </xf>
    <xf numFmtId="0" fontId="8" fillId="0" borderId="0" xfId="3" applyAlignment="1">
      <alignment horizontal="center" wrapText="1"/>
    </xf>
    <xf numFmtId="0" fontId="10" fillId="0" borderId="0" xfId="3" applyFont="1" applyAlignment="1">
      <alignment horizontal="center" wrapText="1"/>
    </xf>
    <xf numFmtId="0" fontId="10" fillId="0" borderId="3" xfId="0" applyFont="1" applyBorder="1" applyAlignment="1">
      <alignment horizontal="right" vertical="center"/>
    </xf>
    <xf numFmtId="0" fontId="8" fillId="0" borderId="4" xfId="14" applyFont="1" applyBorder="1" applyAlignment="1">
      <alignment horizontal="center" vertical="center" wrapText="1"/>
    </xf>
    <xf numFmtId="0" fontId="8" fillId="0" borderId="7" xfId="14" applyFont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10" fillId="2" borderId="11" xfId="3" applyFont="1" applyFill="1" applyBorder="1" applyAlignment="1">
      <alignment horizontal="center" vertical="center" wrapText="1"/>
    </xf>
    <xf numFmtId="0" fontId="10" fillId="2" borderId="12" xfId="3" applyFont="1" applyFill="1" applyBorder="1" applyAlignment="1">
      <alignment horizontal="center" vertical="center" wrapText="1"/>
    </xf>
    <xf numFmtId="0" fontId="10" fillId="2" borderId="8" xfId="3" applyFont="1" applyFill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8" fillId="0" borderId="0" xfId="3" applyAlignment="1">
      <alignment horizontal="left" vertical="center" wrapText="1"/>
    </xf>
    <xf numFmtId="0" fontId="10" fillId="0" borderId="11" xfId="4" applyFont="1" applyBorder="1" applyAlignment="1">
      <alignment horizontal="center" vertical="center" wrapText="1"/>
    </xf>
    <xf numFmtId="0" fontId="10" fillId="0" borderId="12" xfId="4" applyFont="1" applyBorder="1" applyAlignment="1">
      <alignment horizontal="center" vertical="center" wrapText="1"/>
    </xf>
    <xf numFmtId="0" fontId="10" fillId="0" borderId="8" xfId="4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/>
    </xf>
    <xf numFmtId="0" fontId="27" fillId="0" borderId="2" xfId="0" applyFont="1" applyBorder="1" applyAlignment="1">
      <alignment horizontal="center" vertical="center" wrapText="1"/>
    </xf>
    <xf numFmtId="0" fontId="27" fillId="0" borderId="2" xfId="19" applyFont="1" applyBorder="1" applyAlignment="1">
      <alignment horizontal="center" vertical="center" wrapText="1"/>
    </xf>
    <xf numFmtId="0" fontId="10" fillId="0" borderId="11" xfId="3" applyFont="1" applyBorder="1" applyAlignment="1">
      <alignment horizontal="center" vertical="center" wrapText="1"/>
    </xf>
    <xf numFmtId="0" fontId="10" fillId="0" borderId="12" xfId="3" applyFont="1" applyBorder="1" applyAlignment="1">
      <alignment horizontal="center" vertical="center" wrapText="1"/>
    </xf>
    <xf numFmtId="0" fontId="10" fillId="0" borderId="8" xfId="3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left" vertical="top" wrapText="1"/>
    </xf>
    <xf numFmtId="0" fontId="8" fillId="0" borderId="0" xfId="3" applyAlignment="1">
      <alignment horizontal="center" vertical="center" wrapText="1"/>
    </xf>
    <xf numFmtId="0" fontId="8" fillId="0" borderId="0" xfId="0" applyFont="1" applyAlignment="1">
      <alignment horizontal="right"/>
    </xf>
    <xf numFmtId="0" fontId="17" fillId="0" borderId="0" xfId="0" applyFont="1"/>
    <xf numFmtId="0" fontId="13" fillId="0" borderId="0" xfId="3" applyFont="1" applyAlignment="1">
      <alignment horizontal="center" vertical="center" wrapText="1"/>
    </xf>
    <xf numFmtId="0" fontId="8" fillId="0" borderId="1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 wrapText="1"/>
    </xf>
    <xf numFmtId="168" fontId="30" fillId="3" borderId="2" xfId="1" applyNumberFormat="1" applyFont="1" applyFill="1" applyBorder="1" applyAlignment="1">
      <alignment horizontal="right" vertical="center" wrapText="1"/>
    </xf>
  </cellXfs>
  <cellStyles count="29">
    <cellStyle name="Comma" xfId="1" builtinId="3"/>
    <cellStyle name="Comma 2" xfId="6" xr:uid="{00000000-0005-0000-0000-000001000000}"/>
    <cellStyle name="Comma 2 2" xfId="10" xr:uid="{00000000-0005-0000-0000-000002000000}"/>
    <cellStyle name="Comma_DPF_Q2_2005_bul" xfId="2" xr:uid="{00000000-0005-0000-0000-000003000000}"/>
    <cellStyle name="Normal" xfId="0" builtinId="0"/>
    <cellStyle name="Normal 2" xfId="8" xr:uid="{00000000-0005-0000-0000-000005000000}"/>
    <cellStyle name="Normal 2 2" xfId="12" xr:uid="{00000000-0005-0000-0000-000006000000}"/>
    <cellStyle name="Normal 2 2 2" xfId="19" xr:uid="{00000000-0005-0000-0000-000007000000}"/>
    <cellStyle name="Normal 2 2 3" xfId="18" xr:uid="{00000000-0005-0000-0000-000008000000}"/>
    <cellStyle name="Normal 2 2 4" xfId="16" xr:uid="{00000000-0005-0000-0000-000009000000}"/>
    <cellStyle name="Normal 2 2 5" xfId="22" xr:uid="{00000000-0005-0000-0000-00000A000000}"/>
    <cellStyle name="Normal 2 2 6" xfId="27" xr:uid="{7A136947-C62F-42EE-B3A5-D177B2CC914D}"/>
    <cellStyle name="Normal 2 3" xfId="14" xr:uid="{00000000-0005-0000-0000-00000B000000}"/>
    <cellStyle name="Normal 2 4" xfId="17" xr:uid="{00000000-0005-0000-0000-00000C000000}"/>
    <cellStyle name="Normal 2 5" xfId="15" xr:uid="{00000000-0005-0000-0000-00000D000000}"/>
    <cellStyle name="Normal 2 6" xfId="21" xr:uid="{00000000-0005-0000-0000-00000E000000}"/>
    <cellStyle name="Normal 2 7" xfId="26" xr:uid="{69C4304B-AB5B-497A-ACA5-DD8E678CFFBE}"/>
    <cellStyle name="Normal 3" xfId="13" xr:uid="{00000000-0005-0000-0000-00000F000000}"/>
    <cellStyle name="Normal 3 2" xfId="20" xr:uid="{00000000-0005-0000-0000-000010000000}"/>
    <cellStyle name="Normal 3 2 2" xfId="23" xr:uid="{00000000-0005-0000-0000-000011000000}"/>
    <cellStyle name="Normal 4" xfId="24" xr:uid="{00000000-0005-0000-0000-000012000000}"/>
    <cellStyle name="Normal 4 2" xfId="28" xr:uid="{2D68201D-5353-47CB-8719-EDF4D59DBED2}"/>
    <cellStyle name="Normal 5" xfId="25" xr:uid="{00000000-0005-0000-0000-000013000000}"/>
    <cellStyle name="Normal_DPF" xfId="3" xr:uid="{00000000-0005-0000-0000-000014000000}"/>
    <cellStyle name="Normal_Gragh_02_U" xfId="4" xr:uid="{00000000-0005-0000-0000-000015000000}"/>
    <cellStyle name="Normal_Spr_06_04" xfId="9" xr:uid="{00000000-0005-0000-0000-000016000000}"/>
    <cellStyle name="Percent" xfId="5" builtinId="5"/>
    <cellStyle name="Percent 2" xfId="7" xr:uid="{00000000-0005-0000-0000-000018000000}"/>
    <cellStyle name="Percent 2 2" xfId="11" xr:uid="{00000000-0005-0000-0000-000019000000}"/>
  </cellStyles>
  <dxfs count="0"/>
  <tableStyles count="0" defaultTableStyle="TableStyleMedium9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hartsheet" Target="chartsheets/sheet4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hartsheet" Target="chartsheets/sheet3.xml"/><Relationship Id="rId2" Type="http://schemas.openxmlformats.org/officeDocument/2006/relationships/worksheet" Target="worksheets/sheet2.xml"/><Relationship Id="rId16" Type="http://schemas.openxmlformats.org/officeDocument/2006/relationships/chartsheet" Target="chartsheets/sheet2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hartsheet" Target="chartsheets/sheet1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" b="1" i="0" u="none" strike="noStrike" baseline="0">
                <a:solidFill>
                  <a:srgbClr val="000000"/>
                </a:solidFill>
                <a:latin typeface="HebarU Cyr"/>
                <a:ea typeface="HebarU Cyr"/>
                <a:cs typeface="HebarU Cyr"/>
              </a:defRPr>
            </a:pPr>
            <a:r>
              <a:rPr lang="bg-BG"/>
              <a:t>Дял на ДПФ във общото нарастване на актива в системата през  2002г.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pieChart>
        <c:varyColors val="1"/>
        <c:ser>
          <c:idx val="0"/>
          <c:order val="0"/>
          <c:spPr>
            <a:solidFill>
              <a:srgbClr val="9999FF"/>
            </a:solidFill>
            <a:ln w="25400">
              <a:noFill/>
            </a:ln>
          </c:spPr>
          <c:dLbls>
            <c:dLbl>
              <c:idx val="3"/>
              <c:numFmt formatCode="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5" b="0" i="0" u="none" strike="noStrike" baseline="0">
                      <a:solidFill>
                        <a:srgbClr val="000000"/>
                      </a:solidFill>
                      <a:latin typeface="HebarU Cyr"/>
                      <a:ea typeface="HebarU Cyr"/>
                      <a:cs typeface="HebarU Cyr"/>
                    </a:defRPr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0-7BBA-4122-AE01-C74FB0F9F18E}"/>
                </c:ext>
              </c:extLst>
            </c:dLbl>
            <c:numFmt formatCode="0%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5" b="0" i="0" u="none" strike="noStrike" baseline="0">
                    <a:solidFill>
                      <a:srgbClr val="000000"/>
                    </a:solidFill>
                    <a:latin typeface="HebarU Cyr"/>
                    <a:ea typeface="HebarU Cyr"/>
                    <a:cs typeface="HebarU Cyr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'Таблица № 2-Д'!#REF!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'Таблица № 2-Д'!#REF!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2-9AED-4B6B-9951-85319C1DBE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HebarU Cyr"/>
              <a:ea typeface="HebarU Cyr"/>
              <a:cs typeface="HebarU Cyr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HebarU Cyr"/>
          <a:ea typeface="HebarU Cyr"/>
          <a:cs typeface="HebarU Cyr"/>
        </a:defRPr>
      </a:pPr>
      <a:endParaRPr lang="en-US"/>
    </a:p>
  </c:txPr>
  <c:printSettings>
    <c:headerFooter alignWithMargins="0"/>
    <c:pageMargins b="1" l="0.75000000000000278" r="0.75000000000000278" t="1" header="0.5" footer="0.5"/>
    <c:pageSetup paperSize="9" orientation="landscape" horizontalDpi="-3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" b="1" i="0" u="none" strike="noStrike" baseline="0">
                <a:solidFill>
                  <a:srgbClr val="000000"/>
                </a:solidFill>
                <a:latin typeface="HebarU Cyr"/>
                <a:ea typeface="HebarU Cyr"/>
                <a:cs typeface="HebarU Cyr"/>
              </a:defRPr>
            </a:pPr>
            <a:r>
              <a:rPr lang="bg-BG"/>
              <a:t>Дял на ДПФ във общото нарастване на актива в системата през  2002г.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pieChart>
        <c:varyColors val="1"/>
        <c:ser>
          <c:idx val="0"/>
          <c:order val="0"/>
          <c:spPr>
            <a:solidFill>
              <a:srgbClr val="9999FF"/>
            </a:solidFill>
            <a:ln w="25400">
              <a:noFill/>
            </a:ln>
          </c:spPr>
          <c:dLbls>
            <c:dLbl>
              <c:idx val="3"/>
              <c:numFmt formatCode="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5" b="0" i="0" u="none" strike="noStrike" baseline="0">
                      <a:solidFill>
                        <a:srgbClr val="000000"/>
                      </a:solidFill>
                      <a:latin typeface="HebarU Cyr"/>
                      <a:ea typeface="HebarU Cyr"/>
                      <a:cs typeface="HebarU Cyr"/>
                    </a:defRPr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0-EFAA-499B-B545-E2449EB679F0}"/>
                </c:ext>
              </c:extLst>
            </c:dLbl>
            <c:numFmt formatCode="0%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5" b="0" i="0" u="none" strike="noStrike" baseline="0">
                    <a:solidFill>
                      <a:srgbClr val="000000"/>
                    </a:solidFill>
                    <a:latin typeface="HebarU Cyr"/>
                    <a:ea typeface="HebarU Cyr"/>
                    <a:cs typeface="HebarU Cyr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'Таблица № 2.1-Д'!#REF!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'Таблица № 2.1-Д'!#REF!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2-A434-4D9B-B2B0-64FB9C5004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HebarU Cyr"/>
              <a:ea typeface="HebarU Cyr"/>
              <a:cs typeface="HebarU Cyr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HebarU Cyr"/>
          <a:ea typeface="HebarU Cyr"/>
          <a:cs typeface="HebarU Cyr"/>
        </a:defRPr>
      </a:pPr>
      <a:endParaRPr lang="en-US"/>
    </a:p>
  </c:txPr>
  <c:printSettings>
    <c:headerFooter alignWithMargins="0"/>
    <c:pageMargins b="1" l="0.75000000000000278" r="0.75000000000000278" t="1" header="0.5" footer="0.5"/>
    <c:pageSetup paperSize="9" orientation="landscape" horizontalDpi="-3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" b="1" i="0" u="none" strike="noStrike" baseline="0">
                <a:solidFill>
                  <a:srgbClr val="000000"/>
                </a:solidFill>
                <a:latin typeface="HebarU Cyr"/>
                <a:ea typeface="HebarU Cyr"/>
                <a:cs typeface="HebarU Cyr"/>
              </a:defRPr>
            </a:pPr>
            <a:r>
              <a:rPr lang="bg-BG"/>
              <a:t>Дял на ДПФ във общото нарастване на актива в системата през  2002г.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pieChart>
        <c:varyColors val="1"/>
        <c:ser>
          <c:idx val="0"/>
          <c:order val="0"/>
          <c:spPr>
            <a:solidFill>
              <a:srgbClr val="9999FF"/>
            </a:solidFill>
            <a:ln w="25400">
              <a:noFill/>
            </a:ln>
          </c:spPr>
          <c:dLbls>
            <c:dLbl>
              <c:idx val="3"/>
              <c:numFmt formatCode="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5" b="0" i="0" u="none" strike="noStrike" baseline="0">
                      <a:solidFill>
                        <a:srgbClr val="000000"/>
                      </a:solidFill>
                      <a:latin typeface="HebarU Cyr"/>
                      <a:ea typeface="HebarU Cyr"/>
                      <a:cs typeface="HebarU Cyr"/>
                    </a:defRPr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0-99BA-4248-97D6-C2B9400C21C6}"/>
                </c:ext>
              </c:extLst>
            </c:dLbl>
            <c:numFmt formatCode="0%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5" b="0" i="0" u="none" strike="noStrike" baseline="0">
                    <a:solidFill>
                      <a:srgbClr val="000000"/>
                    </a:solidFill>
                    <a:latin typeface="HebarU Cyr"/>
                    <a:ea typeface="HebarU Cyr"/>
                    <a:cs typeface="HebarU Cyr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'Таблица № 5-Д'!#REF!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'Таблица № 5-Д'!#REF!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2-276F-4CE3-B18C-D63B263B63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 rtl="0">
            <a:defRPr sz="550" b="0" i="0" u="none" strike="noStrike" baseline="0">
              <a:solidFill>
                <a:srgbClr val="000000"/>
              </a:solidFill>
              <a:latin typeface="HebarU Cyr"/>
              <a:ea typeface="HebarU Cyr"/>
              <a:cs typeface="HebarU Cyr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HebarU Cyr"/>
          <a:ea typeface="HebarU Cyr"/>
          <a:cs typeface="HebarU Cyr"/>
        </a:defRPr>
      </a:pPr>
      <a:endParaRPr lang="en-US"/>
    </a:p>
  </c:txPr>
  <c:printSettings>
    <c:headerFooter alignWithMargins="0"/>
    <c:pageMargins b="1" l="0.75000000000000278" r="0.75000000000000278" t="1" header="0.5" footer="0.5"/>
    <c:pageSetup paperSize="9" orientation="landscape" horizontalDpi="-3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18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4743693941697914"/>
          <c:y val="0.3113771580516429"/>
          <c:w val="0.47805324668120602"/>
          <c:h val="0.28814567573488664"/>
        </c:manualLayout>
      </c:layout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15"/>
          <c:dPt>
            <c:idx val="1"/>
            <c:bubble3D val="0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CF1C-4DFA-AD6A-607A82E404D0}"/>
              </c:ext>
            </c:extLst>
          </c:dPt>
          <c:dPt>
            <c:idx val="2"/>
            <c:bubble3D val="0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CF1C-4DFA-AD6A-607A82E404D0}"/>
              </c:ext>
            </c:extLst>
          </c:dPt>
          <c:dPt>
            <c:idx val="3"/>
            <c:bubble3D val="0"/>
            <c:spPr>
              <a:solidFill>
                <a:srgbClr val="CC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CF1C-4DFA-AD6A-607A82E404D0}"/>
              </c:ext>
            </c:extLst>
          </c:dPt>
          <c:dPt>
            <c:idx val="4"/>
            <c:bubble3D val="0"/>
            <c:spPr>
              <a:solidFill>
                <a:srgbClr val="660066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CF1C-4DFA-AD6A-607A82E404D0}"/>
              </c:ext>
            </c:extLst>
          </c:dPt>
          <c:dPt>
            <c:idx val="5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CF1C-4DFA-AD6A-607A82E404D0}"/>
              </c:ext>
            </c:extLst>
          </c:dPt>
          <c:dPt>
            <c:idx val="6"/>
            <c:bubble3D val="0"/>
            <c:spPr>
              <a:solidFill>
                <a:srgbClr val="0066CC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CF1C-4DFA-AD6A-607A82E404D0}"/>
              </c:ext>
            </c:extLst>
          </c:dPt>
          <c:dPt>
            <c:idx val="7"/>
            <c:bubble3D val="0"/>
            <c:spPr>
              <a:solidFill>
                <a:srgbClr val="CCCC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CF1C-4DFA-AD6A-607A82E404D0}"/>
              </c:ext>
            </c:extLst>
          </c:dPt>
          <c:dPt>
            <c:idx val="8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CF1C-4DFA-AD6A-607A82E404D0}"/>
              </c:ext>
            </c:extLst>
          </c:dPt>
          <c:dLbls>
            <c:dLbl>
              <c:idx val="0"/>
              <c:layout>
                <c:manualLayout>
                  <c:x val="-0.1144823804987148"/>
                  <c:y val="-4.3115263134481094E-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75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CF1C-4DFA-AD6A-607A82E404D0}"/>
                </c:ext>
              </c:extLst>
            </c:dLbl>
            <c:dLbl>
              <c:idx val="1"/>
              <c:layout>
                <c:manualLayout>
                  <c:x val="-3.0906638221411591E-2"/>
                  <c:y val="-0.11185088304639837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75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CF1C-4DFA-AD6A-607A82E404D0}"/>
                </c:ext>
              </c:extLst>
            </c:dLbl>
            <c:dLbl>
              <c:idx val="2"/>
              <c:layout>
                <c:manualLayout>
                  <c:x val="0.15113495940643379"/>
                  <c:y val="-9.1239437950779878E-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75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CF1C-4DFA-AD6A-607A82E404D0}"/>
                </c:ext>
              </c:extLst>
            </c:dLbl>
            <c:dLbl>
              <c:idx val="3"/>
              <c:layout>
                <c:manualLayout>
                  <c:x val="3.0469536706050342E-2"/>
                  <c:y val="-0.12503937007874016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75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CF1C-4DFA-AD6A-607A82E404D0}"/>
                </c:ext>
              </c:extLst>
            </c:dLbl>
            <c:dLbl>
              <c:idx val="4"/>
              <c:layout>
                <c:manualLayout>
                  <c:x val="0.10194345148428377"/>
                  <c:y val="-6.7595177721428909E-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75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CF1C-4DFA-AD6A-607A82E404D0}"/>
                </c:ext>
              </c:extLst>
            </c:dLbl>
            <c:dLbl>
              <c:idx val="5"/>
              <c:layout>
                <c:manualLayout>
                  <c:x val="0.14997695608628103"/>
                  <c:y val="4.0780461764313422E-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75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CF1C-4DFA-AD6A-607A82E404D0}"/>
                </c:ext>
              </c:extLst>
            </c:dLbl>
            <c:dLbl>
              <c:idx val="6"/>
              <c:layout>
                <c:manualLayout>
                  <c:x val="8.0220830720875547E-2"/>
                  <c:y val="0.10790124115841514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75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CF1C-4DFA-AD6A-607A82E404D0}"/>
                </c:ext>
              </c:extLst>
            </c:dLbl>
            <c:dLbl>
              <c:idx val="7"/>
              <c:layout>
                <c:manualLayout>
                  <c:x val="-3.7811391484851936E-2"/>
                  <c:y val="0.14768715285384745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75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CF1C-4DFA-AD6A-607A82E404D0}"/>
                </c:ext>
              </c:extLst>
            </c:dLbl>
            <c:dLbl>
              <c:idx val="8"/>
              <c:layout>
                <c:manualLayout>
                  <c:x val="-0.17282743439050097"/>
                  <c:y val="0.11467195896748586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75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CF1C-4DFA-AD6A-607A82E404D0}"/>
                </c:ext>
              </c:extLst>
            </c:dLbl>
            <c:dLbl>
              <c:idx val="9"/>
              <c:layout>
                <c:manualLayout>
                  <c:x val="-0.24285356432781832"/>
                  <c:y val="2.513396136448566E-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75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CF1C-4DFA-AD6A-607A82E404D0}"/>
                </c:ext>
              </c:extLst>
            </c:dLbl>
            <c:numFmt formatCode="0.00%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75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'Таблица № 1.1-Д'!$A$6:$A$15</c:f>
              <c:strCache>
                <c:ptCount val="10"/>
                <c:pt idx="0">
                  <c:v> ДПФ "ДОВЕРИЕ" </c:v>
                </c:pt>
                <c:pt idx="1">
                  <c:v> ДПФ "СЪГЛАСИЕ" </c:v>
                </c:pt>
                <c:pt idx="2">
                  <c:v> ДПФ "ДСК -РОДИНА" </c:v>
                </c:pt>
                <c:pt idx="3">
                  <c:v> ДПФ "АЛИАНЦ БЪЛГАРИЯ" </c:v>
                </c:pt>
                <c:pt idx="4">
                  <c:v> "ДПФ ОББ" </c:v>
                </c:pt>
                <c:pt idx="5">
                  <c:v> ДПФ "ЦКБ-СИЛА" </c:v>
                </c:pt>
                <c:pt idx="6">
                  <c:v> "ДПФ - БЪДЕЩЕ" </c:v>
                </c:pt>
                <c:pt idx="7">
                  <c:v> ДПФ "ТОПЛИНА" </c:v>
                </c:pt>
                <c:pt idx="8">
                  <c:v>ДПФ "ЛЕВ ИНС ПЕНСИОННО ОСИГУРЯВАНЕ" *</c:v>
                </c:pt>
                <c:pt idx="9">
                  <c:v>ДПФ "ДАЛЛБОГГ: ЖИВОТ И ЗДРАВЕ"</c:v>
                </c:pt>
              </c:strCache>
            </c:strRef>
          </c:cat>
          <c:val>
            <c:numRef>
              <c:f>'Таблица № 1.1-Д'!$E$6:$E$15</c:f>
              <c:numCache>
                <c:formatCode>#,##0.00</c:formatCode>
                <c:ptCount val="10"/>
                <c:pt idx="0">
                  <c:v>21.851698425849214</c:v>
                </c:pt>
                <c:pt idx="1">
                  <c:v>7.9007074118921672</c:v>
                </c:pt>
                <c:pt idx="2">
                  <c:v>16.43043783060353</c:v>
                </c:pt>
                <c:pt idx="3">
                  <c:v>33.866388375501884</c:v>
                </c:pt>
                <c:pt idx="4">
                  <c:v>7.3811420559556433</c:v>
                </c:pt>
                <c:pt idx="5">
                  <c:v>8.694155885539482</c:v>
                </c:pt>
                <c:pt idx="6">
                  <c:v>1.2494423554904086</c:v>
                </c:pt>
                <c:pt idx="7">
                  <c:v>1.8797399783315276</c:v>
                </c:pt>
                <c:pt idx="8">
                  <c:v>6.755464916193997E-2</c:v>
                </c:pt>
                <c:pt idx="9">
                  <c:v>0.67873303167420818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F1C-4DFA-AD6A-607A82E404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bg-BG"/>
              <a:t>Пазарен дял на ДПФ по размер на нетните им активи към 31.03.20</a:t>
            </a:r>
            <a:r>
              <a:rPr lang="en-US"/>
              <a:t>2</a:t>
            </a:r>
            <a:r>
              <a:rPr lang="bg-BG"/>
              <a:t>6 г. 
</a:t>
            </a:r>
          </a:p>
        </c:rich>
      </c:tx>
      <c:layout>
        <c:manualLayout>
          <c:xMode val="edge"/>
          <c:yMode val="edge"/>
          <c:x val="0.2267599753590312"/>
          <c:y val="1.5254369799519754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rotY val="18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4850405378971677"/>
          <c:y val="0.26266926126869167"/>
          <c:w val="0.59670359892443925"/>
          <c:h val="0.35828464158837758"/>
        </c:manualLayout>
      </c:layout>
      <c:pie3DChart>
        <c:varyColors val="1"/>
        <c:ser>
          <c:idx val="2"/>
          <c:order val="0"/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explosion val="23"/>
          <c:dPt>
            <c:idx val="0"/>
            <c:bubble3D val="0"/>
            <c:spPr>
              <a:solidFill>
                <a:srgbClr val="9999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2D6E-485E-AE1C-6CD993FA894F}"/>
              </c:ext>
            </c:extLst>
          </c:dPt>
          <c:dPt>
            <c:idx val="1"/>
            <c:bubble3D val="0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2D6E-485E-AE1C-6CD993FA894F}"/>
              </c:ext>
            </c:extLst>
          </c:dPt>
          <c:dPt>
            <c:idx val="3"/>
            <c:bubble3D val="0"/>
            <c:spPr>
              <a:solidFill>
                <a:srgbClr val="CC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2D6E-485E-AE1C-6CD993FA894F}"/>
              </c:ext>
            </c:extLst>
          </c:dPt>
          <c:dPt>
            <c:idx val="4"/>
            <c:bubble3D val="0"/>
            <c:spPr>
              <a:solidFill>
                <a:srgbClr val="660066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2D6E-485E-AE1C-6CD993FA894F}"/>
              </c:ext>
            </c:extLst>
          </c:dPt>
          <c:dPt>
            <c:idx val="5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2D6E-485E-AE1C-6CD993FA894F}"/>
              </c:ext>
            </c:extLst>
          </c:dPt>
          <c:dPt>
            <c:idx val="6"/>
            <c:bubble3D val="0"/>
            <c:spPr>
              <a:solidFill>
                <a:srgbClr val="0066CC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2D6E-485E-AE1C-6CD993FA894F}"/>
              </c:ext>
            </c:extLst>
          </c:dPt>
          <c:dPt>
            <c:idx val="7"/>
            <c:bubble3D val="0"/>
            <c:spPr>
              <a:solidFill>
                <a:srgbClr val="CCCC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2D6E-485E-AE1C-6CD993FA894F}"/>
              </c:ext>
            </c:extLst>
          </c:dPt>
          <c:dPt>
            <c:idx val="8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2D6E-485E-AE1C-6CD993FA894F}"/>
              </c:ext>
            </c:extLst>
          </c:dPt>
          <c:dLbls>
            <c:dLbl>
              <c:idx val="0"/>
              <c:layout>
                <c:manualLayout>
                  <c:x val="-0.17162107795479958"/>
                  <c:y val="-1.1013656026220946E-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75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2D6E-485E-AE1C-6CD993FA894F}"/>
                </c:ext>
              </c:extLst>
            </c:dLbl>
            <c:dLbl>
              <c:idx val="1"/>
              <c:layout>
                <c:manualLayout>
                  <c:x val="-6.9016874441884132E-2"/>
                  <c:y val="-3.5790560078295314E-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75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2D6E-485E-AE1C-6CD993FA894F}"/>
                </c:ext>
              </c:extLst>
            </c:dLbl>
            <c:dLbl>
              <c:idx val="2"/>
              <c:layout>
                <c:manualLayout>
                  <c:x val="-2.9606881825676352E-2"/>
                  <c:y val="-0.10792152675830818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75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2D6E-485E-AE1C-6CD993FA894F}"/>
                </c:ext>
              </c:extLst>
            </c:dLbl>
            <c:dLbl>
              <c:idx val="3"/>
              <c:layout>
                <c:manualLayout>
                  <c:x val="-7.972034572260038E-2"/>
                  <c:y val="-7.9476489167667599E-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75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2D6E-485E-AE1C-6CD993FA894F}"/>
                </c:ext>
              </c:extLst>
            </c:dLbl>
            <c:dLbl>
              <c:idx val="4"/>
              <c:layout>
                <c:manualLayout>
                  <c:x val="6.6269301652701854E-2"/>
                  <c:y val="-0.108245028693447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75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2D6E-485E-AE1C-6CD993FA894F}"/>
                </c:ext>
              </c:extLst>
            </c:dLbl>
            <c:dLbl>
              <c:idx val="5"/>
              <c:layout>
                <c:manualLayout>
                  <c:x val="0.15791654791858353"/>
                  <c:y val="1.271195337870908E-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75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2D6E-485E-AE1C-6CD993FA894F}"/>
                </c:ext>
              </c:extLst>
            </c:dLbl>
            <c:dLbl>
              <c:idx val="6"/>
              <c:layout>
                <c:manualLayout>
                  <c:x val="0.10243440355891441"/>
                  <c:y val="8.0161039192134978E-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75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2D6E-485E-AE1C-6CD993FA894F}"/>
                </c:ext>
              </c:extLst>
            </c:dLbl>
            <c:dLbl>
              <c:idx val="7"/>
              <c:layout>
                <c:manualLayout>
                  <c:x val="6.0847894569352357E-2"/>
                  <c:y val="0.14725861394985201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75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2D6E-485E-AE1C-6CD993FA894F}"/>
                </c:ext>
              </c:extLst>
            </c:dLbl>
            <c:dLbl>
              <c:idx val="8"/>
              <c:layout>
                <c:manualLayout>
                  <c:x val="-0.11323733865858536"/>
                  <c:y val="0.13592398331550617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75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8965511402287169"/>
                      <c:h val="9.4358974358974362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8-2D6E-485E-AE1C-6CD993FA894F}"/>
                </c:ext>
              </c:extLst>
            </c:dLbl>
            <c:dLbl>
              <c:idx val="9"/>
              <c:layout>
                <c:manualLayout>
                  <c:x val="-0.27340439508465225"/>
                  <c:y val="6.6897087945839748E-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75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2D6E-485E-AE1C-6CD993FA894F}"/>
                </c:ext>
              </c:extLst>
            </c:dLbl>
            <c:numFmt formatCode="0.00%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75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'Таблица № 2.1-Д'!$A$6:$A$15</c:f>
              <c:strCache>
                <c:ptCount val="10"/>
                <c:pt idx="0">
                  <c:v> ДПФ "ДОВЕРИЕ" </c:v>
                </c:pt>
                <c:pt idx="1">
                  <c:v> ДПФ "СЪГЛАСИЕ" </c:v>
                </c:pt>
                <c:pt idx="2">
                  <c:v> ДПФ "ДСК -РОДИНА" </c:v>
                </c:pt>
                <c:pt idx="3">
                  <c:v> ДПФ "АЛИАНЦ БЪЛГАРИЯ" </c:v>
                </c:pt>
                <c:pt idx="4">
                  <c:v> "ДПФ ОББ" </c:v>
                </c:pt>
                <c:pt idx="5">
                  <c:v> ДПФ "ЦКБ-СИЛА" </c:v>
                </c:pt>
                <c:pt idx="6">
                  <c:v> "ДПФ - БЪДЕЩЕ" </c:v>
                </c:pt>
                <c:pt idx="7">
                  <c:v> ДПФ "ТОПЛИНА" </c:v>
                </c:pt>
                <c:pt idx="8">
                  <c:v> ДПФ "ЛЕВ ИНС ПЕНСИОННО ОСИГУРЯВАНЕ" * </c:v>
                </c:pt>
                <c:pt idx="9">
                  <c:v>ДПФ "ДАЛЛБОГГ: ЖИВОТ И ЗДРАВЕ"</c:v>
                </c:pt>
              </c:strCache>
            </c:strRef>
          </c:cat>
          <c:val>
            <c:numRef>
              <c:f>'Таблица № 2.1-Д'!$E$6:$E$15</c:f>
              <c:numCache>
                <c:formatCode>#,##0.00</c:formatCode>
                <c:ptCount val="10"/>
                <c:pt idx="0">
                  <c:v>12.345973457149839</c:v>
                </c:pt>
                <c:pt idx="1">
                  <c:v>6.5949442637742735</c:v>
                </c:pt>
                <c:pt idx="2">
                  <c:v>10.156117826193206</c:v>
                </c:pt>
                <c:pt idx="3">
                  <c:v>43.849982141850106</c:v>
                </c:pt>
                <c:pt idx="4">
                  <c:v>15.674168656127224</c:v>
                </c:pt>
                <c:pt idx="5">
                  <c:v>8.2890012594695186</c:v>
                </c:pt>
                <c:pt idx="6">
                  <c:v>1.424069966351486</c:v>
                </c:pt>
                <c:pt idx="7">
                  <c:v>1.1221262477207361</c:v>
                </c:pt>
                <c:pt idx="8">
                  <c:v>6.9905257815290334E-2</c:v>
                </c:pt>
                <c:pt idx="9">
                  <c:v>0.4737109235483204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D6E-485E-AE1C-6CD993FA8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9525">
      <a:noFill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bg-BG"/>
              <a:t>Инвестиционен портфейл на ДПФ към 31.03.20</a:t>
            </a:r>
            <a:r>
              <a:rPr lang="en-US"/>
              <a:t>2</a:t>
            </a:r>
            <a:r>
              <a:rPr lang="bg-BG"/>
              <a:t>6 г.</a:t>
            </a:r>
          </a:p>
        </c:rich>
      </c:tx>
      <c:layout>
        <c:manualLayout>
          <c:xMode val="edge"/>
          <c:yMode val="edge"/>
          <c:x val="0.30955413182047897"/>
          <c:y val="2.0339031225157768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rotY val="3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8748707342295993"/>
          <c:y val="0.40677966101695068"/>
          <c:w val="0.42502585315408675"/>
          <c:h val="0.27627118644067794"/>
        </c:manualLayout>
      </c:layout>
      <c:pie3DChart>
        <c:varyColors val="1"/>
        <c:ser>
          <c:idx val="0"/>
          <c:order val="0"/>
          <c:spPr>
            <a:solidFill>
              <a:srgbClr val="FFC000"/>
            </a:solidFill>
            <a:ln w="12700">
              <a:solidFill>
                <a:sysClr val="windowText" lastClr="000000"/>
              </a:solidFill>
              <a:prstDash val="solid"/>
            </a:ln>
          </c:spPr>
          <c:explosion val="9"/>
          <c:dPt>
            <c:idx val="0"/>
            <c:bubble3D val="0"/>
            <c:spPr>
              <a:solidFill>
                <a:srgbClr val="7030A0"/>
              </a:solidFill>
            </c:spPr>
            <c:extLst>
              <c:ext xmlns:c16="http://schemas.microsoft.com/office/drawing/2014/chart" uri="{C3380CC4-5D6E-409C-BE32-E72D297353CC}">
                <c16:uniqueId val="{00000000-79DC-483D-91D7-80273DFAAB46}"/>
              </c:ext>
            </c:extLst>
          </c:dPt>
          <c:dPt>
            <c:idx val="1"/>
            <c:bubble3D val="0"/>
            <c:spPr>
              <a:solidFill>
                <a:srgbClr val="0070C0"/>
              </a:solidFill>
              <a:ln w="12700">
                <a:solidFill>
                  <a:sysClr val="windowText" lastClr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79DC-483D-91D7-80273DFAAB46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12700">
                <a:solidFill>
                  <a:sysClr val="windowText" lastClr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FA07-4D32-8ADD-C8D2959ED88A}"/>
              </c:ext>
            </c:extLst>
          </c:dPt>
          <c:dPt>
            <c:idx val="4"/>
            <c:bubble3D val="0"/>
            <c:spPr>
              <a:solidFill>
                <a:srgbClr val="92D050"/>
              </a:solidFill>
              <a:ln w="12700">
                <a:solidFill>
                  <a:sysClr val="windowText" lastClr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79DC-483D-91D7-80273DFAAB46}"/>
              </c:ext>
            </c:extLst>
          </c:dPt>
          <c:dPt>
            <c:idx val="5"/>
            <c:bubble3D val="0"/>
            <c:spPr>
              <a:solidFill>
                <a:schemeClr val="accent6">
                  <a:lumMod val="75000"/>
                </a:schemeClr>
              </a:solidFill>
              <a:ln w="12700">
                <a:solidFill>
                  <a:sysClr val="windowText" lastClr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79DC-483D-91D7-80273DFAAB46}"/>
              </c:ext>
            </c:extLst>
          </c:dPt>
          <c:dLbls>
            <c:dLbl>
              <c:idx val="0"/>
              <c:layout>
                <c:manualLayout>
                  <c:x val="4.6654669717474347E-2"/>
                  <c:y val="1.1783798211664264E-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79DC-483D-91D7-80273DFAAB46}"/>
                </c:ext>
              </c:extLst>
            </c:dLbl>
            <c:dLbl>
              <c:idx val="1"/>
              <c:layout>
                <c:manualLayout>
                  <c:x val="-5.2522752132715574E-3"/>
                  <c:y val="0.1378470584577943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79DC-483D-91D7-80273DFAAB46}"/>
                </c:ext>
              </c:extLst>
            </c:dLbl>
            <c:dLbl>
              <c:idx val="2"/>
              <c:layout>
                <c:manualLayout>
                  <c:x val="-3.8919188875951E-2"/>
                  <c:y val="-8.0609492341376113E-2"/>
                </c:manualLayout>
              </c:layout>
              <c:tx>
                <c:rich>
                  <a:bodyPr/>
                  <a:lstStyle/>
                  <a:p>
                    <a:pPr>
                      <a:defRPr sz="1200" b="0" i="0" u="none" strike="noStrike" baseline="0">
                        <a:solidFill>
                          <a:srgbClr val="000000"/>
                        </a:solidFill>
                        <a:latin typeface="Times New Roman"/>
                        <a:ea typeface="Times New Roman"/>
                        <a:cs typeface="Times New Roman"/>
                      </a:defRPr>
                    </a:pPr>
                    <a:fld id="{8D1C8319-453E-45C5-8877-20BBA89F06DA}" type="CATEGORYNAME">
                      <a:rPr lang="bg-BG"/>
                      <a:pPr>
                        <a:defRPr sz="1200" b="0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[CATEGORY NAME]</a:t>
                    </a:fld>
                    <a:r>
                      <a:rPr lang="bg-BG" baseline="0"/>
                      <a:t> </a:t>
                    </a:r>
                    <a:fld id="{C42B006E-B3EF-4D89-8EDD-CF0124068D64}" type="PERCENTAGE">
                      <a:rPr lang="bg-BG" baseline="0"/>
                      <a:pPr>
                        <a:defRPr sz="1200" b="0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[PERCENTAGE]</a:t>
                    </a:fld>
                    <a:endParaRPr lang="bg-BG" baseline="0"/>
                  </a:p>
                </c:rich>
              </c:tx>
              <c:numFmt formatCode="0.00%" sourceLinked="0"/>
              <c:spPr>
                <a:noFill/>
                <a:ln w="25400">
                  <a:noFill/>
                </a:ln>
              </c:sp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 xmlns:c15="http://schemas.microsoft.com/office/drawing/2012/chart"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9-FA07-4D32-8ADD-C8D2959ED88A}"/>
                </c:ext>
              </c:extLst>
            </c:dLbl>
            <c:dLbl>
              <c:idx val="3"/>
              <c:layout>
                <c:manualLayout>
                  <c:x val="3.1839280959445285E-2"/>
                  <c:y val="-5.0562639060980324E-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79DC-483D-91D7-80273DFAAB46}"/>
                </c:ext>
              </c:extLst>
            </c:dLbl>
            <c:dLbl>
              <c:idx val="4"/>
              <c:layout>
                <c:manualLayout>
                  <c:x val="-5.5358754922956242E-2"/>
                  <c:y val="-0.17680713768646938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79DC-483D-91D7-80273DFAAB46}"/>
                </c:ext>
              </c:extLst>
            </c:dLbl>
            <c:dLbl>
              <c:idx val="5"/>
              <c:layout>
                <c:manualLayout>
                  <c:x val="5.1614783932773654E-2"/>
                  <c:y val="-7.8109880934933901E-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79DC-483D-91D7-80273DFAAB46}"/>
                </c:ext>
              </c:extLst>
            </c:dLbl>
            <c:dLbl>
              <c:idx val="6"/>
              <c:layout>
                <c:manualLayout>
                  <c:x val="0.10203496302092663"/>
                  <c:y val="-3.4391995416816555E-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79DC-483D-91D7-80273DFAAB46}"/>
                </c:ext>
              </c:extLst>
            </c:dLbl>
            <c:dLbl>
              <c:idx val="7"/>
              <c:layout>
                <c:manualLayout>
                  <c:xMode val="edge"/>
                  <c:yMode val="edge"/>
                  <c:x val="0.35573940020682521"/>
                  <c:y val="0.1542372881355947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79DC-483D-91D7-80273DFAAB46}"/>
                </c:ext>
              </c:extLst>
            </c:dLbl>
            <c:dLbl>
              <c:idx val="8"/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79DC-483D-91D7-80273DFAAB46}"/>
                </c:ext>
              </c:extLst>
            </c:dLbl>
            <c:numFmt formatCode="0.00%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('Таблица № 4.1-Д'!$B$7:$B$8,'Таблица № 4.1-Д'!$B$11:$B$14)</c:f>
              <c:strCache>
                <c:ptCount val="6"/>
                <c:pt idx="0">
                  <c:v>Дългови ценни книжа, издадени или гарантирани от държави или техните централни банки, от ЕЦБ, ЕИБ или международни финансови организации</c:v>
                </c:pt>
                <c:pt idx="1">
                  <c:v>Корпоративни облигации</c:v>
                </c:pt>
                <c:pt idx="2">
                  <c:v>Акции, права и варанти</c:v>
                </c:pt>
                <c:pt idx="3">
                  <c:v>Акции и дялове на КИС и АИФ</c:v>
                </c:pt>
                <c:pt idx="4">
                  <c:v>Влогове в банки</c:v>
                </c:pt>
                <c:pt idx="5">
                  <c:v>Инвестиционни имоти</c:v>
                </c:pt>
              </c:strCache>
            </c:strRef>
          </c:cat>
          <c:val>
            <c:numRef>
              <c:f>('Таблица № 4.1-Д'!$M$7:$M$8,'Таблица № 4.1-Д'!$M$11:$M$14)</c:f>
              <c:numCache>
                <c:formatCode>_-* #,##0.00\ _л_в_-;\-* #,##0.00\ _л_в_-;_-* "-"\ _л_в_-;_-@_-</c:formatCode>
                <c:ptCount val="6"/>
                <c:pt idx="0">
                  <c:v>50.22946058396127</c:v>
                </c:pt>
                <c:pt idx="1">
                  <c:v>4.4430132068402273</c:v>
                </c:pt>
                <c:pt idx="2">
                  <c:v>24.422736433785804</c:v>
                </c:pt>
                <c:pt idx="3">
                  <c:v>20.156410325481389</c:v>
                </c:pt>
                <c:pt idx="4">
                  <c:v>5.2038819735079553E-2</c:v>
                </c:pt>
                <c:pt idx="5">
                  <c:v>0.69634063019622916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9DC-483D-91D7-80273DFAAB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bg-BG"/>
              <a:t>Структура на пенсионерите в ДПФ към 3</a:t>
            </a:r>
            <a:r>
              <a:rPr lang="en-US"/>
              <a:t>1</a:t>
            </a:r>
            <a:r>
              <a:rPr lang="bg-BG"/>
              <a:t>.03.20</a:t>
            </a:r>
            <a:r>
              <a:rPr lang="en-US"/>
              <a:t>2</a:t>
            </a:r>
            <a:r>
              <a:rPr lang="bg-BG"/>
              <a:t>6 г.</a:t>
            </a:r>
          </a:p>
        </c:rich>
      </c:tx>
      <c:layout>
        <c:manualLayout>
          <c:xMode val="edge"/>
          <c:yMode val="edge"/>
          <c:x val="0.3019648630877701"/>
          <c:y val="2.0339031225157782E-2"/>
        </c:manualLayout>
      </c:layout>
      <c:overlay val="0"/>
      <c:spPr>
        <a:solidFill>
          <a:sysClr val="window" lastClr="FFFFFF"/>
        </a:solidFill>
        <a:ln w="25400">
          <a:noFill/>
        </a:ln>
      </c:spPr>
    </c:title>
    <c:autoTitleDeleted val="0"/>
    <c:view3D>
      <c:rotX val="15"/>
      <c:rotY val="25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3578076525336092"/>
          <c:y val="0.30847457627118813"/>
          <c:w val="0.48707342295760275"/>
          <c:h val="0.31694915254237283"/>
        </c:manualLayout>
      </c:layout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28"/>
          <c:dPt>
            <c:idx val="1"/>
            <c:bubble3D val="0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8BCF-4B3D-884F-DD73E44FCDE3}"/>
              </c:ext>
            </c:extLst>
          </c:dPt>
          <c:dPt>
            <c:idx val="2"/>
            <c:bubble3D val="0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8BCF-4B3D-884F-DD73E44FCDE3}"/>
              </c:ext>
            </c:extLst>
          </c:dPt>
          <c:dLbls>
            <c:dLbl>
              <c:idx val="0"/>
              <c:layout>
                <c:manualLayout>
                  <c:x val="-0.15185944569751991"/>
                  <c:y val="-0.13244592730993371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8BCF-4B3D-884F-DD73E44FCDE3}"/>
                </c:ext>
              </c:extLst>
            </c:dLbl>
            <c:dLbl>
              <c:idx val="1"/>
              <c:layout>
                <c:manualLayout>
                  <c:x val="0.11039256080580408"/>
                  <c:y val="5.2385248454112694E-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8BCF-4B3D-884F-DD73E44FCDE3}"/>
                </c:ext>
              </c:extLst>
            </c:dLbl>
            <c:dLbl>
              <c:idx val="2"/>
              <c:layout>
                <c:manualLayout>
                  <c:x val="-3.6434571841911692E-2"/>
                  <c:y val="9.8904399661907366E-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8BCF-4B3D-884F-DD73E44FCDE3}"/>
                </c:ext>
              </c:extLst>
            </c:dLbl>
            <c:numFmt formatCode="0.00%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('Таблица №6-Д'!$B$6,'Таблица №6-Д'!$B$9,'Таблица №6-Д'!$B$12)</c:f>
              <c:strCache>
                <c:ptCount val="3"/>
                <c:pt idx="0">
                  <c:v>  с лична пенсия за старост</c:v>
                </c:pt>
                <c:pt idx="1">
                  <c:v>  с лична пенсия за инвалидност</c:v>
                </c:pt>
                <c:pt idx="2">
                  <c:v>   с наследствена пенсия</c:v>
                </c:pt>
              </c:strCache>
            </c:strRef>
          </c:cat>
          <c:val>
            <c:numRef>
              <c:f>'Таблица №6-Д'!$D$25:$D$27</c:f>
              <c:numCache>
                <c:formatCode>0.00%</c:formatCode>
                <c:ptCount val="3"/>
                <c:pt idx="0">
                  <c:v>0.68775790921595603</c:v>
                </c:pt>
                <c:pt idx="1">
                  <c:v>6.8775790921595595E-3</c:v>
                </c:pt>
                <c:pt idx="2">
                  <c:v>0.30536451169188444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BCF-4B3D-884F-DD73E44FCD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n-U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5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6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7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8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E00-000000000000}">
  <sheetPr codeName="Chart2"/>
  <sheetViews>
    <sheetView workbookViewId="0"/>
  </sheetViews>
  <pageMargins left="0.75" right="0.75" top="1" bottom="1" header="0.5" footer="0.5"/>
  <pageSetup orientation="landscape" r:id="rId1"/>
  <headerFooter alignWithMargins="0">
    <oddHeader>&amp;R&amp;"Times New Roman,Regular"&amp;12Графика №1-Д</oddHeader>
  </headerFooter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F00-000000000000}">
  <sheetPr codeName="Chart13"/>
  <sheetViews>
    <sheetView workbookViewId="0"/>
  </sheetViews>
  <pageMargins left="0.75" right="0.75" top="1" bottom="1" header="0.5" footer="0.5"/>
  <pageSetup orientation="landscape" r:id="rId1"/>
  <headerFooter alignWithMargins="0">
    <oddHeader>&amp;R&amp;"Times New Roman,Regular"&amp;12Графика №2-Д</oddHeader>
  </headerFooter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1000-000000000000}">
  <sheetPr codeName="Chart3"/>
  <sheetViews>
    <sheetView workbookViewId="0"/>
  </sheetViews>
  <pageMargins left="0.75" right="0.75" top="1" bottom="1" header="0.5" footer="0.5"/>
  <pageSetup paperSize="9" orientation="landscape" r:id="rId1"/>
  <headerFooter alignWithMargins="0">
    <oddHeader>&amp;R&amp;"Times New Roman,Regular"&amp;12Графика №3-Д</oddHeader>
  </headerFooter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1100-000000000000}">
  <sheetPr/>
  <sheetViews>
    <sheetView workbookViewId="0"/>
  </sheetView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>&amp;R&amp;"Times New Roman,Regular"&amp;12Графика №4-Д</oddHeader>
  </headerFooter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18</xdr:row>
      <xdr:rowOff>0</xdr:rowOff>
    </xdr:from>
    <xdr:to>
      <xdr:col>0</xdr:col>
      <xdr:colOff>0</xdr:colOff>
      <xdr:row>18</xdr:row>
      <xdr:rowOff>0</xdr:rowOff>
    </xdr:to>
    <xdr:graphicFrame macro="">
      <xdr:nvGraphicFramePr>
        <xdr:cNvPr id="2085" name="Chart 1">
          <a:extLst>
            <a:ext uri="{FF2B5EF4-FFF2-40B4-BE49-F238E27FC236}">
              <a16:creationId xmlns:a16="http://schemas.microsoft.com/office/drawing/2014/main" id="{00000000-0008-0000-0300-00002508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18</xdr:row>
      <xdr:rowOff>0</xdr:rowOff>
    </xdr:from>
    <xdr:to>
      <xdr:col>0</xdr:col>
      <xdr:colOff>0</xdr:colOff>
      <xdr:row>18</xdr:row>
      <xdr:rowOff>0</xdr:rowOff>
    </xdr:to>
    <xdr:graphicFrame macro="">
      <xdr:nvGraphicFramePr>
        <xdr:cNvPr id="55333" name="Chart 1">
          <a:extLst>
            <a:ext uri="{FF2B5EF4-FFF2-40B4-BE49-F238E27FC236}">
              <a16:creationId xmlns:a16="http://schemas.microsoft.com/office/drawing/2014/main" id="{00000000-0008-0000-0400-000025D8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23</xdr:row>
      <xdr:rowOff>0</xdr:rowOff>
    </xdr:from>
    <xdr:to>
      <xdr:col>0</xdr:col>
      <xdr:colOff>0</xdr:colOff>
      <xdr:row>23</xdr:row>
      <xdr:rowOff>0</xdr:rowOff>
    </xdr:to>
    <xdr:graphicFrame macro="">
      <xdr:nvGraphicFramePr>
        <xdr:cNvPr id="8229" name="Chart 1">
          <a:extLst>
            <a:ext uri="{FF2B5EF4-FFF2-40B4-BE49-F238E27FC236}">
              <a16:creationId xmlns:a16="http://schemas.microsoft.com/office/drawing/2014/main" id="{00000000-0008-0000-0900-0000252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8582025" cy="581977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0.13975</cdr:x>
      <cdr:y>0.02475</cdr:y>
    </cdr:from>
    <cdr:to>
      <cdr:x>0.891</cdr:x>
      <cdr:y>0.0605</cdr:y>
    </cdr:to>
    <cdr:sp macro="" textlink="">
      <cdr:nvSpPr>
        <cdr:cNvPr id="56322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250349" y="133469"/>
          <a:ext cx="6983994" cy="19247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bg-BG" sz="1150" b="1" i="0" strike="noStrike">
              <a:solidFill>
                <a:srgbClr val="000000"/>
              </a:solidFill>
              <a:latin typeface="Times New Roman"/>
              <a:cs typeface="Times New Roman"/>
            </a:rPr>
            <a:t>Пазарен дял на ДПФ по броя на </a:t>
          </a:r>
          <a:r>
            <a:rPr lang="bg-BG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осигурените</a:t>
          </a:r>
          <a:r>
            <a:rPr lang="bg-BG" sz="1150" b="1" i="0" strike="noStrike">
              <a:solidFill>
                <a:srgbClr val="000000"/>
              </a:solidFill>
              <a:latin typeface="Times New Roman"/>
              <a:cs typeface="Times New Roman"/>
            </a:rPr>
            <a:t> в тях лица към 31.03.20</a:t>
          </a:r>
          <a:r>
            <a:rPr lang="en-US" sz="1150" b="1" i="0" strike="noStrike">
              <a:solidFill>
                <a:srgbClr val="000000"/>
              </a:solidFill>
              <a:latin typeface="Times New Roman"/>
              <a:cs typeface="Times New Roman"/>
            </a:rPr>
            <a:t>2</a:t>
          </a:r>
          <a:r>
            <a:rPr lang="bg-BG" sz="1150" b="1" i="0" strike="noStrike">
              <a:solidFill>
                <a:srgbClr val="000000"/>
              </a:solidFill>
              <a:latin typeface="Times New Roman"/>
              <a:cs typeface="Times New Roman"/>
            </a:rPr>
            <a:t>6 г.</a:t>
          </a:r>
        </a:p>
      </cdr:txBody>
    </cdr:sp>
  </cdr:relSizeAnchor>
  <cdr:relSizeAnchor xmlns:cdr="http://schemas.openxmlformats.org/drawingml/2006/chartDrawing">
    <cdr:from>
      <cdr:x>0.50075</cdr:x>
      <cdr:y>0.493</cdr:y>
    </cdr:from>
    <cdr:to>
      <cdr:x>0.51075</cdr:x>
      <cdr:y>0.5215</cdr:y>
    </cdr:to>
    <cdr:sp macro="" textlink="">
      <cdr:nvSpPr>
        <cdr:cNvPr id="56323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605338" y="2822519"/>
          <a:ext cx="99014" cy="17842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bg-BG" sz="975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  <cdr:relSizeAnchor xmlns:cdr="http://schemas.openxmlformats.org/drawingml/2006/chartDrawing">
    <cdr:from>
      <cdr:x>0.01224</cdr:x>
      <cdr:y>0.86634</cdr:y>
    </cdr:from>
    <cdr:to>
      <cdr:x>0.76349</cdr:x>
      <cdr:y>0.90209</cdr:y>
    </cdr:to>
    <cdr:sp macro="" textlink="">
      <cdr:nvSpPr>
        <cdr:cNvPr id="2" name="Text Box 2">
          <a:extLst xmlns:a="http://schemas.openxmlformats.org/drawingml/2006/main">
            <a:ext uri="{FF2B5EF4-FFF2-40B4-BE49-F238E27FC236}">
              <a16:creationId xmlns:a16="http://schemas.microsoft.com/office/drawing/2014/main" id="{C77789F6-E277-A629-BA31-55798460FC25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04775" y="5041900"/>
          <a:ext cx="6432935" cy="2080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square" lIns="27432" tIns="22860" rIns="27432" bIns="0" anchor="t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 rtl="1">
            <a:defRPr sz="1000"/>
          </a:pPr>
          <a:r>
            <a:rPr lang="bg-BG" sz="800" b="0" i="0" u="none" strike="noStrike">
              <a:effectLst/>
              <a:latin typeface="Times New Roman" panose="02020603050405020304" pitchFamily="18" charset="0"/>
            </a:rPr>
            <a:t>*Предишно наименование ДПФ "Пенсионноосигурителен институт</a:t>
          </a:r>
          <a:r>
            <a:rPr lang="bg-BG" sz="1100" b="0" i="0" u="none" strike="noStrike">
              <a:effectLst/>
              <a:latin typeface="Times New Roman" panose="02020603050405020304" pitchFamily="18" charset="0"/>
            </a:rPr>
            <a:t>" </a:t>
          </a:r>
          <a:r>
            <a:rPr lang="bg-BG" sz="1200">
              <a:effectLst/>
            </a:rPr>
            <a:t> </a:t>
          </a:r>
          <a:endParaRPr lang="bg-BG" sz="1150" b="1" i="0" strike="noStrike">
            <a:solidFill>
              <a:srgbClr val="000000"/>
            </a:solidFill>
            <a:latin typeface="Times New Roman"/>
            <a:cs typeface="Times New Roman"/>
          </a:endParaRPr>
        </a:p>
      </cdr:txBody>
    </cdr: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8582025" cy="581977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0.08157</cdr:x>
      <cdr:y>0.91053</cdr:y>
    </cdr:from>
    <cdr:to>
      <cdr:x>0.83449</cdr:x>
      <cdr:y>0.94628</cdr:y>
    </cdr:to>
    <cdr:sp macro="" textlink="">
      <cdr:nvSpPr>
        <cdr:cNvPr id="3" name="Text Box 2">
          <a:extLst xmlns:a="http://schemas.openxmlformats.org/drawingml/2006/main">
            <a:ext uri="{FF2B5EF4-FFF2-40B4-BE49-F238E27FC236}">
              <a16:creationId xmlns:a16="http://schemas.microsoft.com/office/drawing/2014/main" id="{45248719-16E7-1FFB-4044-2DC2E701D965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98500" y="5299075"/>
          <a:ext cx="6447246" cy="2080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square" lIns="27432" tIns="22860" rIns="27432" bIns="0" anchor="t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 rtl="1">
            <a:defRPr sz="1000"/>
          </a:pPr>
          <a:r>
            <a:rPr lang="bg-BG" sz="800" b="0" i="0" u="none" strike="noStrike">
              <a:effectLst/>
              <a:latin typeface="Times New Roman" panose="02020603050405020304" pitchFamily="18" charset="0"/>
            </a:rPr>
            <a:t>*Предишно наименование ДПФ "Пенсионноосигурителен институт</a:t>
          </a:r>
          <a:r>
            <a:rPr lang="bg-BG" sz="1100" b="0" i="0" u="none" strike="noStrike">
              <a:effectLst/>
              <a:latin typeface="Times New Roman" panose="02020603050405020304" pitchFamily="18" charset="0"/>
            </a:rPr>
            <a:t>" </a:t>
          </a:r>
          <a:r>
            <a:rPr lang="bg-BG" sz="1200">
              <a:effectLst/>
            </a:rPr>
            <a:t> </a:t>
          </a:r>
          <a:endParaRPr lang="bg-BG" sz="1150" b="1" i="0" strike="noStrike">
            <a:solidFill>
              <a:srgbClr val="000000"/>
            </a:solidFill>
            <a:latin typeface="Times New Roman"/>
            <a:cs typeface="Times New Roman"/>
          </a:endParaRPr>
        </a:p>
      </cdr:txBody>
    </cdr:sp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9201150" cy="562927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201150" cy="566737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O45"/>
  <sheetViews>
    <sheetView showGridLines="0" tabSelected="1" zoomScaleNormal="100" workbookViewId="0">
      <selection sqref="A1:E1"/>
    </sheetView>
  </sheetViews>
  <sheetFormatPr defaultColWidth="10.28515625" defaultRowHeight="15.75"/>
  <cols>
    <col min="1" max="1" width="52.7109375" style="2" customWidth="1"/>
    <col min="2" max="4" width="10.7109375" style="2" customWidth="1"/>
    <col min="5" max="16384" width="10.28515625" style="2"/>
  </cols>
  <sheetData>
    <row r="1" spans="1:15" ht="21" customHeight="1">
      <c r="A1" s="234" t="s">
        <v>85</v>
      </c>
      <c r="B1" s="234"/>
      <c r="C1" s="234"/>
      <c r="D1" s="234"/>
      <c r="E1" s="234"/>
    </row>
    <row r="2" spans="1:15">
      <c r="A2" s="1"/>
      <c r="B2" s="3"/>
      <c r="C2" s="89"/>
      <c r="D2" s="89"/>
    </row>
    <row r="3" spans="1:15" s="1" customFormat="1">
      <c r="A3" s="229" t="s">
        <v>10</v>
      </c>
      <c r="B3" s="4">
        <v>2025</v>
      </c>
      <c r="C3" s="231">
        <v>2026</v>
      </c>
      <c r="D3" s="232"/>
      <c r="E3" s="233"/>
    </row>
    <row r="4" spans="1:15" s="1" customFormat="1">
      <c r="A4" s="230"/>
      <c r="B4" s="4">
        <v>12</v>
      </c>
      <c r="C4" s="90">
        <v>1</v>
      </c>
      <c r="D4" s="90">
        <v>2</v>
      </c>
      <c r="E4" s="99">
        <v>3</v>
      </c>
      <c r="F4" s="2"/>
      <c r="G4" s="2"/>
      <c r="H4" s="2"/>
      <c r="I4" s="2"/>
      <c r="J4" s="2"/>
      <c r="K4" s="2"/>
      <c r="L4" s="2"/>
      <c r="M4" s="2"/>
      <c r="N4" s="2"/>
      <c r="O4" s="2"/>
    </row>
    <row r="5" spans="1:15" s="7" customFormat="1">
      <c r="A5" s="122" t="s">
        <v>0</v>
      </c>
      <c r="B5" s="209">
        <v>137814</v>
      </c>
      <c r="C5" s="209">
        <v>137358</v>
      </c>
      <c r="D5" s="209">
        <v>137291</v>
      </c>
      <c r="E5" s="209">
        <v>137150</v>
      </c>
      <c r="F5" s="2"/>
      <c r="G5" s="2"/>
      <c r="H5" s="206"/>
      <c r="I5" s="2"/>
      <c r="J5" s="2"/>
      <c r="K5" s="2"/>
      <c r="L5" s="2"/>
      <c r="M5" s="2"/>
      <c r="N5" s="2"/>
    </row>
    <row r="6" spans="1:15" s="7" customFormat="1">
      <c r="A6" s="122" t="s">
        <v>1</v>
      </c>
      <c r="B6" s="209">
        <v>49609</v>
      </c>
      <c r="C6" s="209">
        <v>49595</v>
      </c>
      <c r="D6" s="209">
        <v>49578</v>
      </c>
      <c r="E6" s="209">
        <v>49588</v>
      </c>
      <c r="F6" s="2"/>
      <c r="G6" s="2"/>
      <c r="H6" s="206"/>
      <c r="I6" s="2"/>
      <c r="J6" s="2"/>
      <c r="K6" s="2"/>
      <c r="L6" s="2"/>
      <c r="M6" s="2"/>
      <c r="N6" s="2"/>
    </row>
    <row r="7" spans="1:15" s="7" customFormat="1">
      <c r="A7" s="122" t="s">
        <v>11</v>
      </c>
      <c r="B7" s="209">
        <v>104633</v>
      </c>
      <c r="C7" s="209">
        <v>104292</v>
      </c>
      <c r="D7" s="209">
        <v>103709</v>
      </c>
      <c r="E7" s="209">
        <v>103124</v>
      </c>
      <c r="F7" s="2"/>
      <c r="G7" s="2"/>
      <c r="H7" s="206"/>
      <c r="I7" s="2"/>
      <c r="J7" s="2"/>
      <c r="K7" s="2"/>
      <c r="L7" s="2"/>
      <c r="M7" s="2"/>
      <c r="N7" s="2"/>
    </row>
    <row r="8" spans="1:15" s="7" customFormat="1">
      <c r="A8" s="122" t="s">
        <v>2</v>
      </c>
      <c r="B8" s="209">
        <v>212324</v>
      </c>
      <c r="C8" s="209">
        <v>212356</v>
      </c>
      <c r="D8" s="209">
        <v>212450</v>
      </c>
      <c r="E8" s="209">
        <v>212559</v>
      </c>
      <c r="F8" s="2"/>
      <c r="G8" s="2"/>
      <c r="H8" s="206"/>
      <c r="I8" s="2"/>
      <c r="J8" s="2"/>
      <c r="K8" s="2"/>
      <c r="L8" s="2"/>
      <c r="M8" s="2"/>
      <c r="N8" s="2"/>
    </row>
    <row r="9" spans="1:15" s="7" customFormat="1">
      <c r="A9" s="122" t="s">
        <v>75</v>
      </c>
      <c r="B9" s="209">
        <v>46014</v>
      </c>
      <c r="C9" s="209">
        <v>45984</v>
      </c>
      <c r="D9" s="209">
        <v>46162</v>
      </c>
      <c r="E9" s="209">
        <v>46327</v>
      </c>
      <c r="F9" s="2"/>
      <c r="G9" s="2"/>
      <c r="H9" s="206"/>
      <c r="I9" s="2"/>
      <c r="J9" s="2"/>
      <c r="K9" s="2"/>
      <c r="L9" s="2"/>
      <c r="M9" s="2"/>
      <c r="N9" s="2"/>
    </row>
    <row r="10" spans="1:15" s="7" customFormat="1">
      <c r="A10" s="122" t="s">
        <v>8</v>
      </c>
      <c r="B10" s="209">
        <v>54663</v>
      </c>
      <c r="C10" s="209">
        <v>54621</v>
      </c>
      <c r="D10" s="209">
        <v>54606</v>
      </c>
      <c r="E10" s="209">
        <v>54568</v>
      </c>
      <c r="F10" s="2"/>
      <c r="G10" s="2"/>
      <c r="H10" s="206"/>
      <c r="I10" s="2"/>
      <c r="J10" s="2"/>
      <c r="K10" s="2"/>
      <c r="L10" s="2"/>
      <c r="M10" s="2"/>
      <c r="N10" s="2"/>
    </row>
    <row r="11" spans="1:15" s="7" customFormat="1">
      <c r="A11" s="122" t="s">
        <v>50</v>
      </c>
      <c r="B11" s="209">
        <v>7836</v>
      </c>
      <c r="C11" s="209">
        <v>7845</v>
      </c>
      <c r="D11" s="209">
        <v>7845</v>
      </c>
      <c r="E11" s="209">
        <v>7842</v>
      </c>
      <c r="F11" s="2"/>
      <c r="G11" s="2"/>
      <c r="H11" s="206"/>
      <c r="I11" s="2"/>
      <c r="J11" s="2"/>
      <c r="K11" s="2"/>
      <c r="L11" s="2"/>
      <c r="M11" s="2"/>
      <c r="N11" s="2"/>
    </row>
    <row r="12" spans="1:15" s="7" customFormat="1">
      <c r="A12" s="122" t="s">
        <v>32</v>
      </c>
      <c r="B12" s="209">
        <v>11762</v>
      </c>
      <c r="C12" s="209">
        <v>11766</v>
      </c>
      <c r="D12" s="209">
        <v>11774</v>
      </c>
      <c r="E12" s="209">
        <v>11798</v>
      </c>
      <c r="F12" s="2"/>
      <c r="G12" s="2"/>
      <c r="H12" s="206"/>
      <c r="I12" s="2"/>
      <c r="J12" s="2"/>
      <c r="K12" s="2"/>
      <c r="L12" s="2"/>
      <c r="M12" s="2"/>
      <c r="N12" s="2"/>
    </row>
    <row r="13" spans="1:15" s="7" customFormat="1" ht="15.75" customHeight="1">
      <c r="A13" s="202" t="s">
        <v>104</v>
      </c>
      <c r="B13" s="209">
        <v>424</v>
      </c>
      <c r="C13" s="209">
        <v>424</v>
      </c>
      <c r="D13" s="209">
        <v>424</v>
      </c>
      <c r="E13" s="209">
        <v>424</v>
      </c>
      <c r="F13" s="2"/>
      <c r="G13" s="2"/>
      <c r="H13" s="206"/>
      <c r="I13" s="2"/>
      <c r="J13" s="2"/>
      <c r="K13" s="2"/>
      <c r="L13" s="2"/>
      <c r="M13" s="2"/>
      <c r="N13" s="2"/>
    </row>
    <row r="14" spans="1:15" s="7" customFormat="1" ht="15.75" customHeight="1">
      <c r="A14" s="120" t="s">
        <v>76</v>
      </c>
      <c r="B14" s="209">
        <v>4247</v>
      </c>
      <c r="C14" s="209">
        <v>4270</v>
      </c>
      <c r="D14" s="209">
        <v>4183</v>
      </c>
      <c r="E14" s="209">
        <v>4260</v>
      </c>
      <c r="F14" s="2"/>
      <c r="G14" s="2"/>
      <c r="H14" s="206"/>
      <c r="I14" s="2"/>
      <c r="J14" s="2"/>
      <c r="K14" s="2"/>
      <c r="L14" s="2"/>
      <c r="M14" s="2"/>
      <c r="N14" s="2"/>
    </row>
    <row r="15" spans="1:15" s="7" customFormat="1" ht="15.75" customHeight="1">
      <c r="A15" s="123" t="s">
        <v>6</v>
      </c>
      <c r="B15" s="192">
        <f>+SUM(B5:B14)</f>
        <v>629326</v>
      </c>
      <c r="C15" s="192">
        <f>+SUM(C5:C14)</f>
        <v>628511</v>
      </c>
      <c r="D15" s="192">
        <f t="shared" ref="D15" si="0">+SUM(D5:D14)</f>
        <v>628022</v>
      </c>
      <c r="E15" s="192">
        <f t="shared" ref="E15" si="1">+SUM(E5:E14)</f>
        <v>627640</v>
      </c>
    </row>
    <row r="16" spans="1:15" s="7" customFormat="1">
      <c r="A16" s="51"/>
      <c r="B16" s="94"/>
      <c r="C16" s="94"/>
      <c r="D16" s="94"/>
    </row>
    <row r="17" spans="1:6">
      <c r="A17" s="97"/>
      <c r="E17" s="7"/>
      <c r="F17" s="7"/>
    </row>
    <row r="18" spans="1:6">
      <c r="A18" s="2" t="s">
        <v>58</v>
      </c>
      <c r="B18" s="111"/>
      <c r="C18" s="111"/>
      <c r="D18" s="111"/>
      <c r="E18" s="7"/>
      <c r="F18" s="7"/>
    </row>
    <row r="19" spans="1:6">
      <c r="A19" s="203" t="s">
        <v>86</v>
      </c>
      <c r="B19" s="111"/>
      <c r="C19" s="111"/>
      <c r="D19" s="111"/>
      <c r="E19" s="7"/>
      <c r="F19" s="7"/>
    </row>
    <row r="20" spans="1:6">
      <c r="B20" s="111"/>
      <c r="C20" s="111"/>
      <c r="D20" s="111"/>
      <c r="E20" s="7"/>
      <c r="F20" s="7"/>
    </row>
    <row r="21" spans="1:6">
      <c r="B21" s="111"/>
      <c r="C21" s="111"/>
      <c r="D21" s="111"/>
      <c r="E21" s="7"/>
      <c r="F21" s="7"/>
    </row>
    <row r="22" spans="1:6">
      <c r="B22" s="111"/>
      <c r="C22" s="111"/>
      <c r="D22" s="111"/>
      <c r="E22" s="7"/>
      <c r="F22" s="7"/>
    </row>
    <row r="23" spans="1:6">
      <c r="B23" s="111"/>
      <c r="C23" s="111"/>
      <c r="D23" s="111"/>
      <c r="E23" s="7"/>
      <c r="F23" s="7"/>
    </row>
    <row r="24" spans="1:6">
      <c r="B24" s="111"/>
      <c r="C24" s="111"/>
      <c r="D24" s="111"/>
      <c r="E24" s="7"/>
      <c r="F24" s="7"/>
    </row>
    <row r="25" spans="1:6">
      <c r="B25" s="111"/>
      <c r="C25" s="111"/>
      <c r="D25" s="111"/>
      <c r="E25" s="7"/>
      <c r="F25" s="7"/>
    </row>
    <row r="26" spans="1:6">
      <c r="B26" s="111"/>
      <c r="C26" s="111"/>
      <c r="D26" s="111"/>
      <c r="E26" s="7"/>
      <c r="F26" s="7"/>
    </row>
    <row r="27" spans="1:6">
      <c r="B27" s="111"/>
      <c r="C27" s="111"/>
      <c r="D27" s="111"/>
      <c r="E27" s="7"/>
      <c r="F27" s="7"/>
    </row>
    <row r="28" spans="1:6">
      <c r="B28" s="111"/>
      <c r="C28" s="111"/>
      <c r="D28" s="111"/>
      <c r="E28" s="7"/>
      <c r="F28" s="7"/>
    </row>
    <row r="29" spans="1:6">
      <c r="B29" s="111"/>
      <c r="C29" s="111"/>
      <c r="D29" s="111"/>
      <c r="E29" s="7"/>
      <c r="F29" s="7"/>
    </row>
    <row r="30" spans="1:6">
      <c r="B30" s="111"/>
      <c r="C30" s="111"/>
      <c r="D30" s="111"/>
      <c r="E30" s="7"/>
      <c r="F30" s="7"/>
    </row>
    <row r="31" spans="1:6">
      <c r="E31" s="7"/>
      <c r="F31" s="7"/>
    </row>
    <row r="32" spans="1:6">
      <c r="E32" s="7"/>
      <c r="F32" s="7"/>
    </row>
    <row r="33" spans="2:6">
      <c r="B33" s="111"/>
      <c r="C33" s="111"/>
      <c r="D33" s="111"/>
      <c r="E33" s="7"/>
      <c r="F33" s="7"/>
    </row>
    <row r="34" spans="2:6">
      <c r="B34" s="111"/>
      <c r="C34" s="111"/>
      <c r="D34" s="111"/>
      <c r="E34" s="7"/>
      <c r="F34" s="7"/>
    </row>
    <row r="35" spans="2:6">
      <c r="B35" s="111"/>
      <c r="C35" s="111"/>
      <c r="D35" s="111"/>
      <c r="E35" s="7"/>
      <c r="F35" s="7"/>
    </row>
    <row r="36" spans="2:6">
      <c r="B36" s="111"/>
      <c r="C36" s="111"/>
      <c r="D36" s="111"/>
      <c r="E36" s="7"/>
      <c r="F36" s="7"/>
    </row>
    <row r="37" spans="2:6">
      <c r="B37" s="111"/>
      <c r="C37" s="111"/>
      <c r="D37" s="111"/>
      <c r="E37" s="7"/>
      <c r="F37" s="7"/>
    </row>
    <row r="38" spans="2:6">
      <c r="B38" s="111"/>
      <c r="C38" s="111"/>
      <c r="D38" s="111"/>
    </row>
    <row r="39" spans="2:6">
      <c r="B39" s="111"/>
      <c r="C39" s="111"/>
      <c r="D39" s="111"/>
    </row>
    <row r="40" spans="2:6">
      <c r="B40" s="111"/>
      <c r="C40" s="111"/>
      <c r="D40" s="111"/>
    </row>
    <row r="41" spans="2:6">
      <c r="B41" s="111"/>
      <c r="C41" s="111"/>
      <c r="D41" s="111"/>
    </row>
    <row r="42" spans="2:6">
      <c r="B42" s="111"/>
      <c r="C42" s="111"/>
      <c r="D42" s="111"/>
    </row>
    <row r="43" spans="2:6">
      <c r="B43" s="111"/>
      <c r="C43" s="111"/>
      <c r="D43" s="111"/>
    </row>
    <row r="44" spans="2:6">
      <c r="B44" s="111"/>
      <c r="C44" s="111"/>
      <c r="D44" s="111"/>
    </row>
    <row r="45" spans="2:6">
      <c r="B45" s="111"/>
    </row>
  </sheetData>
  <mergeCells count="3">
    <mergeCell ref="A3:A4"/>
    <mergeCell ref="C3:E3"/>
    <mergeCell ref="A1:E1"/>
  </mergeCells>
  <phoneticPr fontId="9" type="noConversion"/>
  <printOptions horizontalCentered="1" verticalCentered="1"/>
  <pageMargins left="0.23622047244094491" right="0.23622047244094491" top="0.98425196850393704" bottom="0.98425196850393704" header="0.11811023622047245" footer="0.11811023622047245"/>
  <pageSetup paperSize="9" scale="76" orientation="landscape" r:id="rId1"/>
  <headerFooter alignWithMargins="0">
    <oddHeader>&amp;R&amp;"Times New Roman,Regular"&amp;12Таблица №1-Д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pageSetUpPr fitToPage="1"/>
  </sheetPr>
  <dimension ref="A1:E43"/>
  <sheetViews>
    <sheetView showGridLines="0" zoomScaleNormal="75" workbookViewId="0">
      <selection sqref="A1:E1"/>
    </sheetView>
  </sheetViews>
  <sheetFormatPr defaultColWidth="10.28515625" defaultRowHeight="15.75"/>
  <cols>
    <col min="1" max="1" width="53.5703125" style="128" customWidth="1"/>
    <col min="2" max="4" width="10.7109375" style="128" customWidth="1"/>
    <col min="5" max="16384" width="10.28515625" style="128"/>
  </cols>
  <sheetData>
    <row r="1" spans="1:5" ht="18.75" customHeight="1">
      <c r="A1" s="234" t="s">
        <v>72</v>
      </c>
      <c r="B1" s="234"/>
      <c r="C1" s="234"/>
      <c r="D1" s="234"/>
      <c r="E1" s="234"/>
    </row>
    <row r="2" spans="1:5" ht="12" customHeight="1"/>
    <row r="3" spans="1:5">
      <c r="E3" s="129" t="s">
        <v>40</v>
      </c>
    </row>
    <row r="4" spans="1:5" s="125" customFormat="1">
      <c r="A4" s="229" t="s">
        <v>10</v>
      </c>
      <c r="B4" s="130">
        <v>2025</v>
      </c>
      <c r="C4" s="235">
        <v>2026</v>
      </c>
      <c r="D4" s="236"/>
      <c r="E4" s="237"/>
    </row>
    <row r="5" spans="1:5">
      <c r="A5" s="230"/>
      <c r="B5" s="130">
        <v>12</v>
      </c>
      <c r="C5" s="131">
        <f>+'Таблица № 1-Д'!C4</f>
        <v>1</v>
      </c>
      <c r="D5" s="131">
        <f>+'Таблица № 1-Д'!D4</f>
        <v>2</v>
      </c>
      <c r="E5" s="131">
        <f>+'Таблица № 1-Д'!E4</f>
        <v>3</v>
      </c>
    </row>
    <row r="6" spans="1:5">
      <c r="A6" s="127" t="s">
        <v>0</v>
      </c>
      <c r="B6" s="210">
        <f>+'Таблица № 1-Д'!B5/'Таблица № 1-Д'!B$15*100</f>
        <v>21.898666192084864</v>
      </c>
      <c r="C6" s="210">
        <f>+'Таблица № 1-Д'!C5/'Таблица № 1-Д'!C$15*100</f>
        <v>21.854510104039548</v>
      </c>
      <c r="D6" s="210">
        <f>+'Таблица № 1-Д'!D5/'Таблица № 1-Д'!D$15*100</f>
        <v>21.860858377572757</v>
      </c>
      <c r="E6" s="210">
        <f>+'Таблица № 1-Д'!E5/'Таблица № 1-Д'!E$15*100</f>
        <v>21.851698425849214</v>
      </c>
    </row>
    <row r="7" spans="1:5">
      <c r="A7" s="127" t="s">
        <v>1</v>
      </c>
      <c r="B7" s="210">
        <f>+'Таблица № 1-Д'!B6/'Таблица № 1-Д'!B$15*100</f>
        <v>7.8828778725175823</v>
      </c>
      <c r="C7" s="210">
        <f>+'Таблица № 1-Д'!C6/'Таблица № 1-Д'!C$15*100</f>
        <v>7.890872236126337</v>
      </c>
      <c r="D7" s="210">
        <f>+'Таблица № 1-Д'!D6/'Таблица № 1-Д'!D$15*100</f>
        <v>7.8943094350197915</v>
      </c>
      <c r="E7" s="210">
        <f>+'Таблица № 1-Д'!E6/'Таблица № 1-Д'!E$15*100</f>
        <v>7.9007074118921672</v>
      </c>
    </row>
    <row r="8" spans="1:5">
      <c r="A8" s="127" t="s">
        <v>11</v>
      </c>
      <c r="B8" s="210">
        <f>+'Таблица № 1-Д'!B7/'Таблица № 1-Д'!B$15*100</f>
        <v>16.62620009343329</v>
      </c>
      <c r="C8" s="210">
        <f>+'Таблица № 1-Д'!C7/'Таблица № 1-Д'!C$15*100</f>
        <v>16.593504330075369</v>
      </c>
      <c r="D8" s="210">
        <f>+'Таблица № 1-Д'!D7/'Таблица № 1-Д'!D$15*100</f>
        <v>16.513593472840125</v>
      </c>
      <c r="E8" s="210">
        <f>+'Таблица № 1-Д'!E7/'Таблица № 1-Д'!E$15*100</f>
        <v>16.43043783060353</v>
      </c>
    </row>
    <row r="9" spans="1:5">
      <c r="A9" s="127" t="s">
        <v>2</v>
      </c>
      <c r="B9" s="210">
        <f>+'Таблица № 1-Д'!B8/'Таблица № 1-Д'!B$15*100</f>
        <v>33.73831686598043</v>
      </c>
      <c r="C9" s="210">
        <f>+'Таблица № 1-Д'!C8/'Таблица № 1-Д'!C$15*100</f>
        <v>33.787157265346188</v>
      </c>
      <c r="D9" s="210">
        <f>+'Таблица № 1-Д'!D8/'Таблица № 1-Д'!D$15*100</f>
        <v>33.828432761909617</v>
      </c>
      <c r="E9" s="210">
        <f>+'Таблица № 1-Д'!E8/'Таблица № 1-Д'!E$15*100</f>
        <v>33.866388375501884</v>
      </c>
    </row>
    <row r="10" spans="1:5">
      <c r="A10" s="127" t="s">
        <v>75</v>
      </c>
      <c r="B10" s="210">
        <f>+'Таблица № 1-Д'!B9/'Таблица № 1-Д'!B$15*100</f>
        <v>7.3116318092689632</v>
      </c>
      <c r="C10" s="210">
        <f>+'Таблица № 1-Д'!C9/'Таблица № 1-Д'!C$15*100</f>
        <v>7.3163397299331274</v>
      </c>
      <c r="D10" s="210">
        <f>+'Таблица № 1-Д'!D9/'Таблица № 1-Д'!D$15*100</f>
        <v>7.3503794453060562</v>
      </c>
      <c r="E10" s="210">
        <f>+'Таблица № 1-Д'!E9/'Таблица № 1-Д'!E$15*100</f>
        <v>7.3811420559556433</v>
      </c>
    </row>
    <row r="11" spans="1:5">
      <c r="A11" s="127" t="s">
        <v>8</v>
      </c>
      <c r="B11" s="210">
        <f>+'Таблица № 1-Д'!B10/'Таблица № 1-Д'!B$15*100</f>
        <v>8.6859592643558337</v>
      </c>
      <c r="C11" s="210">
        <f>+'Таблица № 1-Д'!C10/'Таблица № 1-Д'!C$15*100</f>
        <v>8.6905400223703335</v>
      </c>
      <c r="D11" s="210">
        <f>+'Таблица № 1-Д'!D10/'Таблица № 1-Д'!D$15*100</f>
        <v>8.6949183308864981</v>
      </c>
      <c r="E11" s="210">
        <f>+'Таблица № 1-Д'!E10/'Таблица № 1-Д'!E$15*100</f>
        <v>8.694155885539482</v>
      </c>
    </row>
    <row r="12" spans="1:5">
      <c r="A12" s="127" t="s">
        <v>50</v>
      </c>
      <c r="B12" s="210">
        <f>+'Таблица № 1-Д'!B11/'Таблица № 1-Д'!B$15*100</f>
        <v>1.245141627709645</v>
      </c>
      <c r="C12" s="210">
        <f>+'Таблица № 1-Д'!C11/'Таблица № 1-Д'!C$15*100</f>
        <v>1.2481881780907573</v>
      </c>
      <c r="D12" s="210">
        <f>+'Таблица № 1-Д'!D11/'Таблица № 1-Д'!D$15*100</f>
        <v>1.2491600612717388</v>
      </c>
      <c r="E12" s="210">
        <f>+'Таблица № 1-Д'!E11/'Таблица № 1-Д'!E$15*100</f>
        <v>1.2494423554904086</v>
      </c>
    </row>
    <row r="13" spans="1:5">
      <c r="A13" s="127" t="s">
        <v>32</v>
      </c>
      <c r="B13" s="210">
        <f>+'Таблица № 1-Д'!B12/'Таблица № 1-Д'!B$15*100</f>
        <v>1.8689836428178719</v>
      </c>
      <c r="C13" s="210">
        <f>+'Таблица № 1-Д'!C12/'Таблица № 1-Д'!C$15*100</f>
        <v>1.8720436078286617</v>
      </c>
      <c r="D13" s="210">
        <f>+'Таблица № 1-Д'!D12/'Таблица № 1-Д'!D$15*100</f>
        <v>1.8747750874969347</v>
      </c>
      <c r="E13" s="210">
        <f>+'Таблица № 1-Д'!E12/'Таблица № 1-Д'!E$15*100</f>
        <v>1.8797399783315276</v>
      </c>
    </row>
    <row r="14" spans="1:5" ht="15.75" customHeight="1">
      <c r="A14" s="202" t="s">
        <v>104</v>
      </c>
      <c r="B14" s="210">
        <f>+'Таблица № 1-Д'!B13/'Таблица № 1-Д'!B$15*100</f>
        <v>6.7373666430435103E-2</v>
      </c>
      <c r="C14" s="210">
        <f>+'Таблица № 1-Д'!C13/'Таблица № 1-Д'!C$15*100</f>
        <v>6.7461030912744566E-2</v>
      </c>
      <c r="D14" s="210">
        <f>+'Таблица № 1-Д'!D13/'Таблица № 1-Д'!D$15*100</f>
        <v>6.7513558442220178E-2</v>
      </c>
      <c r="E14" s="210">
        <f>+'Таблица № 1-Д'!E13/'Таблица № 1-Д'!E$15*100</f>
        <v>6.755464916193997E-2</v>
      </c>
    </row>
    <row r="15" spans="1:5" ht="15.75" customHeight="1">
      <c r="A15" s="132" t="s">
        <v>76</v>
      </c>
      <c r="B15" s="210">
        <f>+'Таблица № 1-Д'!B14/'Таблица № 1-Д'!B$15*100</f>
        <v>0.67484896540107986</v>
      </c>
      <c r="C15" s="210">
        <f>+'Таблица № 1-Д'!C14/'Таблица № 1-Д'!C$15*100</f>
        <v>0.67938349527693231</v>
      </c>
      <c r="D15" s="210">
        <f>+'Таблица № 1-Д'!D14/'Таблица № 1-Д'!D$15*100</f>
        <v>0.66605946925426174</v>
      </c>
      <c r="E15" s="210">
        <f>+'Таблица № 1-Д'!E14/'Таблица № 1-Д'!E$15*100</f>
        <v>0.67873303167420818</v>
      </c>
    </row>
    <row r="16" spans="1:5">
      <c r="A16" s="127" t="s">
        <v>6</v>
      </c>
      <c r="B16" s="194">
        <f>+'Таблица № 1-Д'!B15/'Таблица № 1-Д'!B$15*100</f>
        <v>100</v>
      </c>
      <c r="C16" s="194">
        <f>+'Таблица № 1-Д'!C15/'Таблица № 1-Д'!C$15*100</f>
        <v>100</v>
      </c>
      <c r="D16" s="194">
        <f>+'Таблица № 1-Д'!D15/'Таблица № 1-Д'!D$15*100</f>
        <v>100</v>
      </c>
      <c r="E16" s="194">
        <f>+'Таблица № 1-Д'!E15/'Таблица № 1-Д'!E$15*100</f>
        <v>100</v>
      </c>
    </row>
    <row r="19" spans="1:5">
      <c r="A19" s="2" t="s">
        <v>58</v>
      </c>
    </row>
    <row r="20" spans="1:5">
      <c r="A20" s="203" t="s">
        <v>86</v>
      </c>
    </row>
    <row r="32" spans="1:5">
      <c r="B32" s="193"/>
      <c r="C32" s="193"/>
      <c r="D32" s="193"/>
      <c r="E32" s="193"/>
    </row>
    <row r="33" spans="2:5">
      <c r="B33" s="193"/>
      <c r="C33" s="193"/>
      <c r="D33" s="193"/>
      <c r="E33" s="193"/>
    </row>
    <row r="34" spans="2:5">
      <c r="B34" s="193"/>
      <c r="C34" s="193"/>
      <c r="D34" s="193"/>
      <c r="E34" s="193"/>
    </row>
    <row r="35" spans="2:5">
      <c r="B35" s="193"/>
      <c r="C35" s="193"/>
      <c r="D35" s="193"/>
      <c r="E35" s="193"/>
    </row>
    <row r="36" spans="2:5">
      <c r="B36" s="193"/>
      <c r="C36" s="193"/>
      <c r="D36" s="193"/>
      <c r="E36" s="193"/>
    </row>
    <row r="37" spans="2:5">
      <c r="B37" s="193"/>
      <c r="C37" s="193"/>
      <c r="D37" s="193"/>
      <c r="E37" s="193"/>
    </row>
    <row r="38" spans="2:5">
      <c r="B38" s="193"/>
      <c r="C38" s="193"/>
      <c r="D38" s="193"/>
      <c r="E38" s="193"/>
    </row>
    <row r="39" spans="2:5">
      <c r="B39" s="193"/>
      <c r="C39" s="193"/>
      <c r="D39" s="193"/>
      <c r="E39" s="193"/>
    </row>
    <row r="40" spans="2:5">
      <c r="B40" s="193"/>
      <c r="C40" s="193"/>
      <c r="D40" s="193"/>
      <c r="E40" s="193"/>
    </row>
    <row r="41" spans="2:5">
      <c r="B41" s="193"/>
      <c r="C41" s="193"/>
      <c r="D41" s="193"/>
      <c r="E41" s="193"/>
    </row>
    <row r="42" spans="2:5">
      <c r="B42" s="193"/>
      <c r="C42" s="193"/>
      <c r="D42" s="193"/>
      <c r="E42" s="193"/>
    </row>
    <row r="43" spans="2:5">
      <c r="B43" s="193"/>
      <c r="C43" s="193"/>
      <c r="D43" s="193"/>
      <c r="E43" s="193"/>
    </row>
  </sheetData>
  <mergeCells count="3">
    <mergeCell ref="A4:A5"/>
    <mergeCell ref="C4:E4"/>
    <mergeCell ref="A1:E1"/>
  </mergeCells>
  <phoneticPr fontId="9" type="noConversion"/>
  <printOptions horizontalCentered="1" verticalCentered="1"/>
  <pageMargins left="0.23622047244094491" right="0.23622047244094491" top="0.98425196850393704" bottom="0.98425196850393704" header="0.11811023622047245" footer="0.11811023622047245"/>
  <pageSetup paperSize="9" scale="76" orientation="landscape" r:id="rId1"/>
  <headerFooter alignWithMargins="0">
    <oddHeader>&amp;R&amp;"Times New Roman,Regular"&amp;12Таблица №1.1-Д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5"/>
  <dimension ref="A1:T15"/>
  <sheetViews>
    <sheetView showGridLines="0" zoomScaleNormal="75" workbookViewId="0">
      <selection sqref="A1:L1"/>
    </sheetView>
  </sheetViews>
  <sheetFormatPr defaultRowHeight="15.75"/>
  <cols>
    <col min="1" max="1" width="57.85546875" style="32" customWidth="1"/>
    <col min="2" max="2" width="10.7109375" style="19" bestFit="1" customWidth="1"/>
    <col min="3" max="3" width="12.42578125" style="19" bestFit="1" customWidth="1"/>
    <col min="4" max="4" width="10.42578125" style="19" bestFit="1" customWidth="1"/>
    <col min="5" max="5" width="11.5703125" style="19" bestFit="1" customWidth="1"/>
    <col min="6" max="6" width="10.28515625" style="19" customWidth="1"/>
    <col min="7" max="7" width="10.28515625" style="19" bestFit="1" customWidth="1"/>
    <col min="8" max="8" width="9.140625" style="19" bestFit="1"/>
    <col min="9" max="9" width="11.7109375" style="19" bestFit="1" customWidth="1"/>
    <col min="10" max="10" width="14.85546875" style="19" customWidth="1"/>
    <col min="11" max="11" width="12" style="19" customWidth="1"/>
    <col min="12" max="12" width="11.7109375" style="19" customWidth="1"/>
    <col min="13" max="13" width="9.7109375" style="19" bestFit="1" customWidth="1"/>
    <col min="14" max="14" width="17.85546875" style="26" bestFit="1" customWidth="1"/>
    <col min="15" max="15" width="32.42578125" style="26" bestFit="1" customWidth="1"/>
    <col min="16" max="16" width="11.5703125" style="19" bestFit="1" customWidth="1"/>
    <col min="17" max="17" width="13.28515625" style="19" bestFit="1" customWidth="1"/>
    <col min="18" max="18" width="15.7109375" style="19" bestFit="1" customWidth="1"/>
    <col min="19" max="19" width="11.5703125" style="19" bestFit="1" customWidth="1"/>
    <col min="20" max="20" width="15.7109375" style="19" bestFit="1" customWidth="1"/>
    <col min="21" max="16384" width="9.140625" style="19"/>
  </cols>
  <sheetData>
    <row r="1" spans="1:20" ht="21" customHeight="1">
      <c r="A1" s="238" t="s">
        <v>88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</row>
    <row r="2" spans="1:20">
      <c r="A2" s="34"/>
      <c r="B2" s="34"/>
      <c r="C2" s="34"/>
      <c r="D2" s="34"/>
      <c r="E2" s="34"/>
      <c r="F2" s="34"/>
      <c r="G2" s="35"/>
      <c r="H2" s="36"/>
      <c r="I2" s="56"/>
      <c r="J2" s="56"/>
      <c r="K2" s="56"/>
      <c r="L2" s="13"/>
    </row>
    <row r="3" spans="1:20" s="27" customFormat="1" ht="54.75" customHeight="1">
      <c r="A3" s="43" t="s">
        <v>56</v>
      </c>
      <c r="B3" s="78" t="s">
        <v>0</v>
      </c>
      <c r="C3" s="78" t="s">
        <v>1</v>
      </c>
      <c r="D3" s="78" t="s">
        <v>17</v>
      </c>
      <c r="E3" s="78" t="s">
        <v>2</v>
      </c>
      <c r="F3" s="78" t="s">
        <v>75</v>
      </c>
      <c r="G3" s="78" t="s">
        <v>8</v>
      </c>
      <c r="H3" s="79" t="s">
        <v>50</v>
      </c>
      <c r="I3" s="79" t="s">
        <v>32</v>
      </c>
      <c r="J3" s="79" t="s">
        <v>105</v>
      </c>
      <c r="K3" s="79" t="s">
        <v>76</v>
      </c>
      <c r="L3" s="38" t="s">
        <v>6</v>
      </c>
      <c r="N3" s="28"/>
      <c r="O3" s="28"/>
    </row>
    <row r="4" spans="1:20" s="27" customFormat="1">
      <c r="A4" s="46" t="s">
        <v>57</v>
      </c>
      <c r="B4" s="211">
        <v>137150</v>
      </c>
      <c r="C4" s="211">
        <v>49588</v>
      </c>
      <c r="D4" s="211">
        <v>103124</v>
      </c>
      <c r="E4" s="211">
        <v>212559</v>
      </c>
      <c r="F4" s="211">
        <v>46327</v>
      </c>
      <c r="G4" s="211">
        <v>54568</v>
      </c>
      <c r="H4" s="211">
        <v>7842</v>
      </c>
      <c r="I4" s="211">
        <v>11798</v>
      </c>
      <c r="J4" s="211">
        <v>424</v>
      </c>
      <c r="K4" s="211">
        <v>4260</v>
      </c>
      <c r="L4" s="166">
        <f>+SUM(B4:K4)</f>
        <v>627640</v>
      </c>
      <c r="N4" s="28"/>
      <c r="O4" s="28"/>
    </row>
    <row r="5" spans="1:20" s="27" customFormat="1" ht="15.75" customHeight="1">
      <c r="A5" s="84" t="s">
        <v>60</v>
      </c>
      <c r="B5" s="211">
        <v>57204</v>
      </c>
      <c r="C5" s="211">
        <v>19424</v>
      </c>
      <c r="D5" s="211">
        <v>90304</v>
      </c>
      <c r="E5" s="211">
        <v>102469</v>
      </c>
      <c r="F5" s="211">
        <v>16835</v>
      </c>
      <c r="G5" s="211">
        <v>20460</v>
      </c>
      <c r="H5" s="211">
        <v>1362</v>
      </c>
      <c r="I5" s="211">
        <v>210</v>
      </c>
      <c r="J5" s="211">
        <v>234</v>
      </c>
      <c r="K5" s="211">
        <v>3755</v>
      </c>
      <c r="L5" s="166">
        <f t="shared" ref="L5:L7" si="0">+SUM(B5:K5)</f>
        <v>312257</v>
      </c>
      <c r="N5" s="28"/>
      <c r="O5" s="28"/>
    </row>
    <row r="6" spans="1:20" s="27" customFormat="1" ht="15.75" customHeight="1">
      <c r="A6" s="84" t="s">
        <v>61</v>
      </c>
      <c r="B6" s="211">
        <v>125673</v>
      </c>
      <c r="C6" s="211">
        <v>37486</v>
      </c>
      <c r="D6" s="211">
        <v>15598</v>
      </c>
      <c r="E6" s="211">
        <v>134618</v>
      </c>
      <c r="F6" s="211">
        <v>33237</v>
      </c>
      <c r="G6" s="211">
        <v>43033</v>
      </c>
      <c r="H6" s="211">
        <v>6864</v>
      </c>
      <c r="I6" s="211">
        <v>11658</v>
      </c>
      <c r="J6" s="211">
        <v>222</v>
      </c>
      <c r="K6" s="211">
        <v>1654</v>
      </c>
      <c r="L6" s="166">
        <f>+SUM(B6:K6)</f>
        <v>410043</v>
      </c>
      <c r="N6" s="28"/>
      <c r="O6" s="28"/>
    </row>
    <row r="7" spans="1:20" s="27" customFormat="1" ht="15.75" customHeight="1">
      <c r="A7" s="84" t="s">
        <v>62</v>
      </c>
      <c r="B7" s="211">
        <v>114</v>
      </c>
      <c r="C7" s="211">
        <v>15</v>
      </c>
      <c r="D7" s="211">
        <v>9</v>
      </c>
      <c r="E7" s="211">
        <v>408</v>
      </c>
      <c r="F7" s="211">
        <v>402</v>
      </c>
      <c r="G7" s="211">
        <v>33</v>
      </c>
      <c r="H7" s="211">
        <v>7</v>
      </c>
      <c r="I7" s="211">
        <v>4</v>
      </c>
      <c r="J7" s="211">
        <v>3</v>
      </c>
      <c r="K7" s="211">
        <v>14</v>
      </c>
      <c r="L7" s="166">
        <f t="shared" si="0"/>
        <v>1009</v>
      </c>
      <c r="N7" s="28"/>
      <c r="O7" s="28"/>
    </row>
    <row r="8" spans="1:20">
      <c r="B8" s="85"/>
      <c r="C8" s="85"/>
      <c r="D8" s="85"/>
      <c r="E8" s="85"/>
      <c r="F8" s="85"/>
      <c r="G8" s="85"/>
      <c r="H8" s="85"/>
      <c r="I8" s="85"/>
      <c r="J8" s="85"/>
      <c r="K8" s="85"/>
      <c r="L8" s="86"/>
    </row>
    <row r="9" spans="1:20">
      <c r="A9" s="32" t="s">
        <v>58</v>
      </c>
      <c r="B9" s="87"/>
      <c r="C9" s="87"/>
      <c r="D9" s="87"/>
      <c r="E9" s="87"/>
      <c r="F9" s="87"/>
      <c r="G9" s="87"/>
      <c r="H9" s="87"/>
      <c r="I9" s="87"/>
      <c r="J9" s="87"/>
      <c r="K9" s="87"/>
      <c r="L9" s="48"/>
    </row>
    <row r="10" spans="1:20">
      <c r="A10" s="32" t="s">
        <v>59</v>
      </c>
      <c r="L10" s="88"/>
    </row>
    <row r="11" spans="1:20">
      <c r="A11" s="203" t="s">
        <v>87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</row>
    <row r="12" spans="1:20"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T12" s="91"/>
    </row>
    <row r="13" spans="1:20"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  <c r="T13" s="91"/>
    </row>
    <row r="14" spans="1:20">
      <c r="B14" s="57"/>
      <c r="C14" s="57"/>
      <c r="D14" s="57"/>
      <c r="E14" s="57"/>
      <c r="F14" s="57"/>
      <c r="G14" s="57"/>
      <c r="H14" s="57"/>
      <c r="I14" s="57"/>
      <c r="J14" s="57"/>
      <c r="K14" s="57"/>
      <c r="L14" s="57"/>
      <c r="T14" s="91"/>
    </row>
    <row r="15" spans="1:20">
      <c r="H15" s="26"/>
      <c r="I15" s="26"/>
      <c r="O15" s="19"/>
    </row>
  </sheetData>
  <mergeCells count="1">
    <mergeCell ref="A1:L1"/>
  </mergeCells>
  <phoneticPr fontId="7" type="noConversion"/>
  <printOptions horizontalCentered="1" verticalCentered="1"/>
  <pageMargins left="0.196850393700787" right="0.196850393700787" top="0.47244094488188998" bottom="0.196850393700787" header="0.15748031496063" footer="0.196850393700787"/>
  <pageSetup paperSize="9" scale="80" orientation="landscape" r:id="rId1"/>
  <headerFooter alignWithMargins="0">
    <oddHeader>&amp;R&amp;"Times New Roman,Regular"&amp;12Таблица №1.2-Д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Q19"/>
  <sheetViews>
    <sheetView showGridLines="0" zoomScaleNormal="100" workbookViewId="0">
      <selection sqref="A1:E1"/>
    </sheetView>
  </sheetViews>
  <sheetFormatPr defaultRowHeight="15.75"/>
  <cols>
    <col min="1" max="1" width="52.7109375" style="11" customWidth="1"/>
    <col min="2" max="2" width="11.140625" style="11" customWidth="1"/>
    <col min="3" max="3" width="11.42578125" style="11" customWidth="1"/>
    <col min="4" max="5" width="11.140625" style="11" customWidth="1"/>
    <col min="6" max="6" width="13.140625" style="11" bestFit="1" customWidth="1"/>
    <col min="7" max="7" width="9.140625" style="11"/>
    <col min="8" max="8" width="13.140625" style="11" bestFit="1" customWidth="1"/>
    <col min="9" max="13" width="11.28515625" style="11" bestFit="1" customWidth="1"/>
    <col min="14" max="15" width="10.140625" style="11" bestFit="1" customWidth="1"/>
    <col min="16" max="17" width="9" style="11" bestFit="1" customWidth="1"/>
    <col min="18" max="16384" width="9.140625" style="11"/>
  </cols>
  <sheetData>
    <row r="1" spans="1:17" ht="15.75" customHeight="1">
      <c r="A1" s="242" t="s">
        <v>89</v>
      </c>
      <c r="B1" s="242"/>
      <c r="C1" s="242"/>
      <c r="D1" s="242"/>
      <c r="E1" s="242"/>
    </row>
    <row r="2" spans="1:17">
      <c r="A2" s="10"/>
      <c r="B2" s="10"/>
      <c r="C2" s="9"/>
      <c r="D2" s="9"/>
    </row>
    <row r="3" spans="1:17">
      <c r="A3" s="12"/>
      <c r="B3" s="12"/>
      <c r="C3" s="13"/>
      <c r="D3" s="13"/>
      <c r="E3" s="137" t="s">
        <v>94</v>
      </c>
    </row>
    <row r="4" spans="1:17" s="14" customFormat="1">
      <c r="A4" s="240" t="s">
        <v>65</v>
      </c>
      <c r="B4" s="4">
        <v>2025</v>
      </c>
      <c r="C4" s="231">
        <v>2026</v>
      </c>
      <c r="D4" s="232"/>
      <c r="E4" s="233"/>
    </row>
    <row r="5" spans="1:17" s="14" customFormat="1">
      <c r="A5" s="241"/>
      <c r="B5" s="4">
        <v>12</v>
      </c>
      <c r="C5" s="90">
        <v>1</v>
      </c>
      <c r="D5" s="90">
        <v>2</v>
      </c>
      <c r="E5" s="4">
        <v>3</v>
      </c>
    </row>
    <row r="6" spans="1:17">
      <c r="A6" s="6" t="s">
        <v>0</v>
      </c>
      <c r="B6" s="207">
        <v>106489</v>
      </c>
      <c r="C6" s="208">
        <v>107321</v>
      </c>
      <c r="D6" s="208">
        <v>108611</v>
      </c>
      <c r="E6" s="208">
        <v>105083</v>
      </c>
      <c r="H6" s="14"/>
      <c r="I6" s="14"/>
      <c r="J6" s="14"/>
      <c r="K6" s="14"/>
      <c r="L6" s="14"/>
      <c r="M6" s="14"/>
      <c r="N6" s="14"/>
      <c r="O6" s="14"/>
      <c r="P6" s="14"/>
      <c r="Q6" s="14"/>
    </row>
    <row r="7" spans="1:17">
      <c r="A7" s="6" t="s">
        <v>1</v>
      </c>
      <c r="B7" s="207">
        <v>60202</v>
      </c>
      <c r="C7" s="208">
        <v>59679</v>
      </c>
      <c r="D7" s="208">
        <v>56768</v>
      </c>
      <c r="E7" s="208">
        <v>56133</v>
      </c>
      <c r="H7" s="14"/>
      <c r="I7" s="10"/>
      <c r="J7" s="14"/>
      <c r="K7" s="14"/>
      <c r="L7" s="14"/>
      <c r="M7" s="14"/>
      <c r="N7" s="14"/>
      <c r="O7" s="14"/>
      <c r="P7" s="14"/>
      <c r="Q7" s="14"/>
    </row>
    <row r="8" spans="1:17">
      <c r="A8" s="6" t="s">
        <v>11</v>
      </c>
      <c r="B8" s="276">
        <v>87817</v>
      </c>
      <c r="C8" s="208">
        <v>89142</v>
      </c>
      <c r="D8" s="208">
        <v>90024</v>
      </c>
      <c r="E8" s="208">
        <v>86444</v>
      </c>
      <c r="H8" s="14"/>
      <c r="I8" s="10"/>
      <c r="J8" s="14"/>
      <c r="K8" s="14"/>
      <c r="L8" s="14"/>
      <c r="M8" s="14"/>
      <c r="N8" s="14"/>
      <c r="O8" s="14"/>
      <c r="P8" s="14"/>
      <c r="Q8" s="14"/>
    </row>
    <row r="9" spans="1:17">
      <c r="A9" s="6" t="s">
        <v>2</v>
      </c>
      <c r="B9" s="276">
        <v>374568</v>
      </c>
      <c r="C9" s="208">
        <v>381586</v>
      </c>
      <c r="D9" s="208">
        <v>386643</v>
      </c>
      <c r="E9" s="208">
        <v>373230</v>
      </c>
      <c r="H9" s="14"/>
      <c r="I9" s="10"/>
      <c r="J9" s="14"/>
      <c r="K9" s="14"/>
      <c r="L9" s="14"/>
      <c r="M9" s="14"/>
      <c r="N9" s="14"/>
      <c r="O9" s="14"/>
      <c r="P9" s="14"/>
      <c r="Q9" s="14"/>
    </row>
    <row r="10" spans="1:17">
      <c r="A10" s="6" t="s">
        <v>75</v>
      </c>
      <c r="B10" s="207">
        <v>136519</v>
      </c>
      <c r="C10" s="208">
        <v>138691</v>
      </c>
      <c r="D10" s="208">
        <v>140268</v>
      </c>
      <c r="E10" s="208">
        <v>133411</v>
      </c>
      <c r="H10" s="14"/>
      <c r="I10" s="10"/>
      <c r="J10" s="14"/>
      <c r="K10" s="14"/>
      <c r="L10" s="14"/>
      <c r="M10" s="14"/>
      <c r="N10" s="14"/>
      <c r="O10" s="14"/>
      <c r="P10" s="14"/>
      <c r="Q10" s="14"/>
    </row>
    <row r="11" spans="1:17">
      <c r="A11" s="6" t="s">
        <v>8</v>
      </c>
      <c r="B11" s="207">
        <v>72075</v>
      </c>
      <c r="C11" s="208">
        <v>72216</v>
      </c>
      <c r="D11" s="208">
        <v>72562</v>
      </c>
      <c r="E11" s="208">
        <v>70552</v>
      </c>
      <c r="G11" s="182"/>
      <c r="H11" s="14"/>
      <c r="I11" s="10"/>
      <c r="J11" s="14"/>
      <c r="K11" s="14"/>
      <c r="L11" s="14"/>
      <c r="M11" s="14"/>
      <c r="N11" s="14"/>
      <c r="O11" s="14"/>
      <c r="P11" s="14"/>
      <c r="Q11" s="14"/>
    </row>
    <row r="12" spans="1:17">
      <c r="A12" s="6" t="s">
        <v>50</v>
      </c>
      <c r="B12" s="207">
        <v>11717</v>
      </c>
      <c r="C12" s="208">
        <v>11996</v>
      </c>
      <c r="D12" s="208">
        <v>11848</v>
      </c>
      <c r="E12" s="208">
        <v>12121</v>
      </c>
      <c r="H12" s="14"/>
      <c r="I12" s="10"/>
      <c r="J12" s="14"/>
      <c r="K12" s="14"/>
      <c r="L12" s="14"/>
      <c r="M12" s="14"/>
      <c r="N12" s="14"/>
      <c r="O12" s="14"/>
      <c r="P12" s="14"/>
      <c r="Q12" s="14"/>
    </row>
    <row r="13" spans="1:17">
      <c r="A13" s="6" t="s">
        <v>32</v>
      </c>
      <c r="B13" s="207">
        <v>9284</v>
      </c>
      <c r="C13" s="208">
        <v>9542</v>
      </c>
      <c r="D13" s="208">
        <v>9480</v>
      </c>
      <c r="E13" s="208">
        <v>9551</v>
      </c>
      <c r="H13" s="14"/>
      <c r="I13" s="10"/>
      <c r="J13" s="14"/>
      <c r="K13" s="14"/>
      <c r="L13" s="14"/>
      <c r="M13" s="14"/>
      <c r="N13" s="14"/>
      <c r="O13" s="14"/>
      <c r="P13" s="14"/>
      <c r="Q13" s="14"/>
    </row>
    <row r="14" spans="1:17" ht="15.75" customHeight="1">
      <c r="A14" s="202" t="s">
        <v>104</v>
      </c>
      <c r="B14" s="207">
        <v>584</v>
      </c>
      <c r="C14" s="208">
        <v>596</v>
      </c>
      <c r="D14" s="208">
        <v>608</v>
      </c>
      <c r="E14" s="208">
        <v>595</v>
      </c>
      <c r="H14" s="14"/>
      <c r="I14" s="10"/>
      <c r="J14" s="14"/>
      <c r="K14" s="14"/>
      <c r="L14" s="14"/>
      <c r="M14" s="14"/>
      <c r="N14" s="14"/>
      <c r="O14" s="14"/>
      <c r="P14" s="14"/>
      <c r="Q14" s="14"/>
    </row>
    <row r="15" spans="1:17" ht="15.75" customHeight="1">
      <c r="A15" s="103" t="s">
        <v>76</v>
      </c>
      <c r="B15" s="207">
        <v>4620</v>
      </c>
      <c r="C15" s="208">
        <v>4637</v>
      </c>
      <c r="D15" s="208">
        <v>4300</v>
      </c>
      <c r="E15" s="208">
        <v>4032</v>
      </c>
      <c r="H15" s="14"/>
      <c r="I15" s="10"/>
      <c r="J15" s="14"/>
      <c r="K15" s="14"/>
      <c r="L15" s="14"/>
      <c r="M15" s="14"/>
      <c r="N15" s="14"/>
      <c r="O15" s="14"/>
      <c r="P15" s="14"/>
      <c r="Q15" s="14"/>
    </row>
    <row r="16" spans="1:17">
      <c r="A16" s="8" t="s">
        <v>6</v>
      </c>
      <c r="B16" s="192">
        <f>+SUM(B6:B15)</f>
        <v>863875</v>
      </c>
      <c r="C16" s="192">
        <f t="shared" ref="C16:D16" si="0">+SUM(C6:C15)</f>
        <v>875406</v>
      </c>
      <c r="D16" s="192">
        <f t="shared" si="0"/>
        <v>881112</v>
      </c>
      <c r="E16" s="192">
        <f t="shared" ref="E16" si="1">+SUM(E6:E15)</f>
        <v>851152</v>
      </c>
      <c r="H16" s="14"/>
      <c r="I16" s="10"/>
    </row>
    <row r="17" spans="1:4">
      <c r="A17" s="15"/>
      <c r="B17" s="15"/>
      <c r="C17" s="15"/>
      <c r="D17" s="15"/>
    </row>
    <row r="18" spans="1:4">
      <c r="A18" s="239"/>
      <c r="B18" s="239"/>
      <c r="C18" s="239"/>
      <c r="D18" s="239"/>
    </row>
    <row r="19" spans="1:4">
      <c r="A19" s="203" t="s">
        <v>86</v>
      </c>
    </row>
  </sheetData>
  <mergeCells count="4">
    <mergeCell ref="A18:D18"/>
    <mergeCell ref="A4:A5"/>
    <mergeCell ref="C4:E4"/>
    <mergeCell ref="A1:E1"/>
  </mergeCells>
  <phoneticPr fontId="9" type="noConversion"/>
  <printOptions horizontalCentered="1" verticalCentered="1"/>
  <pageMargins left="0.23622047244094491" right="0.23622047244094491" top="0.98425196850393704" bottom="0.98425196850393704" header="0.11811023622047245" footer="0.11811023622047245"/>
  <pageSetup paperSize="9" scale="73" orientation="landscape" r:id="rId1"/>
  <headerFooter alignWithMargins="0">
    <oddHeader>&amp;R&amp;"Times New Roman,Regular"&amp;12Таблица №2-Д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G19"/>
  <sheetViews>
    <sheetView showGridLines="0" zoomScaleNormal="75" workbookViewId="0">
      <selection sqref="A1:E1"/>
    </sheetView>
  </sheetViews>
  <sheetFormatPr defaultRowHeight="15.75"/>
  <cols>
    <col min="1" max="1" width="52.140625" style="133" customWidth="1"/>
    <col min="2" max="4" width="10.7109375" style="133" customWidth="1"/>
    <col min="5" max="16384" width="9.140625" style="133"/>
  </cols>
  <sheetData>
    <row r="1" spans="1:7" ht="15.75" customHeight="1">
      <c r="A1" s="243" t="s">
        <v>46</v>
      </c>
      <c r="B1" s="243"/>
      <c r="C1" s="243"/>
      <c r="D1" s="243"/>
      <c r="E1" s="243"/>
    </row>
    <row r="2" spans="1:7">
      <c r="A2" s="134"/>
      <c r="B2" s="134"/>
      <c r="C2" s="134"/>
      <c r="D2" s="134"/>
    </row>
    <row r="3" spans="1:7">
      <c r="A3" s="136"/>
      <c r="B3" s="136"/>
      <c r="C3" s="137"/>
      <c r="D3" s="137"/>
      <c r="E3" s="129" t="s">
        <v>40</v>
      </c>
    </row>
    <row r="4" spans="1:7" s="138" customFormat="1">
      <c r="A4" s="229" t="s">
        <v>10</v>
      </c>
      <c r="B4" s="130">
        <v>2025</v>
      </c>
      <c r="C4" s="235">
        <v>2026</v>
      </c>
      <c r="D4" s="236"/>
      <c r="E4" s="237"/>
    </row>
    <row r="5" spans="1:7" s="138" customFormat="1">
      <c r="A5" s="230"/>
      <c r="B5" s="167">
        <v>12</v>
      </c>
      <c r="C5" s="131">
        <f>+'Таблица № 2-Д'!C5</f>
        <v>1</v>
      </c>
      <c r="D5" s="131">
        <f>+'Таблица № 2-Д'!D5</f>
        <v>2</v>
      </c>
      <c r="E5" s="131">
        <f>+'Таблица № 2-Д'!E5</f>
        <v>3</v>
      </c>
    </row>
    <row r="6" spans="1:7">
      <c r="A6" s="127" t="s">
        <v>0</v>
      </c>
      <c r="B6" s="197">
        <f>+'Таблица № 2-Д'!B6/'Таблица № 2-Д'!B$16*100</f>
        <v>12.326899146288525</v>
      </c>
      <c r="C6" s="197">
        <f>+'Таблица № 2-Д'!C6/'Таблица № 2-Д'!C$16*100</f>
        <v>12.25956870297896</v>
      </c>
      <c r="D6" s="197">
        <f>+'Таблица № 2-Д'!D6/'Таблица № 2-Д'!D$16*100</f>
        <v>12.326582772678162</v>
      </c>
      <c r="E6" s="197">
        <f>+'Таблица № 2-Д'!E6/'Таблица № 2-Д'!E$16*100</f>
        <v>12.345973457149839</v>
      </c>
    </row>
    <row r="7" spans="1:7">
      <c r="A7" s="127" t="s">
        <v>1</v>
      </c>
      <c r="B7" s="197">
        <f>+'Таблица № 2-Д'!B7/'Таблица № 2-Д'!B$16*100</f>
        <v>6.96883229633917</v>
      </c>
      <c r="C7" s="197">
        <f>+'Таблица № 2-Д'!C7/'Таблица № 2-Д'!C$16*100</f>
        <v>6.8172939184789687</v>
      </c>
      <c r="D7" s="197">
        <f>+'Таблица № 2-Д'!D7/'Таблица № 2-Д'!D$16*100</f>
        <v>6.4427677752658008</v>
      </c>
      <c r="E7" s="197">
        <f>+'Таблица № 2-Д'!E7/'Таблица № 2-Д'!E$16*100</f>
        <v>6.5949442637742735</v>
      </c>
    </row>
    <row r="8" spans="1:7">
      <c r="A8" s="127" t="s">
        <v>11</v>
      </c>
      <c r="B8" s="197">
        <f>+'Таблица № 2-Д'!B8/'Таблица № 2-Д'!B$16*100</f>
        <v>10.165475329185357</v>
      </c>
      <c r="C8" s="197">
        <f>+'Таблица № 2-Д'!C8/'Таблица № 2-Д'!C$16*100</f>
        <v>10.182932262287443</v>
      </c>
      <c r="D8" s="197">
        <f>+'Таблица № 2-Д'!D8/'Таблица № 2-Д'!D$16*100</f>
        <v>10.217089314411789</v>
      </c>
      <c r="E8" s="197">
        <f>+'Таблица № 2-Д'!E8/'Таблица № 2-Д'!E$16*100</f>
        <v>10.156117826193206</v>
      </c>
    </row>
    <row r="9" spans="1:7">
      <c r="A9" s="127" t="s">
        <v>2</v>
      </c>
      <c r="B9" s="197">
        <f>+'Таблица № 2-Д'!B9/'Таблица № 2-Д'!B$16*100</f>
        <v>43.359050788597884</v>
      </c>
      <c r="C9" s="197">
        <f>+'Таблица № 2-Д'!C9/'Таблица № 2-Д'!C$16*100</f>
        <v>43.589602995638593</v>
      </c>
      <c r="D9" s="197">
        <f>+'Таблица № 2-Д'!D9/'Таблица № 2-Д'!D$16*100</f>
        <v>43.881254596464473</v>
      </c>
      <c r="E9" s="197">
        <f>+'Таблица № 2-Д'!E9/'Таблица № 2-Д'!E$16*100</f>
        <v>43.849982141850106</v>
      </c>
    </row>
    <row r="10" spans="1:7">
      <c r="A10" s="127" t="s">
        <v>75</v>
      </c>
      <c r="B10" s="197">
        <f>+'Таблица № 2-Д'!B10/'Таблица № 2-Д'!B$16*100</f>
        <v>15.803096512805674</v>
      </c>
      <c r="C10" s="197">
        <f>+'Таблица № 2-Д'!C10/'Таблица № 2-Д'!C$16*100</f>
        <v>15.84304882534504</v>
      </c>
      <c r="D10" s="197">
        <f>+'Таблица № 2-Д'!D10/'Таблица № 2-Д'!D$16*100</f>
        <v>15.919429085065238</v>
      </c>
      <c r="E10" s="197">
        <f>+'Таблица № 2-Д'!E10/'Таблица № 2-Д'!E$16*100</f>
        <v>15.674168656127224</v>
      </c>
    </row>
    <row r="11" spans="1:7">
      <c r="A11" s="127" t="s">
        <v>8</v>
      </c>
      <c r="B11" s="197">
        <f>+'Таблица № 2-Д'!B11/'Таблица № 2-Д'!B$16*100</f>
        <v>8.3432209521053391</v>
      </c>
      <c r="C11" s="197">
        <f>+'Таблица № 2-Д'!C11/'Таблица № 2-Д'!C$16*100</f>
        <v>8.2494294076120109</v>
      </c>
      <c r="D11" s="197">
        <f>+'Таблица № 2-Д'!D11/'Таблица № 2-Д'!D$16*100</f>
        <v>8.2352754246906184</v>
      </c>
      <c r="E11" s="197">
        <f>+'Таблица № 2-Д'!E11/'Таблица № 2-Д'!E$16*100</f>
        <v>8.2890012594695186</v>
      </c>
    </row>
    <row r="12" spans="1:7">
      <c r="A12" s="127" t="s">
        <v>50</v>
      </c>
      <c r="B12" s="197">
        <f>+'Таблица № 2-Д'!B12/'Таблица № 2-Д'!B$16*100</f>
        <v>1.3563304876284183</v>
      </c>
      <c r="C12" s="197">
        <f>+'Таблица № 2-Д'!C12/'Таблица № 2-Д'!C$16*100</f>
        <v>1.3703355928563432</v>
      </c>
      <c r="D12" s="197">
        <f>+'Таблица № 2-Д'!D12/'Таблица № 2-Д'!D$16*100</f>
        <v>1.3446644694431582</v>
      </c>
      <c r="E12" s="197">
        <f>+'Таблица № 2-Д'!E12/'Таблица № 2-Д'!E$16*100</f>
        <v>1.424069966351486</v>
      </c>
    </row>
    <row r="13" spans="1:7">
      <c r="A13" s="127" t="s">
        <v>32</v>
      </c>
      <c r="B13" s="197">
        <f>+'Таблица № 2-Д'!B13/'Таблица № 2-Д'!B$16*100</f>
        <v>1.074692519172334</v>
      </c>
      <c r="C13" s="197">
        <f>+'Таблица № 2-Д'!C13/'Таблица № 2-Д'!C$16*100</f>
        <v>1.0900085217601889</v>
      </c>
      <c r="D13" s="197">
        <f>+'Таблица № 2-Д'!D13/'Таблица № 2-Д'!D$16*100</f>
        <v>1.0759131642742352</v>
      </c>
      <c r="E13" s="197">
        <f>+'Таблица № 2-Д'!E13/'Таблица № 2-Д'!E$16*100</f>
        <v>1.1221262477207361</v>
      </c>
    </row>
    <row r="14" spans="1:7" ht="15.75" customHeight="1">
      <c r="A14" s="127" t="s">
        <v>104</v>
      </c>
      <c r="B14" s="197">
        <f>+'Таблица № 2-Д'!B14/'Таблица № 2-Д'!B$16*100</f>
        <v>6.7602373028505275E-2</v>
      </c>
      <c r="C14" s="197">
        <f>+'Таблица № 2-Д'!C14/'Таблица № 2-Д'!C$16*100</f>
        <v>6.8082695343646263E-2</v>
      </c>
      <c r="D14" s="197">
        <f>+'Таблица № 2-Д'!D14/'Таблица № 2-Д'!D$16*100</f>
        <v>6.9003713489318039E-2</v>
      </c>
      <c r="E14" s="197">
        <f>+'Таблица № 2-Д'!E14/'Таблица № 2-Д'!E$16*100</f>
        <v>6.9905257815290334E-2</v>
      </c>
    </row>
    <row r="15" spans="1:7" ht="15.75" customHeight="1">
      <c r="A15" s="132" t="s">
        <v>76</v>
      </c>
      <c r="B15" s="197">
        <f>+'Таблица № 2-Д'!B15/'Таблица № 2-Д'!B$16*100</f>
        <v>0.5347995948487918</v>
      </c>
      <c r="C15" s="197">
        <f>+'Таблица № 2-Д'!C15/'Таблица № 2-Д'!C$16*100</f>
        <v>0.52969707769880492</v>
      </c>
      <c r="D15" s="197">
        <f>+'Таблица № 2-Д'!D15/'Таблица № 2-Д'!D$16*100</f>
        <v>0.48801968421721642</v>
      </c>
      <c r="E15" s="197">
        <f>+'Таблица № 2-Д'!E15/'Таблица № 2-Д'!E$16*100</f>
        <v>0.4737109235483204</v>
      </c>
    </row>
    <row r="16" spans="1:7">
      <c r="A16" s="127" t="s">
        <v>6</v>
      </c>
      <c r="B16" s="197">
        <f>+'Таблица № 2-Д'!B16/'Таблица № 2-Д'!B$16*100</f>
        <v>100</v>
      </c>
      <c r="C16" s="197">
        <f>+'Таблица № 2-Д'!C16/'Таблица № 2-Д'!C$16*100</f>
        <v>100</v>
      </c>
      <c r="D16" s="197">
        <f>+'Таблица № 2-Д'!D16/'Таблица № 2-Д'!D$16*100</f>
        <v>100</v>
      </c>
      <c r="E16" s="197">
        <f>+'Таблица № 2-Д'!E16/'Таблица № 2-Д'!E$16*100</f>
        <v>100</v>
      </c>
      <c r="G16" s="176"/>
    </row>
    <row r="17" spans="1:4">
      <c r="A17" s="139"/>
      <c r="B17" s="139"/>
      <c r="C17" s="139"/>
      <c r="D17" s="139"/>
    </row>
    <row r="18" spans="1:4">
      <c r="A18" s="139"/>
      <c r="B18" s="140"/>
      <c r="C18" s="140"/>
      <c r="D18" s="140"/>
    </row>
    <row r="19" spans="1:4">
      <c r="A19" s="203" t="s">
        <v>86</v>
      </c>
    </row>
  </sheetData>
  <mergeCells count="3">
    <mergeCell ref="A4:A5"/>
    <mergeCell ref="C4:E4"/>
    <mergeCell ref="A1:E1"/>
  </mergeCells>
  <phoneticPr fontId="9" type="noConversion"/>
  <printOptions horizontalCentered="1" verticalCentered="1"/>
  <pageMargins left="0.23622047244094491" right="0.23622047244094491" top="0.98425196850393704" bottom="0.98425196850393704" header="0.11811023622047245" footer="0.11811023622047245"/>
  <pageSetup paperSize="9" scale="77" orientation="landscape" r:id="rId1"/>
  <headerFooter alignWithMargins="0">
    <oddHeader>&amp;R&amp;"Times New Roman,Regular"&amp;12Таблица №2.1-Д</oddHead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pageSetUpPr fitToPage="1"/>
  </sheetPr>
  <dimension ref="A1:S41"/>
  <sheetViews>
    <sheetView showGridLines="0" zoomScaleNormal="100" workbookViewId="0">
      <selection sqref="A1:G1"/>
    </sheetView>
  </sheetViews>
  <sheetFormatPr defaultColWidth="10.28515625" defaultRowHeight="15.75"/>
  <cols>
    <col min="1" max="1" width="54" style="18" customWidth="1"/>
    <col min="2" max="2" width="9.85546875" style="18" customWidth="1"/>
    <col min="3" max="3" width="9.7109375" style="18" customWidth="1"/>
    <col min="4" max="6" width="9.7109375" style="20" customWidth="1"/>
    <col min="7" max="7" width="11.42578125" style="18" customWidth="1"/>
    <col min="8" max="8" width="10.7109375" style="18" bestFit="1" customWidth="1"/>
    <col min="9" max="9" width="10.28515625" style="18"/>
    <col min="10" max="10" width="12.5703125" style="18" customWidth="1"/>
    <col min="11" max="12" width="10.42578125" style="18" bestFit="1" customWidth="1"/>
    <col min="13" max="13" width="10.7109375" style="18" bestFit="1" customWidth="1"/>
    <col min="14" max="19" width="10.42578125" style="18" bestFit="1" customWidth="1"/>
    <col min="20" max="16384" width="10.28515625" style="18"/>
  </cols>
  <sheetData>
    <row r="1" spans="1:19">
      <c r="A1" s="245" t="s">
        <v>33</v>
      </c>
      <c r="B1" s="245"/>
      <c r="C1" s="246"/>
      <c r="D1" s="246"/>
      <c r="E1" s="246"/>
      <c r="F1" s="246"/>
      <c r="G1" s="246"/>
    </row>
    <row r="2" spans="1:19">
      <c r="A2" s="16"/>
      <c r="B2" s="16"/>
      <c r="C2" s="16"/>
      <c r="D2" s="17"/>
      <c r="E2" s="17"/>
      <c r="F2" s="17"/>
    </row>
    <row r="3" spans="1:19">
      <c r="G3" s="146" t="s">
        <v>94</v>
      </c>
    </row>
    <row r="4" spans="1:19">
      <c r="A4" s="247" t="s">
        <v>16</v>
      </c>
      <c r="B4" s="255">
        <v>2025</v>
      </c>
      <c r="C4" s="256"/>
      <c r="D4" s="244">
        <v>2026</v>
      </c>
      <c r="E4" s="244"/>
      <c r="F4" s="244"/>
      <c r="G4" s="244"/>
    </row>
    <row r="5" spans="1:19" ht="15.75" customHeight="1">
      <c r="A5" s="247"/>
      <c r="B5" s="248" t="s">
        <v>103</v>
      </c>
      <c r="C5" s="250" t="s">
        <v>31</v>
      </c>
      <c r="D5" s="252" t="s">
        <v>12</v>
      </c>
      <c r="E5" s="253"/>
      <c r="F5" s="254"/>
      <c r="G5" s="248" t="s">
        <v>103</v>
      </c>
    </row>
    <row r="6" spans="1:19" ht="15.75" customHeight="1">
      <c r="A6" s="247"/>
      <c r="B6" s="249"/>
      <c r="C6" s="251"/>
      <c r="D6" s="186">
        <v>1</v>
      </c>
      <c r="E6" s="186">
        <v>2</v>
      </c>
      <c r="F6" s="186">
        <v>3</v>
      </c>
      <c r="G6" s="249"/>
      <c r="J6" s="183"/>
      <c r="K6" s="183"/>
      <c r="L6" s="183"/>
      <c r="M6" s="183"/>
      <c r="N6" s="183"/>
      <c r="O6" s="183"/>
      <c r="P6" s="183"/>
      <c r="Q6" s="183"/>
      <c r="R6" s="183"/>
      <c r="S6" s="183"/>
    </row>
    <row r="7" spans="1:19">
      <c r="A7" s="6" t="s">
        <v>0</v>
      </c>
      <c r="B7" s="212">
        <v>1475</v>
      </c>
      <c r="C7" s="212">
        <v>7968</v>
      </c>
      <c r="D7" s="212">
        <v>623</v>
      </c>
      <c r="E7" s="212">
        <v>647</v>
      </c>
      <c r="F7" s="212">
        <v>855</v>
      </c>
      <c r="G7" s="195">
        <f t="shared" ref="G7:G16" si="0">+SUM(D7:F7)</f>
        <v>2125</v>
      </c>
      <c r="H7" s="183"/>
      <c r="I7" s="98"/>
      <c r="J7" s="184"/>
      <c r="K7" s="184"/>
      <c r="L7" s="183"/>
      <c r="M7" s="183"/>
      <c r="N7" s="183"/>
      <c r="O7" s="183"/>
      <c r="P7" s="183"/>
      <c r="Q7" s="183"/>
      <c r="R7" s="183"/>
      <c r="S7" s="183"/>
    </row>
    <row r="8" spans="1:19">
      <c r="A8" s="6" t="s">
        <v>1</v>
      </c>
      <c r="B8" s="212">
        <v>876</v>
      </c>
      <c r="C8" s="212">
        <v>3543</v>
      </c>
      <c r="D8" s="212">
        <v>261</v>
      </c>
      <c r="E8" s="212">
        <v>340</v>
      </c>
      <c r="F8" s="212">
        <v>255</v>
      </c>
      <c r="G8" s="195">
        <f t="shared" si="0"/>
        <v>856</v>
      </c>
      <c r="H8" s="183"/>
      <c r="I8" s="98"/>
      <c r="J8" s="173"/>
      <c r="K8" s="98"/>
      <c r="L8" s="98"/>
    </row>
    <row r="9" spans="1:19">
      <c r="A9" s="6" t="s">
        <v>11</v>
      </c>
      <c r="B9" s="212">
        <v>2034</v>
      </c>
      <c r="C9" s="212">
        <v>8631</v>
      </c>
      <c r="D9" s="212">
        <v>697</v>
      </c>
      <c r="E9" s="212">
        <v>667</v>
      </c>
      <c r="F9" s="212">
        <v>693</v>
      </c>
      <c r="G9" s="195">
        <f t="shared" si="0"/>
        <v>2057</v>
      </c>
      <c r="H9" s="183"/>
      <c r="I9" s="98"/>
      <c r="J9" s="98"/>
      <c r="K9" s="98"/>
      <c r="L9" s="98"/>
      <c r="M9" s="98"/>
      <c r="N9" s="98"/>
      <c r="O9" s="98"/>
      <c r="P9" s="98"/>
      <c r="Q9" s="98"/>
      <c r="R9" s="98"/>
      <c r="S9" s="185"/>
    </row>
    <row r="10" spans="1:19">
      <c r="A10" s="6" t="s">
        <v>2</v>
      </c>
      <c r="B10" s="212">
        <v>8430</v>
      </c>
      <c r="C10" s="212">
        <v>34190</v>
      </c>
      <c r="D10" s="212">
        <v>2607</v>
      </c>
      <c r="E10" s="212">
        <v>3091</v>
      </c>
      <c r="F10" s="212">
        <v>4226</v>
      </c>
      <c r="G10" s="195">
        <f t="shared" si="0"/>
        <v>9924</v>
      </c>
      <c r="H10" s="183"/>
      <c r="I10" s="98"/>
      <c r="J10" s="185"/>
      <c r="K10" s="185"/>
      <c r="L10" s="185"/>
      <c r="M10" s="185"/>
      <c r="N10" s="185"/>
      <c r="O10" s="185"/>
      <c r="P10" s="185"/>
      <c r="Q10" s="185"/>
      <c r="R10" s="185"/>
      <c r="S10" s="185"/>
    </row>
    <row r="11" spans="1:19">
      <c r="A11" s="6" t="s">
        <v>75</v>
      </c>
      <c r="B11" s="212">
        <v>2198</v>
      </c>
      <c r="C11" s="212">
        <v>10313</v>
      </c>
      <c r="D11" s="212">
        <v>723</v>
      </c>
      <c r="E11" s="212">
        <v>1194</v>
      </c>
      <c r="F11" s="212">
        <v>878</v>
      </c>
      <c r="G11" s="195">
        <f t="shared" si="0"/>
        <v>2795</v>
      </c>
      <c r="H11" s="183"/>
      <c r="I11" s="98"/>
      <c r="J11" s="173"/>
      <c r="K11" s="98"/>
      <c r="L11" s="98"/>
    </row>
    <row r="12" spans="1:19">
      <c r="A12" s="6" t="s">
        <v>8</v>
      </c>
      <c r="B12" s="212">
        <v>1281</v>
      </c>
      <c r="C12" s="212">
        <v>5378</v>
      </c>
      <c r="D12" s="212">
        <v>336</v>
      </c>
      <c r="E12" s="212">
        <v>420</v>
      </c>
      <c r="F12" s="212">
        <v>462</v>
      </c>
      <c r="G12" s="195">
        <f t="shared" si="0"/>
        <v>1218</v>
      </c>
      <c r="H12" s="183"/>
      <c r="I12" s="98"/>
      <c r="J12" s="173"/>
      <c r="K12" s="98"/>
      <c r="L12" s="98"/>
    </row>
    <row r="13" spans="1:19">
      <c r="A13" s="6" t="s">
        <v>50</v>
      </c>
      <c r="B13" s="212">
        <v>181</v>
      </c>
      <c r="C13" s="212">
        <v>741</v>
      </c>
      <c r="D13" s="212">
        <v>62</v>
      </c>
      <c r="E13" s="212">
        <v>61</v>
      </c>
      <c r="F13" s="212">
        <v>59</v>
      </c>
      <c r="G13" s="195">
        <f t="shared" si="0"/>
        <v>182</v>
      </c>
      <c r="H13" s="183"/>
      <c r="I13" s="98"/>
      <c r="J13" s="173"/>
      <c r="K13" s="98"/>
      <c r="L13" s="98"/>
    </row>
    <row r="14" spans="1:19">
      <c r="A14" s="6" t="s">
        <v>32</v>
      </c>
      <c r="B14" s="212">
        <v>206</v>
      </c>
      <c r="C14" s="212">
        <v>796</v>
      </c>
      <c r="D14" s="212">
        <v>71</v>
      </c>
      <c r="E14" s="212">
        <v>68</v>
      </c>
      <c r="F14" s="212">
        <v>75</v>
      </c>
      <c r="G14" s="195">
        <f t="shared" si="0"/>
        <v>214</v>
      </c>
      <c r="H14" s="183"/>
      <c r="I14" s="98"/>
      <c r="J14" s="173"/>
      <c r="K14" s="98"/>
      <c r="L14" s="98"/>
    </row>
    <row r="15" spans="1:19" ht="15.75" customHeight="1">
      <c r="A15" s="205" t="s">
        <v>104</v>
      </c>
      <c r="B15" s="213">
        <v>22</v>
      </c>
      <c r="C15" s="213">
        <v>63</v>
      </c>
      <c r="D15" s="213">
        <v>8</v>
      </c>
      <c r="E15" s="213">
        <v>4</v>
      </c>
      <c r="F15" s="212">
        <v>3</v>
      </c>
      <c r="G15" s="195">
        <f t="shared" si="0"/>
        <v>15</v>
      </c>
      <c r="H15" s="183"/>
      <c r="I15" s="98"/>
      <c r="J15" s="173"/>
      <c r="K15" s="98"/>
      <c r="L15" s="98"/>
    </row>
    <row r="16" spans="1:19" ht="15.75" customHeight="1">
      <c r="A16" s="103" t="s">
        <v>76</v>
      </c>
      <c r="B16" s="213">
        <v>859</v>
      </c>
      <c r="C16" s="213">
        <v>3697</v>
      </c>
      <c r="D16" s="213">
        <v>249</v>
      </c>
      <c r="E16" s="213">
        <v>44</v>
      </c>
      <c r="F16" s="212">
        <v>314</v>
      </c>
      <c r="G16" s="195">
        <f t="shared" si="0"/>
        <v>607</v>
      </c>
      <c r="H16" s="183"/>
      <c r="I16" s="98"/>
      <c r="J16" s="173"/>
      <c r="K16" s="98"/>
      <c r="L16" s="98"/>
    </row>
    <row r="17" spans="1:12" ht="15.75" customHeight="1">
      <c r="A17" s="8" t="s">
        <v>6</v>
      </c>
      <c r="B17" s="196">
        <f>+SUM(B7:B16)</f>
        <v>17562</v>
      </c>
      <c r="C17" s="196">
        <f>+SUM(C7:C16)</f>
        <v>75320</v>
      </c>
      <c r="D17" s="196">
        <f t="shared" ref="D17:E17" si="1">+SUM(D7:D16)</f>
        <v>5637</v>
      </c>
      <c r="E17" s="196">
        <f t="shared" si="1"/>
        <v>6536</v>
      </c>
      <c r="F17" s="196">
        <f t="shared" ref="F17" si="2">+SUM(F7:F16)</f>
        <v>7820</v>
      </c>
      <c r="G17" s="196">
        <f>+SUM(G7:G16)</f>
        <v>19993</v>
      </c>
      <c r="H17" s="98"/>
      <c r="J17" s="173"/>
      <c r="K17" s="98"/>
      <c r="L17" s="98"/>
    </row>
    <row r="18" spans="1:12">
      <c r="F18" s="22"/>
      <c r="H18" s="98"/>
      <c r="J18" s="173"/>
      <c r="K18" s="184"/>
      <c r="L18" s="98"/>
    </row>
    <row r="19" spans="1:12">
      <c r="D19" s="81"/>
      <c r="E19" s="82"/>
      <c r="F19" s="83"/>
      <c r="G19" s="98"/>
      <c r="K19" s="98"/>
      <c r="L19" s="98"/>
    </row>
    <row r="20" spans="1:12">
      <c r="A20" s="203" t="s">
        <v>86</v>
      </c>
      <c r="B20" s="203"/>
      <c r="C20" s="98"/>
      <c r="D20" s="98"/>
      <c r="E20" s="98"/>
      <c r="F20" s="98"/>
      <c r="G20" s="98"/>
      <c r="K20" s="98"/>
      <c r="L20" s="98"/>
    </row>
    <row r="21" spans="1:12">
      <c r="C21" s="98"/>
      <c r="D21" s="98"/>
      <c r="E21" s="98"/>
      <c r="F21" s="98"/>
      <c r="G21" s="98"/>
      <c r="L21" s="98"/>
    </row>
    <row r="22" spans="1:12">
      <c r="C22" s="98"/>
      <c r="D22" s="98"/>
      <c r="E22" s="98"/>
      <c r="F22" s="98"/>
      <c r="G22" s="98"/>
      <c r="L22" s="98"/>
    </row>
    <row r="23" spans="1:12">
      <c r="C23" s="98"/>
      <c r="D23" s="98"/>
      <c r="E23" s="98"/>
      <c r="F23" s="98"/>
      <c r="G23" s="98"/>
      <c r="L23" s="98"/>
    </row>
    <row r="24" spans="1:12">
      <c r="C24" s="98"/>
      <c r="D24" s="98"/>
      <c r="E24" s="98"/>
      <c r="F24" s="98"/>
      <c r="G24" s="98"/>
      <c r="L24" s="98"/>
    </row>
    <row r="25" spans="1:12">
      <c r="C25" s="98"/>
      <c r="D25" s="98"/>
      <c r="E25" s="98"/>
      <c r="F25" s="98"/>
      <c r="G25" s="98"/>
      <c r="L25" s="98"/>
    </row>
    <row r="26" spans="1:12">
      <c r="C26" s="98"/>
      <c r="D26" s="98"/>
      <c r="E26" s="98"/>
      <c r="F26" s="98"/>
      <c r="G26" s="98"/>
      <c r="L26" s="98"/>
    </row>
    <row r="27" spans="1:12">
      <c r="C27" s="98"/>
      <c r="D27" s="98"/>
      <c r="E27" s="98"/>
      <c r="F27" s="98"/>
      <c r="G27" s="98"/>
      <c r="L27" s="98"/>
    </row>
    <row r="28" spans="1:12">
      <c r="C28" s="98"/>
      <c r="D28" s="98"/>
      <c r="E28" s="98"/>
      <c r="F28" s="98"/>
      <c r="G28" s="98"/>
    </row>
    <row r="29" spans="1:12">
      <c r="C29" s="98"/>
      <c r="D29" s="98"/>
      <c r="E29" s="98"/>
      <c r="F29" s="98"/>
      <c r="G29" s="98"/>
    </row>
    <row r="30" spans="1:12">
      <c r="C30" s="98"/>
      <c r="D30" s="98"/>
      <c r="E30" s="98"/>
      <c r="F30" s="98"/>
      <c r="G30" s="98"/>
    </row>
    <row r="31" spans="1:12">
      <c r="C31" s="98"/>
      <c r="D31" s="47"/>
      <c r="E31" s="48"/>
    </row>
    <row r="32" spans="1:12">
      <c r="C32" s="98"/>
      <c r="D32" s="47"/>
      <c r="E32" s="48"/>
    </row>
    <row r="33" spans="4:5">
      <c r="D33" s="47"/>
      <c r="E33" s="48"/>
    </row>
    <row r="34" spans="4:5">
      <c r="D34" s="47"/>
      <c r="E34" s="48"/>
    </row>
    <row r="35" spans="4:5">
      <c r="D35" s="47"/>
      <c r="E35" s="48"/>
    </row>
    <row r="36" spans="4:5">
      <c r="D36" s="47"/>
      <c r="E36" s="48"/>
    </row>
    <row r="37" spans="4:5">
      <c r="D37" s="47"/>
      <c r="E37" s="48"/>
    </row>
    <row r="38" spans="4:5">
      <c r="D38" s="47"/>
      <c r="E38" s="48"/>
    </row>
    <row r="39" spans="4:5">
      <c r="D39" s="47"/>
      <c r="E39" s="48"/>
    </row>
    <row r="40" spans="4:5">
      <c r="D40" s="47"/>
      <c r="E40" s="48"/>
    </row>
    <row r="41" spans="4:5">
      <c r="D41" s="47"/>
      <c r="E41" s="48"/>
    </row>
  </sheetData>
  <mergeCells count="8">
    <mergeCell ref="D4:G4"/>
    <mergeCell ref="A1:G1"/>
    <mergeCell ref="A4:A6"/>
    <mergeCell ref="G5:G6"/>
    <mergeCell ref="C5:C6"/>
    <mergeCell ref="D5:F5"/>
    <mergeCell ref="B4:C4"/>
    <mergeCell ref="B5:B6"/>
  </mergeCells>
  <phoneticPr fontId="8" type="noConversion"/>
  <printOptions horizontalCentered="1" verticalCentered="1"/>
  <pageMargins left="0.23622047244094491" right="0.23622047244094491" top="0.98425196850393704" bottom="0.98425196850393704" header="0.11811023622047245" footer="0.11811023622047245"/>
  <pageSetup paperSize="9" scale="77" orientation="landscape" r:id="rId1"/>
  <headerFooter alignWithMargins="0">
    <oddHeader>&amp;R&amp;"Times New Roman,Regular"&amp;12Таблица №3-Д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pageSetUpPr fitToPage="1"/>
  </sheetPr>
  <dimension ref="A1:L38"/>
  <sheetViews>
    <sheetView showGridLines="0" zoomScale="90" zoomScaleNormal="90" workbookViewId="0">
      <selection sqref="A1:H1"/>
    </sheetView>
  </sheetViews>
  <sheetFormatPr defaultColWidth="10.28515625" defaultRowHeight="15.75" customHeight="1"/>
  <cols>
    <col min="1" max="1" width="53.28515625" style="25" customWidth="1"/>
    <col min="2" max="2" width="17.85546875" style="25" customWidth="1"/>
    <col min="3" max="3" width="17.85546875" style="18" customWidth="1"/>
    <col min="4" max="6" width="9.7109375" style="20" customWidth="1"/>
    <col min="7" max="7" width="19.28515625" style="18" customWidth="1"/>
    <col min="8" max="8" width="17" style="18" customWidth="1"/>
    <col min="9" max="9" width="10" style="18" customWidth="1"/>
    <col min="10" max="16384" width="10.28515625" style="18"/>
  </cols>
  <sheetData>
    <row r="1" spans="1:12" ht="22.5" customHeight="1">
      <c r="A1" s="245" t="s">
        <v>34</v>
      </c>
      <c r="B1" s="245"/>
      <c r="C1" s="245"/>
      <c r="D1" s="245"/>
      <c r="E1" s="245"/>
      <c r="F1" s="245"/>
      <c r="G1" s="245"/>
      <c r="H1" s="245"/>
    </row>
    <row r="2" spans="1:12" ht="9.75" customHeight="1">
      <c r="A2" s="16"/>
      <c r="B2" s="16"/>
      <c r="C2" s="16"/>
      <c r="D2" s="19"/>
      <c r="E2" s="19"/>
      <c r="F2" s="19"/>
    </row>
    <row r="3" spans="1:12" ht="13.5" customHeight="1">
      <c r="A3" s="23"/>
      <c r="B3" s="23"/>
      <c r="C3" s="24"/>
      <c r="D3" s="21"/>
      <c r="E3" s="21"/>
      <c r="F3" s="21"/>
      <c r="G3" s="21"/>
      <c r="H3" s="204" t="s">
        <v>93</v>
      </c>
    </row>
    <row r="4" spans="1:12" ht="21" customHeight="1">
      <c r="A4" s="261" t="s">
        <v>15</v>
      </c>
      <c r="B4" s="255">
        <v>2025</v>
      </c>
      <c r="C4" s="256"/>
      <c r="D4" s="258">
        <v>2026</v>
      </c>
      <c r="E4" s="259"/>
      <c r="F4" s="259"/>
      <c r="G4" s="259"/>
      <c r="H4" s="260"/>
    </row>
    <row r="5" spans="1:12" ht="21" customHeight="1">
      <c r="A5" s="261"/>
      <c r="B5" s="263" t="s">
        <v>92</v>
      </c>
      <c r="C5" s="262" t="s">
        <v>84</v>
      </c>
      <c r="D5" s="264" t="s">
        <v>12</v>
      </c>
      <c r="E5" s="265"/>
      <c r="F5" s="266"/>
      <c r="G5" s="263" t="s">
        <v>102</v>
      </c>
      <c r="H5" s="263" t="s">
        <v>92</v>
      </c>
    </row>
    <row r="6" spans="1:12" ht="21" customHeight="1">
      <c r="A6" s="261"/>
      <c r="B6" s="263"/>
      <c r="C6" s="262"/>
      <c r="D6" s="5">
        <v>1</v>
      </c>
      <c r="E6" s="5">
        <v>2</v>
      </c>
      <c r="F6" s="5">
        <v>3</v>
      </c>
      <c r="G6" s="263"/>
      <c r="H6" s="263"/>
    </row>
    <row r="7" spans="1:12" ht="21" customHeight="1">
      <c r="A7" s="119" t="s">
        <v>0</v>
      </c>
      <c r="B7" s="214">
        <v>37.880000000000003</v>
      </c>
      <c r="C7" s="214">
        <v>49.27</v>
      </c>
      <c r="D7" s="214">
        <v>57.09</v>
      </c>
      <c r="E7" s="214">
        <v>48.89</v>
      </c>
      <c r="F7" s="214">
        <v>62.04</v>
      </c>
      <c r="G7" s="214">
        <f>+AVERAGE(D7:F7)</f>
        <v>56.006666666666668</v>
      </c>
      <c r="H7" s="214">
        <v>56.03021300714417</v>
      </c>
      <c r="I7" s="95"/>
      <c r="J7" s="95"/>
      <c r="K7" s="95"/>
      <c r="L7" s="95"/>
    </row>
    <row r="8" spans="1:12" ht="21" customHeight="1">
      <c r="A8" s="119" t="s">
        <v>1</v>
      </c>
      <c r="B8" s="214">
        <v>19.8</v>
      </c>
      <c r="C8" s="214">
        <v>19.13</v>
      </c>
      <c r="D8" s="214">
        <v>17.34</v>
      </c>
      <c r="E8" s="214">
        <v>21.7</v>
      </c>
      <c r="F8" s="214">
        <v>16.52</v>
      </c>
      <c r="G8" s="214">
        <f t="shared" ref="G8:G17" si="0">+AVERAGE(D8:F8)</f>
        <v>18.52</v>
      </c>
      <c r="H8" s="214">
        <v>18.494384185199635</v>
      </c>
      <c r="I8" s="95"/>
      <c r="J8" s="95"/>
      <c r="K8" s="95"/>
      <c r="L8" s="95"/>
    </row>
    <row r="9" spans="1:12" ht="21" customHeight="1">
      <c r="A9" s="119" t="s">
        <v>11</v>
      </c>
      <c r="B9" s="214">
        <v>12.81</v>
      </c>
      <c r="C9" s="214">
        <v>13.88</v>
      </c>
      <c r="D9" s="214">
        <v>15.69</v>
      </c>
      <c r="E9" s="214">
        <v>12.01</v>
      </c>
      <c r="F9" s="214">
        <v>14.67</v>
      </c>
      <c r="G9" s="214">
        <f>+AVERAGE(D9:F9)</f>
        <v>14.123333333333333</v>
      </c>
      <c r="H9" s="214">
        <v>14.064381742129594</v>
      </c>
      <c r="I9" s="95"/>
      <c r="J9" s="95"/>
      <c r="K9" s="95"/>
      <c r="L9" s="95"/>
    </row>
    <row r="10" spans="1:12" ht="21" customHeight="1">
      <c r="A10" s="119" t="s">
        <v>2</v>
      </c>
      <c r="B10" s="214">
        <v>126.7</v>
      </c>
      <c r="C10" s="214">
        <v>124.39</v>
      </c>
      <c r="D10" s="214">
        <v>130.24</v>
      </c>
      <c r="E10" s="214">
        <v>136.36000000000001</v>
      </c>
      <c r="F10" s="214">
        <v>176.83</v>
      </c>
      <c r="G10" s="214">
        <f t="shared" si="0"/>
        <v>147.81000000000003</v>
      </c>
      <c r="H10" s="214">
        <v>148.80930990965155</v>
      </c>
      <c r="I10" s="95"/>
      <c r="J10" s="95"/>
      <c r="K10" s="95"/>
      <c r="L10" s="95"/>
    </row>
    <row r="11" spans="1:12" ht="21" customHeight="1">
      <c r="A11" s="119" t="s">
        <v>75</v>
      </c>
      <c r="B11" s="214">
        <v>84.16</v>
      </c>
      <c r="C11" s="214">
        <v>97.79</v>
      </c>
      <c r="D11" s="214">
        <v>107.74</v>
      </c>
      <c r="E11" s="214">
        <v>136.57</v>
      </c>
      <c r="F11" s="214">
        <v>96.49</v>
      </c>
      <c r="G11" s="214">
        <f t="shared" si="0"/>
        <v>113.60000000000001</v>
      </c>
      <c r="H11" s="214">
        <v>113.75651301177555</v>
      </c>
      <c r="I11" s="95"/>
      <c r="J11" s="95"/>
      <c r="K11" s="95"/>
      <c r="L11" s="95"/>
    </row>
    <row r="12" spans="1:12" ht="21" customHeight="1">
      <c r="A12" s="119" t="s">
        <v>8</v>
      </c>
      <c r="B12" s="214">
        <v>71.33</v>
      </c>
      <c r="C12" s="214">
        <v>71.92</v>
      </c>
      <c r="D12" s="214">
        <v>64.81</v>
      </c>
      <c r="E12" s="214">
        <v>68.69</v>
      </c>
      <c r="F12" s="214">
        <v>74.959999999999994</v>
      </c>
      <c r="G12" s="214">
        <f t="shared" si="0"/>
        <v>69.486666666666665</v>
      </c>
      <c r="H12" s="214">
        <v>69.749057522630906</v>
      </c>
      <c r="I12" s="95"/>
      <c r="J12" s="95"/>
      <c r="K12" s="95"/>
      <c r="L12" s="95"/>
    </row>
    <row r="13" spans="1:12" ht="21" customHeight="1">
      <c r="A13" s="119" t="s">
        <v>50</v>
      </c>
      <c r="B13" s="214">
        <v>18.25</v>
      </c>
      <c r="C13" s="214">
        <v>18.63</v>
      </c>
      <c r="D13" s="214">
        <v>18.87</v>
      </c>
      <c r="E13" s="214">
        <v>18.36</v>
      </c>
      <c r="F13" s="214">
        <v>18.39</v>
      </c>
      <c r="G13" s="214">
        <f t="shared" si="0"/>
        <v>18.540000000000003</v>
      </c>
      <c r="H13" s="214">
        <v>18.540164634146343</v>
      </c>
      <c r="I13" s="95"/>
      <c r="J13" s="95"/>
      <c r="K13" s="95"/>
      <c r="L13" s="95"/>
    </row>
    <row r="14" spans="1:12" ht="21" customHeight="1">
      <c r="A14" s="119" t="s">
        <v>32</v>
      </c>
      <c r="B14" s="214">
        <v>24.18</v>
      </c>
      <c r="C14" s="214">
        <v>23.21</v>
      </c>
      <c r="D14" s="214">
        <v>24.51</v>
      </c>
      <c r="E14" s="214">
        <v>23.53</v>
      </c>
      <c r="F14" s="214">
        <v>25.22</v>
      </c>
      <c r="G14" s="214">
        <f t="shared" si="0"/>
        <v>24.42</v>
      </c>
      <c r="H14" s="214">
        <v>24.425726397800187</v>
      </c>
      <c r="I14" s="95"/>
      <c r="J14" s="95"/>
      <c r="K14" s="95"/>
      <c r="L14" s="95"/>
    </row>
    <row r="15" spans="1:12" ht="21" customHeight="1">
      <c r="A15" s="122" t="s">
        <v>105</v>
      </c>
      <c r="B15" s="214">
        <v>122.24</v>
      </c>
      <c r="C15" s="214">
        <v>90.96</v>
      </c>
      <c r="D15" s="214">
        <v>156.44999999999999</v>
      </c>
      <c r="E15" s="214">
        <v>63.31</v>
      </c>
      <c r="F15" s="214">
        <v>64.42</v>
      </c>
      <c r="G15" s="214">
        <f t="shared" si="0"/>
        <v>94.726666666666674</v>
      </c>
      <c r="H15" s="214">
        <v>94.53725</v>
      </c>
      <c r="I15" s="95"/>
      <c r="J15" s="95"/>
      <c r="K15" s="95"/>
      <c r="L15" s="95"/>
    </row>
    <row r="16" spans="1:12" ht="21" customHeight="1">
      <c r="A16" s="120" t="s">
        <v>76</v>
      </c>
      <c r="B16" s="214">
        <v>103.7</v>
      </c>
      <c r="C16" s="214">
        <v>107.01</v>
      </c>
      <c r="D16" s="214">
        <v>81.87</v>
      </c>
      <c r="E16" s="214">
        <v>48.88</v>
      </c>
      <c r="F16" s="214">
        <v>100.85</v>
      </c>
      <c r="G16" s="214">
        <f t="shared" si="0"/>
        <v>77.2</v>
      </c>
      <c r="H16" s="214">
        <v>85.91581372271051</v>
      </c>
      <c r="I16" s="95"/>
      <c r="J16" s="95"/>
      <c r="K16" s="95"/>
      <c r="L16" s="95"/>
    </row>
    <row r="17" spans="1:12" ht="21" customHeight="1">
      <c r="A17" s="118" t="s">
        <v>14</v>
      </c>
      <c r="B17" s="214">
        <v>47</v>
      </c>
      <c r="C17" s="214">
        <v>49.66</v>
      </c>
      <c r="D17" s="214">
        <v>51.674372027334854</v>
      </c>
      <c r="E17" s="214">
        <v>53.905888137524464</v>
      </c>
      <c r="F17" s="214">
        <v>63.501619914016288</v>
      </c>
      <c r="G17" s="214">
        <f t="shared" si="0"/>
        <v>56.360626692958533</v>
      </c>
      <c r="H17" s="214">
        <v>56.61348297430326</v>
      </c>
      <c r="I17" s="95"/>
      <c r="J17" s="95"/>
      <c r="K17" s="95"/>
      <c r="L17" s="95"/>
    </row>
    <row r="18" spans="1:12" ht="21" customHeight="1">
      <c r="A18" s="51"/>
      <c r="B18" s="51"/>
      <c r="C18" s="104"/>
      <c r="D18" s="105"/>
      <c r="E18" s="105"/>
      <c r="F18" s="105"/>
      <c r="G18" s="105"/>
      <c r="H18" s="95"/>
      <c r="I18" s="95"/>
      <c r="J18" s="95"/>
      <c r="K18" s="95"/>
    </row>
    <row r="19" spans="1:12" ht="15.75" customHeight="1">
      <c r="A19" s="25" t="s">
        <v>78</v>
      </c>
    </row>
    <row r="20" spans="1:12" ht="31.5" customHeight="1">
      <c r="A20" s="257" t="s">
        <v>77</v>
      </c>
      <c r="B20" s="257"/>
      <c r="C20" s="257"/>
      <c r="D20" s="257"/>
      <c r="E20" s="257"/>
      <c r="F20" s="257"/>
      <c r="G20" s="257"/>
      <c r="H20" s="257"/>
    </row>
    <row r="21" spans="1:12" ht="15.75" customHeight="1">
      <c r="A21" s="203" t="s">
        <v>87</v>
      </c>
      <c r="B21" s="203"/>
      <c r="C21" s="50"/>
      <c r="D21" s="50"/>
      <c r="E21" s="50"/>
      <c r="F21" s="50"/>
    </row>
    <row r="22" spans="1:12" ht="15.75" customHeight="1">
      <c r="A22" s="49"/>
      <c r="B22" s="49"/>
      <c r="C22" s="92"/>
      <c r="D22" s="50"/>
      <c r="E22" s="50"/>
      <c r="F22" s="50"/>
    </row>
    <row r="23" spans="1:12" ht="15.75" customHeight="1">
      <c r="A23" s="49"/>
      <c r="B23" s="49"/>
      <c r="C23" s="92"/>
      <c r="D23" s="92"/>
      <c r="E23" s="92"/>
      <c r="F23" s="92"/>
      <c r="G23" s="92"/>
      <c r="H23" s="92"/>
    </row>
    <row r="24" spans="1:12" ht="15.75" customHeight="1">
      <c r="A24" s="49"/>
      <c r="B24" s="49"/>
      <c r="C24" s="92"/>
      <c r="D24" s="92"/>
      <c r="E24" s="92"/>
      <c r="F24" s="92"/>
      <c r="G24" s="92"/>
      <c r="H24" s="92"/>
    </row>
    <row r="25" spans="1:12" ht="15.75" customHeight="1">
      <c r="A25" s="49"/>
      <c r="B25" s="49"/>
      <c r="C25" s="92"/>
      <c r="D25" s="92"/>
      <c r="E25" s="92"/>
      <c r="F25" s="92"/>
      <c r="G25" s="92"/>
      <c r="H25" s="92"/>
    </row>
    <row r="26" spans="1:12" ht="15.75" customHeight="1">
      <c r="A26" s="49"/>
      <c r="B26" s="49"/>
      <c r="C26" s="92"/>
      <c r="D26" s="92"/>
      <c r="E26" s="92"/>
      <c r="F26" s="92"/>
      <c r="G26" s="92"/>
      <c r="H26" s="92"/>
    </row>
    <row r="27" spans="1:12" ht="15.75" customHeight="1">
      <c r="A27" s="49"/>
      <c r="B27" s="49"/>
      <c r="C27" s="92"/>
      <c r="D27" s="92"/>
      <c r="E27" s="92"/>
      <c r="F27" s="92"/>
      <c r="G27" s="92"/>
      <c r="H27" s="92"/>
    </row>
    <row r="28" spans="1:12" ht="15.75" customHeight="1">
      <c r="A28" s="49"/>
      <c r="B28" s="49"/>
      <c r="C28" s="92"/>
      <c r="D28" s="92"/>
      <c r="E28" s="92"/>
      <c r="F28" s="92"/>
      <c r="G28" s="92"/>
      <c r="H28" s="92"/>
    </row>
    <row r="29" spans="1:12" ht="15.75" customHeight="1">
      <c r="A29" s="51"/>
      <c r="B29" s="51"/>
      <c r="C29" s="92"/>
      <c r="D29" s="92"/>
      <c r="E29" s="92"/>
      <c r="F29" s="92"/>
      <c r="G29" s="92"/>
      <c r="H29" s="92"/>
    </row>
    <row r="30" spans="1:12" ht="15.75" customHeight="1">
      <c r="C30" s="92"/>
      <c r="D30" s="92"/>
      <c r="E30" s="92"/>
      <c r="F30" s="92"/>
      <c r="G30" s="92"/>
      <c r="H30" s="92"/>
    </row>
    <row r="31" spans="1:12" ht="15.75" customHeight="1">
      <c r="C31" s="92"/>
      <c r="D31" s="92"/>
      <c r="E31" s="92"/>
      <c r="F31" s="92"/>
      <c r="G31" s="92"/>
      <c r="H31" s="92"/>
    </row>
    <row r="32" spans="1:12" ht="15.75" customHeight="1">
      <c r="C32" s="92"/>
      <c r="D32" s="92"/>
      <c r="E32" s="92"/>
      <c r="F32" s="92"/>
      <c r="G32" s="92"/>
      <c r="H32" s="92"/>
    </row>
    <row r="33" spans="3:8" ht="15.75" customHeight="1">
      <c r="C33" s="92"/>
      <c r="D33" s="92"/>
      <c r="E33" s="92"/>
      <c r="F33" s="92"/>
      <c r="G33" s="92"/>
      <c r="H33" s="92"/>
    </row>
    <row r="34" spans="3:8" ht="15.75" customHeight="1">
      <c r="C34" s="92"/>
      <c r="E34" s="53"/>
    </row>
    <row r="35" spans="3:8" ht="15.75" customHeight="1">
      <c r="C35" s="52"/>
      <c r="E35" s="53"/>
    </row>
    <row r="36" spans="3:8" ht="15.75" customHeight="1">
      <c r="C36" s="52"/>
      <c r="E36" s="53"/>
    </row>
    <row r="37" spans="3:8" ht="15.75" customHeight="1">
      <c r="C37" s="52"/>
      <c r="E37" s="53"/>
    </row>
    <row r="38" spans="3:8" ht="15.75" customHeight="1">
      <c r="C38" s="52"/>
      <c r="E38" s="53"/>
    </row>
  </sheetData>
  <mergeCells count="10">
    <mergeCell ref="A20:H20"/>
    <mergeCell ref="D4:H4"/>
    <mergeCell ref="A1:H1"/>
    <mergeCell ref="A4:A6"/>
    <mergeCell ref="C5:C6"/>
    <mergeCell ref="H5:H6"/>
    <mergeCell ref="G5:G6"/>
    <mergeCell ref="D5:F5"/>
    <mergeCell ref="B4:C4"/>
    <mergeCell ref="B5:B6"/>
  </mergeCells>
  <phoneticPr fontId="8" type="noConversion"/>
  <printOptions horizontalCentered="1" verticalCentered="1"/>
  <pageMargins left="0.23622047244094491" right="0.23622047244094491" top="0.98425196850393704" bottom="0.98425196850393704" header="0.11811023622047245" footer="0.11811023622047245"/>
  <pageSetup paperSize="9" scale="65" orientation="landscape" r:id="rId1"/>
  <headerFooter alignWithMargins="0">
    <oddHeader>&amp;R&amp;"Times New Roman,Regular"&amp;12Таблица №3.1-Д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pageSetUpPr fitToPage="1"/>
  </sheetPr>
  <dimension ref="A1:Q20"/>
  <sheetViews>
    <sheetView showGridLines="0" zoomScale="90" zoomScaleNormal="90" workbookViewId="0">
      <selection sqref="A1:M1"/>
    </sheetView>
  </sheetViews>
  <sheetFormatPr defaultRowHeight="15.75"/>
  <cols>
    <col min="1" max="1" width="7.5703125" style="150" customWidth="1"/>
    <col min="2" max="2" width="45.42578125" style="97" customWidth="1"/>
    <col min="3" max="6" width="12.7109375" style="145" customWidth="1"/>
    <col min="7" max="7" width="11.5703125" style="145" customWidth="1"/>
    <col min="8" max="8" width="12.7109375" style="145" customWidth="1"/>
    <col min="9" max="9" width="11.7109375" style="145" customWidth="1"/>
    <col min="10" max="10" width="12.7109375" style="145" customWidth="1"/>
    <col min="11" max="11" width="18.140625" style="145" customWidth="1"/>
    <col min="12" max="12" width="12.7109375" style="145" customWidth="1"/>
    <col min="13" max="13" width="13.28515625" style="145" customWidth="1"/>
    <col min="14" max="16384" width="9.140625" style="145"/>
  </cols>
  <sheetData>
    <row r="1" spans="1:17" ht="25.5" customHeight="1">
      <c r="A1" s="238" t="s">
        <v>95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</row>
    <row r="2" spans="1:17">
      <c r="A2" s="34"/>
      <c r="B2" s="34"/>
      <c r="C2" s="135"/>
      <c r="D2" s="135"/>
      <c r="E2" s="135"/>
      <c r="F2" s="135"/>
      <c r="G2" s="135"/>
      <c r="H2" s="135"/>
      <c r="I2" s="141"/>
      <c r="J2" s="141"/>
      <c r="K2" s="141"/>
      <c r="L2" s="141"/>
      <c r="M2" s="146" t="s">
        <v>94</v>
      </c>
    </row>
    <row r="3" spans="1:17" s="141" customFormat="1" ht="65.25" customHeight="1">
      <c r="A3" s="37" t="s">
        <v>7</v>
      </c>
      <c r="B3" s="37" t="s">
        <v>3</v>
      </c>
      <c r="C3" s="78" t="s">
        <v>0</v>
      </c>
      <c r="D3" s="78" t="s">
        <v>1</v>
      </c>
      <c r="E3" s="78" t="s">
        <v>17</v>
      </c>
      <c r="F3" s="78" t="s">
        <v>2</v>
      </c>
      <c r="G3" s="78" t="s">
        <v>75</v>
      </c>
      <c r="H3" s="78" t="s">
        <v>8</v>
      </c>
      <c r="I3" s="77" t="s">
        <v>50</v>
      </c>
      <c r="J3" s="77" t="s">
        <v>32</v>
      </c>
      <c r="K3" s="79" t="s">
        <v>104</v>
      </c>
      <c r="L3" s="79" t="s">
        <v>76</v>
      </c>
      <c r="M3" s="38" t="s">
        <v>6</v>
      </c>
    </row>
    <row r="4" spans="1:17" s="55" customFormat="1">
      <c r="A4" s="106" t="s">
        <v>45</v>
      </c>
      <c r="B4" s="147" t="s">
        <v>48</v>
      </c>
      <c r="C4" s="215">
        <f>+C5+C9+C12+C13</f>
        <v>100946</v>
      </c>
      <c r="D4" s="215">
        <f t="shared" ref="D4:L4" si="0">+D5+D9+D12+D13</f>
        <v>52672</v>
      </c>
      <c r="E4" s="215">
        <f t="shared" si="0"/>
        <v>85736</v>
      </c>
      <c r="F4" s="215">
        <f t="shared" si="0"/>
        <v>356781</v>
      </c>
      <c r="G4" s="215">
        <f t="shared" si="0"/>
        <v>133024</v>
      </c>
      <c r="H4" s="215">
        <f t="shared" si="0"/>
        <v>62648</v>
      </c>
      <c r="I4" s="215">
        <f>+I5+I9+I12+I13</f>
        <v>11765</v>
      </c>
      <c r="J4" s="215">
        <f t="shared" si="0"/>
        <v>8781</v>
      </c>
      <c r="K4" s="215">
        <f t="shared" si="0"/>
        <v>540</v>
      </c>
      <c r="L4" s="215">
        <f t="shared" si="0"/>
        <v>3805</v>
      </c>
      <c r="M4" s="198">
        <f>M5+M9+M12+M13</f>
        <v>816698</v>
      </c>
      <c r="Q4" s="172"/>
    </row>
    <row r="5" spans="1:17" s="141" customFormat="1" ht="15.75" customHeight="1">
      <c r="A5" s="100">
        <v>1</v>
      </c>
      <c r="B5" s="142" t="s">
        <v>79</v>
      </c>
      <c r="C5" s="216">
        <v>55807</v>
      </c>
      <c r="D5" s="216">
        <v>8903</v>
      </c>
      <c r="E5" s="216">
        <v>52669</v>
      </c>
      <c r="F5" s="216">
        <v>222071</v>
      </c>
      <c r="G5" s="216">
        <v>78682</v>
      </c>
      <c r="H5" s="216">
        <v>21510</v>
      </c>
      <c r="I5" s="216">
        <v>1905</v>
      </c>
      <c r="J5" s="216">
        <v>2766</v>
      </c>
      <c r="K5" s="216">
        <v>284</v>
      </c>
      <c r="L5" s="216">
        <v>1912</v>
      </c>
      <c r="M5" s="199">
        <f>+SUM(C5:L5)</f>
        <v>446509</v>
      </c>
      <c r="Q5" s="172"/>
    </row>
    <row r="6" spans="1:17" ht="63">
      <c r="A6" s="151">
        <v>1.1000000000000001</v>
      </c>
      <c r="B6" s="142" t="s">
        <v>68</v>
      </c>
      <c r="C6" s="216">
        <v>45129</v>
      </c>
      <c r="D6" s="216">
        <v>3257</v>
      </c>
      <c r="E6" s="216">
        <v>50390</v>
      </c>
      <c r="F6" s="216">
        <v>218302</v>
      </c>
      <c r="G6" s="216">
        <v>73217</v>
      </c>
      <c r="H6" s="216">
        <v>15733</v>
      </c>
      <c r="I6" s="216">
        <v>0</v>
      </c>
      <c r="J6" s="216">
        <v>1999</v>
      </c>
      <c r="K6" s="216">
        <v>284</v>
      </c>
      <c r="L6" s="216">
        <v>1912</v>
      </c>
      <c r="M6" s="199">
        <f t="shared" ref="M6:M17" si="1">+SUM(C6:L6)</f>
        <v>410223</v>
      </c>
      <c r="Q6" s="172"/>
    </row>
    <row r="7" spans="1:17">
      <c r="A7" s="151">
        <v>1.2</v>
      </c>
      <c r="B7" s="142" t="s">
        <v>13</v>
      </c>
      <c r="C7" s="216">
        <v>10678</v>
      </c>
      <c r="D7" s="216">
        <v>5646</v>
      </c>
      <c r="E7" s="216">
        <v>2279</v>
      </c>
      <c r="F7" s="216">
        <v>3769</v>
      </c>
      <c r="G7" s="216">
        <v>5465</v>
      </c>
      <c r="H7" s="216">
        <v>5777</v>
      </c>
      <c r="I7" s="216">
        <v>1905</v>
      </c>
      <c r="J7" s="216">
        <v>767</v>
      </c>
      <c r="K7" s="216">
        <v>0</v>
      </c>
      <c r="L7" s="216">
        <v>0</v>
      </c>
      <c r="M7" s="199">
        <f t="shared" si="1"/>
        <v>36286</v>
      </c>
      <c r="Q7" s="172"/>
    </row>
    <row r="8" spans="1:17">
      <c r="A8" s="151">
        <v>1.3</v>
      </c>
      <c r="B8" s="142" t="s">
        <v>4</v>
      </c>
      <c r="C8" s="216">
        <v>0</v>
      </c>
      <c r="D8" s="216">
        <v>0</v>
      </c>
      <c r="E8" s="216">
        <v>0</v>
      </c>
      <c r="F8" s="216">
        <v>0</v>
      </c>
      <c r="G8" s="216">
        <v>0</v>
      </c>
      <c r="H8" s="216">
        <v>0</v>
      </c>
      <c r="I8" s="216">
        <v>0</v>
      </c>
      <c r="J8" s="216">
        <v>0</v>
      </c>
      <c r="K8" s="216">
        <v>0</v>
      </c>
      <c r="L8" s="216">
        <v>0</v>
      </c>
      <c r="M8" s="199">
        <f t="shared" si="1"/>
        <v>0</v>
      </c>
      <c r="Q8" s="172"/>
    </row>
    <row r="9" spans="1:17">
      <c r="A9" s="121">
        <v>2</v>
      </c>
      <c r="B9" s="142" t="s">
        <v>80</v>
      </c>
      <c r="C9" s="216">
        <v>44551</v>
      </c>
      <c r="D9" s="216">
        <v>42393</v>
      </c>
      <c r="E9" s="216">
        <v>33067</v>
      </c>
      <c r="F9" s="216">
        <v>134710</v>
      </c>
      <c r="G9" s="216">
        <v>54342</v>
      </c>
      <c r="H9" s="216">
        <v>37864</v>
      </c>
      <c r="I9" s="216">
        <v>9772</v>
      </c>
      <c r="J9" s="216">
        <v>5515</v>
      </c>
      <c r="K9" s="216">
        <v>251</v>
      </c>
      <c r="L9" s="216">
        <v>1612</v>
      </c>
      <c r="M9" s="199">
        <f t="shared" si="1"/>
        <v>364077</v>
      </c>
      <c r="Q9" s="172"/>
    </row>
    <row r="10" spans="1:17">
      <c r="A10" s="121">
        <v>2.1</v>
      </c>
      <c r="B10" s="142" t="s">
        <v>69</v>
      </c>
      <c r="C10" s="216">
        <v>20765</v>
      </c>
      <c r="D10" s="216">
        <v>30746</v>
      </c>
      <c r="E10" s="216">
        <v>15930</v>
      </c>
      <c r="F10" s="216">
        <v>70009</v>
      </c>
      <c r="G10" s="216">
        <v>32435</v>
      </c>
      <c r="H10" s="216">
        <v>20886</v>
      </c>
      <c r="I10" s="216">
        <v>4931</v>
      </c>
      <c r="J10" s="216">
        <v>2930</v>
      </c>
      <c r="K10" s="216">
        <v>91</v>
      </c>
      <c r="L10" s="216">
        <v>737</v>
      </c>
      <c r="M10" s="199">
        <f>+SUM(C10:L10)</f>
        <v>199460</v>
      </c>
      <c r="Q10" s="172"/>
    </row>
    <row r="11" spans="1:17" ht="15.75" customHeight="1">
      <c r="A11" s="121">
        <v>2.2000000000000002</v>
      </c>
      <c r="B11" s="142" t="s">
        <v>70</v>
      </c>
      <c r="C11" s="216">
        <v>23786</v>
      </c>
      <c r="D11" s="216">
        <v>11647</v>
      </c>
      <c r="E11" s="216">
        <v>17137</v>
      </c>
      <c r="F11" s="216">
        <v>64701</v>
      </c>
      <c r="G11" s="216">
        <v>21907</v>
      </c>
      <c r="H11" s="216">
        <v>16978</v>
      </c>
      <c r="I11" s="216">
        <v>4841</v>
      </c>
      <c r="J11" s="216">
        <v>2585</v>
      </c>
      <c r="K11" s="216">
        <v>160</v>
      </c>
      <c r="L11" s="216">
        <v>875</v>
      </c>
      <c r="M11" s="199">
        <f t="shared" si="1"/>
        <v>164617</v>
      </c>
      <c r="Q11" s="172"/>
    </row>
    <row r="12" spans="1:17">
      <c r="A12" s="151">
        <v>3</v>
      </c>
      <c r="B12" s="142" t="s">
        <v>71</v>
      </c>
      <c r="C12" s="216">
        <v>420</v>
      </c>
      <c r="D12" s="216">
        <v>0</v>
      </c>
      <c r="E12" s="216">
        <v>0</v>
      </c>
      <c r="F12" s="216">
        <v>0</v>
      </c>
      <c r="G12" s="216">
        <v>0</v>
      </c>
      <c r="H12" s="216">
        <v>0</v>
      </c>
      <c r="I12" s="216">
        <v>0</v>
      </c>
      <c r="J12" s="216">
        <v>0</v>
      </c>
      <c r="K12" s="216">
        <v>5</v>
      </c>
      <c r="L12" s="216">
        <v>0</v>
      </c>
      <c r="M12" s="199">
        <f t="shared" si="1"/>
        <v>425</v>
      </c>
      <c r="Q12" s="172"/>
    </row>
    <row r="13" spans="1:17">
      <c r="A13" s="151">
        <v>4</v>
      </c>
      <c r="B13" s="142" t="s">
        <v>9</v>
      </c>
      <c r="C13" s="216">
        <v>168</v>
      </c>
      <c r="D13" s="216">
        <v>1376</v>
      </c>
      <c r="E13" s="216">
        <v>0</v>
      </c>
      <c r="F13" s="216">
        <v>0</v>
      </c>
      <c r="G13" s="216">
        <v>0</v>
      </c>
      <c r="H13" s="216">
        <v>3274</v>
      </c>
      <c r="I13" s="216">
        <v>88</v>
      </c>
      <c r="J13" s="216">
        <v>500</v>
      </c>
      <c r="K13" s="216">
        <v>0</v>
      </c>
      <c r="L13" s="216">
        <v>281</v>
      </c>
      <c r="M13" s="199">
        <f t="shared" si="1"/>
        <v>5687</v>
      </c>
      <c r="Q13" s="172"/>
    </row>
    <row r="14" spans="1:17" s="55" customFormat="1">
      <c r="A14" s="107" t="s">
        <v>38</v>
      </c>
      <c r="B14" s="148" t="s">
        <v>49</v>
      </c>
      <c r="C14" s="215">
        <v>105333</v>
      </c>
      <c r="D14" s="215">
        <v>56892</v>
      </c>
      <c r="E14" s="215">
        <v>86475</v>
      </c>
      <c r="F14" s="215">
        <v>373734</v>
      </c>
      <c r="G14" s="215">
        <v>133642</v>
      </c>
      <c r="H14" s="215">
        <v>70581</v>
      </c>
      <c r="I14" s="215">
        <v>12154</v>
      </c>
      <c r="J14" s="215">
        <v>9565</v>
      </c>
      <c r="K14" s="215">
        <v>595</v>
      </c>
      <c r="L14" s="215">
        <v>4104</v>
      </c>
      <c r="M14" s="198">
        <f>SUM(M15:M17)</f>
        <v>853075</v>
      </c>
      <c r="Q14" s="172"/>
    </row>
    <row r="15" spans="1:17">
      <c r="A15" s="143">
        <v>1</v>
      </c>
      <c r="B15" s="149" t="s">
        <v>47</v>
      </c>
      <c r="C15" s="216">
        <v>100946</v>
      </c>
      <c r="D15" s="216">
        <v>52672</v>
      </c>
      <c r="E15" s="216">
        <v>85736</v>
      </c>
      <c r="F15" s="216">
        <v>356781</v>
      </c>
      <c r="G15" s="216">
        <v>133024</v>
      </c>
      <c r="H15" s="216">
        <v>62648</v>
      </c>
      <c r="I15" s="216">
        <v>11765</v>
      </c>
      <c r="J15" s="216">
        <v>8781</v>
      </c>
      <c r="K15" s="216">
        <v>540</v>
      </c>
      <c r="L15" s="216">
        <v>3805</v>
      </c>
      <c r="M15" s="199">
        <f t="shared" si="1"/>
        <v>816698</v>
      </c>
      <c r="Q15" s="172"/>
    </row>
    <row r="16" spans="1:17">
      <c r="A16" s="143">
        <v>2</v>
      </c>
      <c r="B16" s="113" t="s">
        <v>36</v>
      </c>
      <c r="C16" s="217">
        <v>4078</v>
      </c>
      <c r="D16" s="217">
        <v>1228</v>
      </c>
      <c r="E16" s="217">
        <v>578</v>
      </c>
      <c r="F16" s="217">
        <v>15281</v>
      </c>
      <c r="G16" s="217">
        <v>287</v>
      </c>
      <c r="H16" s="217">
        <v>5214</v>
      </c>
      <c r="I16" s="217">
        <v>107</v>
      </c>
      <c r="J16" s="217">
        <v>784</v>
      </c>
      <c r="K16" s="217">
        <v>54</v>
      </c>
      <c r="L16" s="217">
        <v>297</v>
      </c>
      <c r="M16" s="199">
        <f t="shared" si="1"/>
        <v>27908</v>
      </c>
      <c r="Q16" s="172"/>
    </row>
    <row r="17" spans="1:17">
      <c r="A17" s="143">
        <v>3</v>
      </c>
      <c r="B17" s="113" t="s">
        <v>37</v>
      </c>
      <c r="C17" s="217">
        <v>309</v>
      </c>
      <c r="D17" s="217">
        <v>2992</v>
      </c>
      <c r="E17" s="217">
        <v>161</v>
      </c>
      <c r="F17" s="217">
        <v>1672</v>
      </c>
      <c r="G17" s="217">
        <v>331</v>
      </c>
      <c r="H17" s="217">
        <v>2719</v>
      </c>
      <c r="I17" s="217">
        <v>282</v>
      </c>
      <c r="J17" s="216">
        <v>0</v>
      </c>
      <c r="K17" s="216">
        <v>1</v>
      </c>
      <c r="L17" s="217">
        <v>2</v>
      </c>
      <c r="M17" s="199">
        <f t="shared" si="1"/>
        <v>8469</v>
      </c>
      <c r="Q17" s="172"/>
    </row>
    <row r="20" spans="1:17">
      <c r="A20" s="203" t="s">
        <v>86</v>
      </c>
    </row>
  </sheetData>
  <mergeCells count="1">
    <mergeCell ref="A1:M1"/>
  </mergeCells>
  <phoneticPr fontId="7" type="noConversion"/>
  <printOptions horizontalCentered="1" verticalCentered="1"/>
  <pageMargins left="0.19685039370078741" right="0.19685039370078741" top="0.98425196850393704" bottom="0.98425196850393704" header="0.11811023622047245" footer="0.11811023622047245"/>
  <pageSetup paperSize="9" scale="75" orientation="landscape" r:id="rId1"/>
  <headerFooter alignWithMargins="0">
    <oddHeader>&amp;R&amp;"Times New Roman,Regular"&amp;12Таблица №4-Д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>
    <pageSetUpPr fitToPage="1"/>
  </sheetPr>
  <dimension ref="A1:N36"/>
  <sheetViews>
    <sheetView showGridLines="0" workbookViewId="0">
      <selection sqref="A1:M1"/>
    </sheetView>
  </sheetViews>
  <sheetFormatPr defaultRowHeight="15.75"/>
  <cols>
    <col min="1" max="1" width="8.7109375" style="150" customWidth="1"/>
    <col min="2" max="2" width="47" style="97" customWidth="1"/>
    <col min="3" max="3" width="11.7109375" style="145" customWidth="1"/>
    <col min="4" max="4" width="12.140625" style="145" customWidth="1"/>
    <col min="5" max="6" width="11.7109375" style="145" customWidth="1"/>
    <col min="7" max="7" width="10.5703125" style="145" customWidth="1"/>
    <col min="8" max="8" width="11.7109375" style="145" customWidth="1"/>
    <col min="9" max="9" width="10.7109375" style="145" customWidth="1"/>
    <col min="10" max="10" width="11.7109375" style="145" customWidth="1"/>
    <col min="11" max="11" width="17.140625" style="145" customWidth="1"/>
    <col min="12" max="12" width="12.140625" style="145" customWidth="1"/>
    <col min="13" max="13" width="12" style="145" customWidth="1"/>
    <col min="14" max="16384" width="9.140625" style="145"/>
  </cols>
  <sheetData>
    <row r="1" spans="1:14" ht="19.5" customHeight="1">
      <c r="A1" s="267" t="s">
        <v>101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8"/>
    </row>
    <row r="2" spans="1:14" ht="9" customHeight="1">
      <c r="A2" s="135"/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</row>
    <row r="3" spans="1:14">
      <c r="A3" s="146"/>
      <c r="B3" s="146"/>
      <c r="C3" s="135"/>
      <c r="D3" s="135"/>
      <c r="E3" s="135"/>
      <c r="F3" s="135"/>
      <c r="G3" s="135"/>
      <c r="H3" s="135"/>
      <c r="I3" s="141"/>
      <c r="J3" s="141"/>
      <c r="K3" s="141"/>
      <c r="L3" s="141"/>
      <c r="M3" s="129" t="s">
        <v>40</v>
      </c>
    </row>
    <row r="4" spans="1:14" s="141" customFormat="1" ht="53.25" customHeight="1">
      <c r="A4" s="37" t="s">
        <v>7</v>
      </c>
      <c r="B4" s="37" t="s">
        <v>3</v>
      </c>
      <c r="C4" s="78" t="s">
        <v>0</v>
      </c>
      <c r="D4" s="78" t="s">
        <v>1</v>
      </c>
      <c r="E4" s="78" t="s">
        <v>17</v>
      </c>
      <c r="F4" s="78" t="s">
        <v>2</v>
      </c>
      <c r="G4" s="78" t="s">
        <v>75</v>
      </c>
      <c r="H4" s="78" t="s">
        <v>8</v>
      </c>
      <c r="I4" s="77" t="s">
        <v>50</v>
      </c>
      <c r="J4" s="77" t="s">
        <v>32</v>
      </c>
      <c r="K4" s="79" t="s">
        <v>104</v>
      </c>
      <c r="L4" s="79" t="s">
        <v>76</v>
      </c>
      <c r="M4" s="38" t="s">
        <v>6</v>
      </c>
    </row>
    <row r="5" spans="1:14" s="55" customFormat="1">
      <c r="A5" s="152" t="s">
        <v>45</v>
      </c>
      <c r="B5" s="54" t="s">
        <v>48</v>
      </c>
      <c r="C5" s="218">
        <f>+C6+C10+C13+C14</f>
        <v>100.00000000000001</v>
      </c>
      <c r="D5" s="218">
        <f t="shared" ref="D5:L5" si="0">+D6+D10+D13+D14</f>
        <v>99.999999999999986</v>
      </c>
      <c r="E5" s="218">
        <f t="shared" si="0"/>
        <v>100</v>
      </c>
      <c r="F5" s="218">
        <f t="shared" si="0"/>
        <v>100</v>
      </c>
      <c r="G5" s="218">
        <f t="shared" si="0"/>
        <v>100</v>
      </c>
      <c r="H5" s="218">
        <f t="shared" si="0"/>
        <v>100</v>
      </c>
      <c r="I5" s="218">
        <f t="shared" si="0"/>
        <v>100</v>
      </c>
      <c r="J5" s="218">
        <f t="shared" si="0"/>
        <v>100</v>
      </c>
      <c r="K5" s="218">
        <f t="shared" si="0"/>
        <v>100</v>
      </c>
      <c r="L5" s="218">
        <f t="shared" si="0"/>
        <v>100</v>
      </c>
      <c r="M5" s="218">
        <f>M6+M10+M13+M14</f>
        <v>100.00000000000001</v>
      </c>
    </row>
    <row r="6" spans="1:14" s="141" customFormat="1" ht="15.75" customHeight="1">
      <c r="A6" s="100">
        <v>1</v>
      </c>
      <c r="B6" s="142" t="s">
        <v>79</v>
      </c>
      <c r="C6" s="219">
        <f>+'Таблица № 4-Д'!C5/'Таблица № 4-Д'!C$4*100</f>
        <v>55.284013234798799</v>
      </c>
      <c r="D6" s="219">
        <f>+'Таблица № 4-Д'!D5/'Таблица № 4-Д'!D$4*100</f>
        <v>16.902718712029159</v>
      </c>
      <c r="E6" s="219">
        <f>+'Таблица № 4-Д'!E5/'Таблица № 4-Д'!E$4*100</f>
        <v>61.431603993654939</v>
      </c>
      <c r="F6" s="219">
        <f>+'Таблица № 4-Д'!F5/'Таблица № 4-Д'!F$4*100</f>
        <v>62.242944551419498</v>
      </c>
      <c r="G6" s="219">
        <f>+'Таблица № 4-Д'!G5/'Таблица № 4-Д'!G$4*100</f>
        <v>59.148725042097674</v>
      </c>
      <c r="H6" s="219">
        <f>+'Таблица № 4-Д'!H5/'Таблица № 4-Д'!H$4*100</f>
        <v>34.334695441195251</v>
      </c>
      <c r="I6" s="219">
        <f>+'Таблица № 4-Д'!I5/'Таблица № 4-Д'!I$4*100</f>
        <v>16.192095197620059</v>
      </c>
      <c r="J6" s="219">
        <f>+'Таблица № 4-Д'!J5/'Таблица № 4-Д'!J$4*100</f>
        <v>31.499829176631362</v>
      </c>
      <c r="K6" s="219">
        <f>+'Таблица № 4-Д'!K5/'Таблица № 4-Д'!K$4*100</f>
        <v>52.592592592592588</v>
      </c>
      <c r="L6" s="219">
        <f>+'Таблица № 4-Д'!L5/'Таблица № 4-Д'!L$4*100</f>
        <v>50.249671484888303</v>
      </c>
      <c r="M6" s="219">
        <f>+'Таблица № 4-Д'!M5/'Таблица № 4-Д'!M$4*100</f>
        <v>54.672473790801504</v>
      </c>
    </row>
    <row r="7" spans="1:14" ht="63">
      <c r="A7" s="171">
        <v>1.1000000000000001</v>
      </c>
      <c r="B7" s="142" t="s">
        <v>68</v>
      </c>
      <c r="C7" s="219">
        <f>+'Таблица № 4-Д'!C6/'Таблица № 4-Д'!C$4*100</f>
        <v>44.706080478671765</v>
      </c>
      <c r="D7" s="219">
        <f>+'Таблица № 4-Д'!D6/'Таблица № 4-Д'!D$4*100</f>
        <v>6.183551032806804</v>
      </c>
      <c r="E7" s="219">
        <f>+'Таблица № 4-Д'!E6/'Таблица № 4-Д'!E$4*100</f>
        <v>58.773444060837917</v>
      </c>
      <c r="F7" s="219">
        <f>+'Таблица № 4-Д'!F6/'Таблица № 4-Д'!F$4*100</f>
        <v>61.186554216732389</v>
      </c>
      <c r="G7" s="219">
        <f>+'Таблица № 4-Д'!G6/'Таблица № 4-Д'!G$4*100</f>
        <v>55.040443829684868</v>
      </c>
      <c r="H7" s="219">
        <f>+'Таблица № 4-Д'!H6/'Таблица № 4-Д'!H$4*100</f>
        <v>25.113331630698504</v>
      </c>
      <c r="I7" s="219">
        <f>+'Таблица № 4-Д'!I6/'Таблица № 4-Д'!I$4*100</f>
        <v>0</v>
      </c>
      <c r="J7" s="219">
        <f>+'Таблица № 4-Д'!J6/'Таблица № 4-Д'!J$4*100</f>
        <v>22.765060927001478</v>
      </c>
      <c r="K7" s="219">
        <f>+'Таблица № 4-Д'!K6/'Таблица № 4-Д'!K$4*100</f>
        <v>52.592592592592588</v>
      </c>
      <c r="L7" s="219">
        <f>+'Таблица № 4-Д'!L6/'Таблица № 4-Д'!L$4*100</f>
        <v>50.249671484888303</v>
      </c>
      <c r="M7" s="219">
        <f>+'Таблица № 4-Д'!M6/'Таблица № 4-Д'!M$4*100</f>
        <v>50.22946058396127</v>
      </c>
    </row>
    <row r="8" spans="1:14">
      <c r="A8" s="171">
        <v>1.2</v>
      </c>
      <c r="B8" s="142" t="s">
        <v>13</v>
      </c>
      <c r="C8" s="219">
        <f>+'Таблица № 4-Д'!C7/'Таблица № 4-Д'!C$4*100</f>
        <v>10.577932756127039</v>
      </c>
      <c r="D8" s="219">
        <f>+'Таблица № 4-Д'!D7/'Таблица № 4-Д'!D$4*100</f>
        <v>10.719167679222357</v>
      </c>
      <c r="E8" s="219">
        <f>+'Таблица № 4-Д'!E7/'Таблица № 4-Д'!E$4*100</f>
        <v>2.6581599328170196</v>
      </c>
      <c r="F8" s="219">
        <f>+'Таблица № 4-Д'!F7/'Таблица № 4-Д'!F$4*100</f>
        <v>1.0563903346871051</v>
      </c>
      <c r="G8" s="219">
        <f>+'Таблица № 4-Д'!G7/'Таблица № 4-Д'!G$4*100</f>
        <v>4.1082812124127974</v>
      </c>
      <c r="H8" s="219">
        <f>+'Таблица № 4-Д'!H7/'Таблица № 4-Д'!H$4*100</f>
        <v>9.2213638104967437</v>
      </c>
      <c r="I8" s="219">
        <f>+'Таблица № 4-Д'!I7/'Таблица № 4-Д'!I$4*100</f>
        <v>16.192095197620059</v>
      </c>
      <c r="J8" s="219">
        <f>+'Таблица № 4-Д'!J7/'Таблица № 4-Д'!J$4*100</f>
        <v>8.7347682496298837</v>
      </c>
      <c r="K8" s="219">
        <f>+'Таблица № 4-Д'!K7/'Таблица № 4-Д'!K$4*100</f>
        <v>0</v>
      </c>
      <c r="L8" s="219">
        <f>+'Таблица № 4-Д'!L7/'Таблица № 4-Д'!L$4*100</f>
        <v>0</v>
      </c>
      <c r="M8" s="219">
        <f>+'Таблица № 4-Д'!M7/'Таблица № 4-Д'!M$4*100</f>
        <v>4.4430132068402273</v>
      </c>
    </row>
    <row r="9" spans="1:14">
      <c r="A9" s="171">
        <v>1.3</v>
      </c>
      <c r="B9" s="142" t="s">
        <v>4</v>
      </c>
      <c r="C9" s="219">
        <f>+'Таблица № 4-Д'!C8/'Таблица № 4-Д'!C$4*100</f>
        <v>0</v>
      </c>
      <c r="D9" s="219">
        <f>+'Таблица № 4-Д'!D8/'Таблица № 4-Д'!D$4*100</f>
        <v>0</v>
      </c>
      <c r="E9" s="219">
        <f>+'Таблица № 4-Д'!E8/'Таблица № 4-Д'!E$4*100</f>
        <v>0</v>
      </c>
      <c r="F9" s="219">
        <f>+'Таблица № 4-Д'!F8/'Таблица № 4-Д'!F$4*100</f>
        <v>0</v>
      </c>
      <c r="G9" s="219">
        <f>+'Таблица № 4-Д'!G8/'Таблица № 4-Д'!G$4*100</f>
        <v>0</v>
      </c>
      <c r="H9" s="219">
        <f>+'Таблица № 4-Д'!H8/'Таблица № 4-Д'!H$4*100</f>
        <v>0</v>
      </c>
      <c r="I9" s="219">
        <f>+'Таблица № 4-Д'!I8/'Таблица № 4-Д'!I$4*100</f>
        <v>0</v>
      </c>
      <c r="J9" s="219">
        <f>+'Таблица № 4-Д'!J8/'Таблица № 4-Д'!J$4*100</f>
        <v>0</v>
      </c>
      <c r="K9" s="219">
        <f>+'Таблица № 4-Д'!K8/'Таблица № 4-Д'!K$4*100</f>
        <v>0</v>
      </c>
      <c r="L9" s="219">
        <f>+'Таблица № 4-Д'!L8/'Таблица № 4-Д'!L$4*100</f>
        <v>0</v>
      </c>
      <c r="M9" s="219">
        <f>+'Таблица № 4-Д'!M8/'Таблица № 4-Д'!M$4*100</f>
        <v>0</v>
      </c>
    </row>
    <row r="10" spans="1:14">
      <c r="A10" s="144">
        <v>2</v>
      </c>
      <c r="B10" s="142" t="s">
        <v>80</v>
      </c>
      <c r="C10" s="219">
        <f>+'Таблица № 4-Д'!C9/'Таблица № 4-Д'!C$4*100</f>
        <v>44.133497117270622</v>
      </c>
      <c r="D10" s="219">
        <f>+'Таблица № 4-Д'!D9/'Таблица № 4-Д'!D$4*100</f>
        <v>80.484887606318338</v>
      </c>
      <c r="E10" s="219">
        <f>+'Таблица № 4-Д'!E9/'Таблица № 4-Д'!E$4*100</f>
        <v>38.568396006345054</v>
      </c>
      <c r="F10" s="219">
        <f>+'Таблица № 4-Д'!F9/'Таблица № 4-Д'!F$4*100</f>
        <v>37.757055448580502</v>
      </c>
      <c r="G10" s="219">
        <f>+'Таблица № 4-Д'!G9/'Таблица № 4-Д'!G$4*100</f>
        <v>40.851274957902334</v>
      </c>
      <c r="H10" s="219">
        <f>+'Таблица № 4-Д'!H9/'Таблица № 4-Д'!H$4*100</f>
        <v>60.439279785468017</v>
      </c>
      <c r="I10" s="219">
        <f>+'Таблица № 4-Д'!I9/'Таблица № 4-Д'!I$4*100</f>
        <v>83.059923501912451</v>
      </c>
      <c r="J10" s="219">
        <f>+'Таблица № 4-Д'!J9/'Таблица № 4-Д'!J$4*100</f>
        <v>62.806058535474321</v>
      </c>
      <c r="K10" s="219">
        <f>+'Таблица № 4-Д'!K9/'Таблица № 4-Д'!K$4*100</f>
        <v>46.481481481481481</v>
      </c>
      <c r="L10" s="219">
        <f>+'Таблица № 4-Д'!L9/'Таблица № 4-Д'!L$4*100</f>
        <v>42.365308804204993</v>
      </c>
      <c r="M10" s="219">
        <f>+'Таблица № 4-Д'!M9/'Таблица № 4-Д'!M$4*100</f>
        <v>44.579146759267196</v>
      </c>
    </row>
    <row r="11" spans="1:14">
      <c r="A11" s="144">
        <v>2.1</v>
      </c>
      <c r="B11" s="142" t="s">
        <v>69</v>
      </c>
      <c r="C11" s="219">
        <f>+'Таблица № 4-Д'!C10/'Таблица № 4-Д'!C$4*100</f>
        <v>20.57040397836467</v>
      </c>
      <c r="D11" s="219">
        <f>+'Таблица № 4-Д'!D10/'Таблица № 4-Д'!D$4*100</f>
        <v>58.372569866342651</v>
      </c>
      <c r="E11" s="219">
        <f>+'Таблица № 4-Д'!E10/'Таблица № 4-Д'!E$4*100</f>
        <v>18.580292992441915</v>
      </c>
      <c r="F11" s="219">
        <f>+'Таблица № 4-Д'!F10/'Таблица № 4-Д'!F$4*100</f>
        <v>19.622401417115825</v>
      </c>
      <c r="G11" s="219">
        <f>+'Таблица № 4-Д'!G10/'Таблица № 4-Д'!G$4*100</f>
        <v>24.382818138080349</v>
      </c>
      <c r="H11" s="219">
        <f>+'Таблица № 4-Д'!H10/'Таблица № 4-Д'!H$4*100</f>
        <v>33.338654067168946</v>
      </c>
      <c r="I11" s="219">
        <f>+'Таблица № 4-Д'!I10/'Таблица № 4-Д'!I$4*100</f>
        <v>41.912452188695283</v>
      </c>
      <c r="J11" s="219">
        <f>+'Таблица № 4-Д'!J10/'Таблица № 4-Д'!J$4*100</f>
        <v>33.367498007060696</v>
      </c>
      <c r="K11" s="219">
        <f>+'Таблица № 4-Д'!K10/'Таблица № 4-Д'!K$4*100</f>
        <v>16.851851851851851</v>
      </c>
      <c r="L11" s="219">
        <f>+'Таблица № 4-Д'!L10/'Таблица № 4-Д'!L$4*100</f>
        <v>19.369250985545335</v>
      </c>
      <c r="M11" s="219">
        <f>+'Таблица № 4-Д'!M10/'Таблица № 4-Д'!M$4*100</f>
        <v>24.422736433785804</v>
      </c>
    </row>
    <row r="12" spans="1:14" ht="15.75" customHeight="1">
      <c r="A12" s="144">
        <v>2.2000000000000002</v>
      </c>
      <c r="B12" s="142" t="s">
        <v>70</v>
      </c>
      <c r="C12" s="219">
        <f>+'Таблица № 4-Д'!C11/'Таблица № 4-Д'!C$4*100</f>
        <v>23.563093138905948</v>
      </c>
      <c r="D12" s="219">
        <f>+'Таблица № 4-Д'!D11/'Таблица № 4-Д'!D$4*100</f>
        <v>22.112317739975698</v>
      </c>
      <c r="E12" s="219">
        <f>+'Таблица № 4-Д'!E11/'Таблица № 4-Д'!E$4*100</f>
        <v>19.988103013903142</v>
      </c>
      <c r="F12" s="219">
        <f>+'Таблица № 4-Д'!F11/'Таблица № 4-Д'!F$4*100</f>
        <v>18.134654031464681</v>
      </c>
      <c r="G12" s="219">
        <f>+'Таблица № 4-Д'!G11/'Таблица № 4-Д'!G$4*100</f>
        <v>16.468456819821988</v>
      </c>
      <c r="H12" s="219">
        <f>+'Таблица № 4-Д'!H11/'Таблица № 4-Д'!H$4*100</f>
        <v>27.100625718299064</v>
      </c>
      <c r="I12" s="219">
        <f>+'Таблица № 4-Д'!I11/'Таблица № 4-Д'!I$4*100</f>
        <v>41.147471313217174</v>
      </c>
      <c r="J12" s="219">
        <f>+'Таблица № 4-Д'!J11/'Таблица № 4-Д'!J$4*100</f>
        <v>29.438560528413621</v>
      </c>
      <c r="K12" s="219">
        <f>+'Таблица № 4-Д'!K11/'Таблица № 4-Д'!K$4*100</f>
        <v>29.629629629629626</v>
      </c>
      <c r="L12" s="219">
        <f>+'Таблица № 4-Д'!L11/'Таблица № 4-Д'!L$4*100</f>
        <v>22.996057818659658</v>
      </c>
      <c r="M12" s="219">
        <f>+'Таблица № 4-Д'!M11/'Таблица № 4-Д'!M$4*100</f>
        <v>20.156410325481389</v>
      </c>
      <c r="N12" s="153"/>
    </row>
    <row r="13" spans="1:14">
      <c r="A13" s="143">
        <v>3</v>
      </c>
      <c r="B13" s="142" t="s">
        <v>71</v>
      </c>
      <c r="C13" s="219">
        <f>+'Таблица № 4-Д'!C12/'Таблица № 4-Д'!C$4*100</f>
        <v>0.41606403423612626</v>
      </c>
      <c r="D13" s="219">
        <f>+'Таблица № 4-Д'!D12/'Таблица № 4-Д'!D$4*100</f>
        <v>0</v>
      </c>
      <c r="E13" s="219">
        <f>+'Таблица № 4-Д'!E12/'Таблица № 4-Д'!E$4*100</f>
        <v>0</v>
      </c>
      <c r="F13" s="219">
        <f>+'Таблица № 4-Д'!F12/'Таблица № 4-Д'!F$4*100</f>
        <v>0</v>
      </c>
      <c r="G13" s="219">
        <f>+'Таблица № 4-Д'!G12/'Таблица № 4-Д'!G$4*100</f>
        <v>0</v>
      </c>
      <c r="H13" s="219">
        <f>+'Таблица № 4-Д'!H12/'Таблица № 4-Д'!H$4*100</f>
        <v>0</v>
      </c>
      <c r="I13" s="219">
        <f>+'Таблица № 4-Д'!I12/'Таблица № 4-Д'!I$4*100</f>
        <v>0</v>
      </c>
      <c r="J13" s="219">
        <f>+'Таблица № 4-Д'!J12/'Таблица № 4-Д'!J$4*100</f>
        <v>0</v>
      </c>
      <c r="K13" s="219">
        <f>+'Таблица № 4-Д'!K12/'Таблица № 4-Д'!K$4*100</f>
        <v>0.92592592592592582</v>
      </c>
      <c r="L13" s="219">
        <f>+'Таблица № 4-Д'!L12/'Таблица № 4-Д'!L$4*100</f>
        <v>0</v>
      </c>
      <c r="M13" s="219">
        <f>+'Таблица № 4-Д'!M12/'Таблица № 4-Д'!M$4*100</f>
        <v>5.2038819735079553E-2</v>
      </c>
    </row>
    <row r="14" spans="1:14">
      <c r="A14" s="143">
        <v>4</v>
      </c>
      <c r="B14" s="142" t="s">
        <v>9</v>
      </c>
      <c r="C14" s="219">
        <f>+'Таблица № 4-Д'!C13/'Таблица № 4-Д'!C$4*100</f>
        <v>0.1664256136944505</v>
      </c>
      <c r="D14" s="219">
        <f>+'Таблица № 4-Д'!D13/'Таблица № 4-Д'!D$4*100</f>
        <v>2.6123936816524909</v>
      </c>
      <c r="E14" s="219">
        <f>+'Таблица № 4-Д'!E13/'Таблица № 4-Д'!E$4*100</f>
        <v>0</v>
      </c>
      <c r="F14" s="219">
        <f>+'Таблица № 4-Д'!F13/'Таблица № 4-Д'!F$4*100</f>
        <v>0</v>
      </c>
      <c r="G14" s="219">
        <f>+'Таблица № 4-Д'!G13/'Таблица № 4-Д'!G$4*100</f>
        <v>0</v>
      </c>
      <c r="H14" s="219">
        <f>+'Таблица № 4-Д'!H13/'Таблица № 4-Д'!H$4*100</f>
        <v>5.2260247733367384</v>
      </c>
      <c r="I14" s="219">
        <f>+'Таблица № 4-Д'!I13/'Таблица № 4-Д'!I$4*100</f>
        <v>0.74798130046748834</v>
      </c>
      <c r="J14" s="219">
        <f>+'Таблица № 4-Д'!J13/'Таблица № 4-Д'!J$4*100</f>
        <v>5.6941122878943169</v>
      </c>
      <c r="K14" s="219">
        <f>+'Таблица № 4-Д'!K13/'Таблица № 4-Д'!K$4*100</f>
        <v>0</v>
      </c>
      <c r="L14" s="219">
        <f>+'Таблица № 4-Д'!L13/'Таблица № 4-Д'!L$4*100</f>
        <v>7.3850197109067013</v>
      </c>
      <c r="M14" s="219">
        <f>+'Таблица № 4-Д'!M13/'Таблица № 4-Д'!M$4*100</f>
        <v>0.69634063019622916</v>
      </c>
    </row>
    <row r="15" spans="1:14" s="55" customFormat="1">
      <c r="A15" s="152" t="s">
        <v>38</v>
      </c>
      <c r="B15" s="54" t="s">
        <v>49</v>
      </c>
      <c r="C15" s="218">
        <f>+'Таблица № 4-Д'!C14/'Таблица № 4-Д'!C$14*100</f>
        <v>100</v>
      </c>
      <c r="D15" s="218">
        <f>+'Таблица № 4-Д'!D14/'Таблица № 4-Д'!D$14*100</f>
        <v>100</v>
      </c>
      <c r="E15" s="218">
        <f>+'Таблица № 4-Д'!E14/'Таблица № 4-Д'!E$14*100</f>
        <v>100</v>
      </c>
      <c r="F15" s="218">
        <f>+'Таблица № 4-Д'!F14/'Таблица № 4-Д'!F$14*100</f>
        <v>100</v>
      </c>
      <c r="G15" s="218">
        <f>+'Таблица № 4-Д'!G14/'Таблица № 4-Д'!G$14*100</f>
        <v>100</v>
      </c>
      <c r="H15" s="218">
        <f>+'Таблица № 4-Д'!H14/'Таблица № 4-Д'!H$14*100</f>
        <v>100</v>
      </c>
      <c r="I15" s="218">
        <f>+'Таблица № 4-Д'!I14/'Таблица № 4-Д'!I$14*100</f>
        <v>100</v>
      </c>
      <c r="J15" s="218">
        <f>+'Таблица № 4-Д'!J14/'Таблица № 4-Д'!J$14*100</f>
        <v>100</v>
      </c>
      <c r="K15" s="218">
        <f>+'Таблица № 4-Д'!K14/'Таблица № 4-Д'!K$14*100</f>
        <v>100</v>
      </c>
      <c r="L15" s="218">
        <f>+'Таблица № 4-Д'!L14/'Таблица № 4-Д'!L$14*100</f>
        <v>100</v>
      </c>
      <c r="M15" s="218">
        <f>SUM(M16:M18)</f>
        <v>99.999999999999986</v>
      </c>
    </row>
    <row r="16" spans="1:14">
      <c r="A16" s="155">
        <v>1</v>
      </c>
      <c r="B16" s="132" t="s">
        <v>47</v>
      </c>
      <c r="C16" s="219">
        <f>+'Таблица № 4-Д'!C15/'Таблица № 4-Д'!C$14*100</f>
        <v>95.835113402257605</v>
      </c>
      <c r="D16" s="219">
        <f>+'Таблица № 4-Д'!D15/'Таблица № 4-Д'!D$14*100</f>
        <v>92.582436897982149</v>
      </c>
      <c r="E16" s="219">
        <f>+'Таблица № 4-Д'!E15/'Таблица № 4-Д'!E$14*100</f>
        <v>99.145417750795033</v>
      </c>
      <c r="F16" s="219">
        <f>+'Таблица № 4-Д'!F15/'Таблица № 4-Д'!F$14*100</f>
        <v>95.463886079404077</v>
      </c>
      <c r="G16" s="219">
        <f>+'Таблица № 4-Д'!G15/'Таблица № 4-Д'!G$14*100</f>
        <v>99.537570524236401</v>
      </c>
      <c r="H16" s="219">
        <f>+'Таблица № 4-Д'!H15/'Таблица № 4-Д'!H$14*100</f>
        <v>88.760431277539283</v>
      </c>
      <c r="I16" s="219">
        <f>+'Таблица № 4-Д'!I15/'Таблица № 4-Д'!I$14*100</f>
        <v>96.799407602435423</v>
      </c>
      <c r="J16" s="219">
        <f>+'Таблица № 4-Д'!J15/'Таблица № 4-Д'!J$14*100</f>
        <v>91.803450078410876</v>
      </c>
      <c r="K16" s="219">
        <f>+'Таблица № 4-Д'!K15/'Таблица № 4-Д'!K$14*100</f>
        <v>90.756302521008408</v>
      </c>
      <c r="L16" s="219">
        <f>+'Таблица № 4-Д'!L15/'Таблица № 4-Д'!L$14*100</f>
        <v>92.714424951267063</v>
      </c>
      <c r="M16" s="219">
        <f>+'Таблица № 4-Д'!M15/'Таблица № 4-Д'!M$14*100</f>
        <v>95.735779386337654</v>
      </c>
    </row>
    <row r="17" spans="1:13">
      <c r="A17" s="155">
        <v>2</v>
      </c>
      <c r="B17" s="40" t="s">
        <v>36</v>
      </c>
      <c r="C17" s="219">
        <f>+'Таблица № 4-Д'!C16/'Таблица № 4-Д'!C$14*100</f>
        <v>3.8715312390229082</v>
      </c>
      <c r="D17" s="219">
        <f>+'Таблица № 4-Д'!D16/'Таблица № 4-Д'!D$14*100</f>
        <v>2.158475708359699</v>
      </c>
      <c r="E17" s="219">
        <f>+'Таблица № 4-Д'!E16/'Таблица № 4-Д'!E$14*100</f>
        <v>0.6684012720439434</v>
      </c>
      <c r="F17" s="219">
        <f>+'Таблица № 4-Д'!F16/'Таблица № 4-Д'!F$14*100</f>
        <v>4.0887369091385848</v>
      </c>
      <c r="G17" s="219">
        <f>+'Таблица № 4-Д'!G16/'Таблица № 4-Д'!G$14*100</f>
        <v>0.21475284715882734</v>
      </c>
      <c r="H17" s="219">
        <f>+'Таблица № 4-Д'!H16/'Таблица № 4-Д'!H$14*100</f>
        <v>7.3872571938623706</v>
      </c>
      <c r="I17" s="219">
        <f>+'Таблица № 4-Д'!I16/'Таблица № 4-Д'!I$14*100</f>
        <v>0.88036860292907693</v>
      </c>
      <c r="J17" s="219">
        <f>+'Таблица № 4-Д'!J16/'Таблица № 4-Д'!J$14*100</f>
        <v>8.1965499215891278</v>
      </c>
      <c r="K17" s="219">
        <f>+'Таблица № 4-Д'!K16/'Таблица № 4-Д'!K$14*100</f>
        <v>9.0756302521008401</v>
      </c>
      <c r="L17" s="219">
        <f>+'Таблица № 4-Д'!L16/'Таблица № 4-Д'!L$14*100</f>
        <v>7.2368421052631584</v>
      </c>
      <c r="M17" s="219">
        <f>+'Таблица № 4-Д'!M16/'Таблица № 4-Д'!M$14*100</f>
        <v>3.2714591331360081</v>
      </c>
    </row>
    <row r="18" spans="1:13">
      <c r="A18" s="155">
        <v>3</v>
      </c>
      <c r="B18" s="40" t="s">
        <v>37</v>
      </c>
      <c r="C18" s="219">
        <f>+'Таблица № 4-Д'!C17/'Таблица № 4-Д'!C$14*100</f>
        <v>0.29335535871948965</v>
      </c>
      <c r="D18" s="219">
        <f>+'Таблица № 4-Д'!D17/'Таблица № 4-Д'!D$14*100</f>
        <v>5.2590873936581595</v>
      </c>
      <c r="E18" s="219">
        <f>+'Таблица № 4-Д'!E17/'Таблица № 4-Д'!E$14*100</f>
        <v>0.18618097716102922</v>
      </c>
      <c r="F18" s="219">
        <f>+'Таблица № 4-Д'!F17/'Таблица № 4-Д'!F$14*100</f>
        <v>0.44737701145734665</v>
      </c>
      <c r="G18" s="219">
        <f>+'Таблица № 4-Д'!G17/'Таблица № 4-Д'!G$14*100</f>
        <v>0.24767662860477993</v>
      </c>
      <c r="H18" s="219">
        <f>+'Таблица № 4-Д'!H17/'Таблица № 4-Д'!H$14*100</f>
        <v>3.8523115285983476</v>
      </c>
      <c r="I18" s="219">
        <f>+'Таблица № 4-Д'!I17/'Таблица № 4-Д'!I$14*100</f>
        <v>2.3202237946355111</v>
      </c>
      <c r="J18" s="219">
        <f>+'Таблица № 4-Д'!J17/'Таблица № 4-Д'!J$14*100</f>
        <v>0</v>
      </c>
      <c r="K18" s="219">
        <f>+'Таблица № 4-Д'!K17/'Таблица № 4-Д'!K$14*100</f>
        <v>0.16806722689075632</v>
      </c>
      <c r="L18" s="219">
        <f>+'Таблица № 4-Д'!L17/'Таблица № 4-Д'!L$14*100</f>
        <v>4.8732943469785572E-2</v>
      </c>
      <c r="M18" s="219">
        <f>+'Таблица № 4-Д'!M17/'Таблица № 4-Д'!M$14*100</f>
        <v>0.99276148052633117</v>
      </c>
    </row>
    <row r="19" spans="1:13">
      <c r="C19" s="108"/>
      <c r="D19" s="108"/>
      <c r="E19" s="108"/>
      <c r="F19" s="108"/>
      <c r="G19" s="108"/>
      <c r="H19" s="108"/>
      <c r="I19" s="108"/>
      <c r="J19" s="108"/>
      <c r="K19" s="108"/>
      <c r="L19" s="108"/>
      <c r="M19" s="108"/>
    </row>
    <row r="20" spans="1:13">
      <c r="A20" s="156"/>
      <c r="B20" s="109"/>
      <c r="C20" s="109"/>
      <c r="D20" s="109"/>
      <c r="E20" s="109"/>
      <c r="F20" s="109"/>
      <c r="G20" s="109"/>
      <c r="H20" s="109"/>
      <c r="I20" s="109"/>
      <c r="J20" s="109"/>
      <c r="K20" s="109"/>
      <c r="L20" s="109"/>
      <c r="M20" s="109"/>
    </row>
    <row r="21" spans="1:13">
      <c r="A21" s="203" t="s">
        <v>86</v>
      </c>
      <c r="B21" s="154"/>
      <c r="C21" s="109"/>
      <c r="D21" s="109"/>
      <c r="E21" s="109"/>
      <c r="F21" s="109"/>
      <c r="G21" s="109"/>
      <c r="H21" s="109"/>
      <c r="I21" s="109"/>
      <c r="J21" s="109"/>
      <c r="K21" s="109"/>
      <c r="L21" s="109"/>
      <c r="M21" s="109"/>
    </row>
    <row r="36" spans="3:3">
      <c r="C36" s="200"/>
    </row>
  </sheetData>
  <mergeCells count="1">
    <mergeCell ref="A1:M1"/>
  </mergeCells>
  <phoneticPr fontId="7" type="noConversion"/>
  <printOptions horizontalCentered="1" verticalCentered="1"/>
  <pageMargins left="0.23622047244094491" right="0.23622047244094491" top="0.98425196850393704" bottom="0.98425196850393704" header="0.11811023622047245" footer="0.11811023622047245"/>
  <pageSetup paperSize="9" scale="78" orientation="landscape" r:id="rId1"/>
  <headerFooter alignWithMargins="0">
    <oddHeader>&amp;R&amp;"Times New Roman,Regular"&amp;12Таблица №4.1-Д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>
    <pageSetUpPr fitToPage="1"/>
  </sheetPr>
  <dimension ref="A1:E33"/>
  <sheetViews>
    <sheetView showGridLines="0" zoomScaleNormal="75" workbookViewId="0">
      <selection sqref="A1:E1"/>
    </sheetView>
  </sheetViews>
  <sheetFormatPr defaultRowHeight="14.25" customHeight="1"/>
  <cols>
    <col min="1" max="1" width="55.85546875" style="11" customWidth="1"/>
    <col min="2" max="2" width="10.7109375" style="11" customWidth="1"/>
    <col min="3" max="4" width="10.7109375" style="10" customWidth="1"/>
    <col min="5" max="5" width="10.7109375" style="11" customWidth="1"/>
    <col min="6" max="16384" width="9.140625" style="11"/>
  </cols>
  <sheetData>
    <row r="1" spans="1:5" ht="33.75" customHeight="1">
      <c r="A1" s="242" t="s">
        <v>66</v>
      </c>
      <c r="B1" s="242"/>
      <c r="C1" s="242"/>
      <c r="D1" s="242"/>
      <c r="E1" s="242"/>
    </row>
    <row r="2" spans="1:5" ht="8.25" customHeight="1">
      <c r="A2" s="10"/>
      <c r="B2" s="30"/>
      <c r="C2" s="30"/>
      <c r="D2" s="30"/>
    </row>
    <row r="3" spans="1:5" ht="13.5" customHeight="1">
      <c r="A3" s="12"/>
      <c r="B3" s="12"/>
      <c r="C3" s="13"/>
      <c r="D3" s="13"/>
      <c r="E3" s="204" t="s">
        <v>93</v>
      </c>
    </row>
    <row r="4" spans="1:5" s="14" customFormat="1" ht="21" customHeight="1">
      <c r="A4" s="247" t="s">
        <v>10</v>
      </c>
      <c r="B4" s="4">
        <v>2025</v>
      </c>
      <c r="C4" s="231">
        <v>2026</v>
      </c>
      <c r="D4" s="232"/>
      <c r="E4" s="233"/>
    </row>
    <row r="5" spans="1:5" s="14" customFormat="1" ht="21" customHeight="1">
      <c r="A5" s="247"/>
      <c r="B5" s="4">
        <v>12</v>
      </c>
      <c r="C5" s="90">
        <v>1</v>
      </c>
      <c r="D5" s="90">
        <v>2</v>
      </c>
      <c r="E5" s="90">
        <v>3</v>
      </c>
    </row>
    <row r="6" spans="1:5" ht="21" customHeight="1">
      <c r="A6" s="6" t="s">
        <v>0</v>
      </c>
      <c r="B6" s="220">
        <f>+'Таблица № 2-Д'!B6*1000/'Таблица № 1-Д'!B5</f>
        <v>772.70088670236692</v>
      </c>
      <c r="C6" s="220">
        <f>+'Таблица № 2-Д'!C6*1000/'Таблица № 1-Д'!C5</f>
        <v>781.32325747317225</v>
      </c>
      <c r="D6" s="220">
        <f>+'Таблица № 2-Д'!D6*1000/'Таблица № 1-Д'!D5</f>
        <v>791.10065481349829</v>
      </c>
      <c r="E6" s="220">
        <f>+'Таблица № 2-Д'!E6*1000/'Таблица № 1-Д'!E5</f>
        <v>766.19030258840689</v>
      </c>
    </row>
    <row r="7" spans="1:5" ht="21" customHeight="1">
      <c r="A7" s="6" t="s">
        <v>1</v>
      </c>
      <c r="B7" s="220">
        <f>+'Таблица № 2-Д'!B7*1000/'Таблица № 1-Д'!B6</f>
        <v>1213.5298030599286</v>
      </c>
      <c r="C7" s="220">
        <f>+'Таблица № 2-Д'!C7*1000/'Таблица № 1-Д'!C6</f>
        <v>1203.3269482810767</v>
      </c>
      <c r="D7" s="220">
        <f>+'Таблица № 2-Д'!D7*1000/'Таблица № 1-Д'!D6</f>
        <v>1145.0240025817902</v>
      </c>
      <c r="E7" s="220">
        <f>+'Таблица № 2-Д'!E7*1000/'Таблица № 1-Д'!E6</f>
        <v>1131.9875776397516</v>
      </c>
    </row>
    <row r="8" spans="1:5" ht="21" customHeight="1">
      <c r="A8" s="6" t="s">
        <v>11</v>
      </c>
      <c r="B8" s="220">
        <f>+'Таблица № 2-Д'!B8*1000/'Таблица № 1-Д'!B7</f>
        <v>839.28588495025474</v>
      </c>
      <c r="C8" s="220">
        <f>+'Таблица № 2-Д'!C8*1000/'Таблица № 1-Д'!C7</f>
        <v>854.73478310896326</v>
      </c>
      <c r="D8" s="220">
        <f>+'Таблица № 2-Д'!D8*1000/'Таблица № 1-Д'!D7</f>
        <v>868.04423916921382</v>
      </c>
      <c r="E8" s="220">
        <f>+'Таблица № 2-Д'!E8*1000/'Таблица № 1-Д'!E7</f>
        <v>838.2529769985648</v>
      </c>
    </row>
    <row r="9" spans="1:5" ht="21" customHeight="1">
      <c r="A9" s="6" t="s">
        <v>2</v>
      </c>
      <c r="B9" s="220">
        <f>+'Таблица № 2-Д'!B9*1000/'Таблица № 1-Д'!B8</f>
        <v>1764.1340592679112</v>
      </c>
      <c r="C9" s="220">
        <f>+'Таблица № 2-Д'!C9*1000/'Таблица № 1-Д'!C8</f>
        <v>1796.9164987097138</v>
      </c>
      <c r="D9" s="220">
        <f>+'Таблица № 2-Д'!D9*1000/'Таблица № 1-Д'!D8</f>
        <v>1819.9246881619204</v>
      </c>
      <c r="E9" s="220">
        <f>+'Таблица № 2-Д'!E9*1000/'Таблица № 1-Д'!E8</f>
        <v>1755.8889531847628</v>
      </c>
    </row>
    <row r="10" spans="1:5" ht="21" customHeight="1">
      <c r="A10" s="6" t="s">
        <v>75</v>
      </c>
      <c r="B10" s="220">
        <f>+'Таблица № 2-Д'!B10*1000/'Таблица № 1-Д'!B9</f>
        <v>2966.9013778415265</v>
      </c>
      <c r="C10" s="220">
        <f>+'Таблица № 2-Д'!C10*1000/'Таблица № 1-Д'!C9</f>
        <v>3016.0708072373</v>
      </c>
      <c r="D10" s="220">
        <f>+'Таблица № 2-Д'!D10*1000/'Таблица № 1-Д'!D9</f>
        <v>3038.603180104848</v>
      </c>
      <c r="E10" s="220">
        <f>+'Таблица № 2-Д'!E10*1000/'Таблица № 1-Д'!E9</f>
        <v>2879.7677380361342</v>
      </c>
    </row>
    <row r="11" spans="1:5" ht="21" customHeight="1">
      <c r="A11" s="6" t="s">
        <v>8</v>
      </c>
      <c r="B11" s="220">
        <f>+'Таблица № 2-Д'!B11*1000/'Таблица № 1-Д'!B10</f>
        <v>1318.5335601778168</v>
      </c>
      <c r="C11" s="220">
        <f>+'Таблица № 2-Д'!C11*1000/'Таблица № 1-Д'!C10</f>
        <v>1322.1288515406163</v>
      </c>
      <c r="D11" s="220">
        <f>+'Таблица № 2-Д'!D11*1000/'Таблица № 1-Д'!D10</f>
        <v>1328.8283338827234</v>
      </c>
      <c r="E11" s="220">
        <f>+'Таблица № 2-Д'!E11*1000/'Таблица № 1-Д'!E10</f>
        <v>1292.9189268435714</v>
      </c>
    </row>
    <row r="12" spans="1:5" ht="21" customHeight="1">
      <c r="A12" s="6" t="s">
        <v>50</v>
      </c>
      <c r="B12" s="220">
        <f>+'Таблица № 2-Д'!B12*1000/'Таблица № 1-Д'!B11</f>
        <v>1495.2782031648801</v>
      </c>
      <c r="C12" s="220">
        <f>+'Таблица № 2-Д'!C12*1000/'Таблица № 1-Д'!C11</f>
        <v>1529.1268323773104</v>
      </c>
      <c r="D12" s="220">
        <f>+'Таблица № 2-Д'!D12*1000/'Таблица № 1-Д'!D11</f>
        <v>1510.2613129381771</v>
      </c>
      <c r="E12" s="220">
        <f>+'Таблица № 2-Д'!E12*1000/'Таблица № 1-Д'!E11</f>
        <v>1545.6516194848252</v>
      </c>
    </row>
    <row r="13" spans="1:5" ht="21" customHeight="1">
      <c r="A13" s="6" t="s">
        <v>32</v>
      </c>
      <c r="B13" s="220">
        <f>+'Таблица № 2-Д'!B13*1000/'Таблица № 1-Д'!B12</f>
        <v>789.32154395510963</v>
      </c>
      <c r="C13" s="220">
        <f>+'Таблица № 2-Д'!C13*1000/'Таблица № 1-Д'!C12</f>
        <v>810.98079211286756</v>
      </c>
      <c r="D13" s="220">
        <f>+'Таблица № 2-Д'!D13*1000/'Таблица № 1-Д'!D12</f>
        <v>805.16392050280274</v>
      </c>
      <c r="E13" s="220">
        <f>+'Таблица № 2-Д'!E13*1000/'Таблица № 1-Д'!E12</f>
        <v>809.54399050686561</v>
      </c>
    </row>
    <row r="14" spans="1:5" ht="21" customHeight="1">
      <c r="A14" s="205" t="s">
        <v>105</v>
      </c>
      <c r="B14" s="220">
        <f>+'Таблица № 2-Д'!B14*1000/'Таблица № 1-Д'!B13</f>
        <v>1377.3584905660377</v>
      </c>
      <c r="C14" s="220">
        <f>+'Таблица № 2-Д'!C14*1000/'Таблица № 1-Д'!C13</f>
        <v>1405.6603773584907</v>
      </c>
      <c r="D14" s="220">
        <f>+'Таблица № 2-Д'!D14*1000/'Таблица № 1-Д'!D13</f>
        <v>1433.9622641509434</v>
      </c>
      <c r="E14" s="220">
        <f>+'Таблица № 2-Д'!E14*1000/'Таблица № 1-Д'!E13</f>
        <v>1403.3018867924529</v>
      </c>
    </row>
    <row r="15" spans="1:5" ht="21" customHeight="1">
      <c r="A15" s="103" t="s">
        <v>76</v>
      </c>
      <c r="B15" s="220">
        <f>+'Таблица № 2-Д'!B15*1000/'Таблица № 1-Д'!B14</f>
        <v>1087.8267012008478</v>
      </c>
      <c r="C15" s="220">
        <f>+'Таблица № 2-Д'!C15*1000/'Таблица № 1-Д'!C14</f>
        <v>1085.9484777517564</v>
      </c>
      <c r="D15" s="220">
        <f>+'Таблица № 2-Д'!D15*1000/'Таблица № 1-Д'!D14</f>
        <v>1027.9703562036816</v>
      </c>
      <c r="E15" s="220">
        <f>+'Таблица № 2-Д'!E15*1000/'Таблица № 1-Д'!E14</f>
        <v>946.47887323943667</v>
      </c>
    </row>
    <row r="16" spans="1:5" ht="21" customHeight="1">
      <c r="A16" s="118" t="s">
        <v>14</v>
      </c>
      <c r="B16" s="201">
        <f>+'Таблица № 2-Д'!B16*1000/'Таблица № 1-Д'!B15</f>
        <v>1372.6987284809463</v>
      </c>
      <c r="C16" s="201">
        <f>+'Таблица № 2-Д'!C16/'Таблица № 1-Д'!C15*1000</f>
        <v>1392.8252647925017</v>
      </c>
      <c r="D16" s="201">
        <f>+'Таблица № 2-Д'!D16/'Таблица № 1-Д'!D15*1000</f>
        <v>1402.9954364656014</v>
      </c>
      <c r="E16" s="201">
        <f>+'Таблица № 2-Д'!E16/'Таблица № 1-Д'!E15*1000</f>
        <v>1356.1149703651777</v>
      </c>
    </row>
    <row r="17" spans="1:5" ht="11.25" customHeight="1"/>
    <row r="18" spans="1:5" ht="14.25" customHeight="1">
      <c r="A18" s="96" t="s">
        <v>58</v>
      </c>
    </row>
    <row r="19" spans="1:5" ht="33.75" customHeight="1">
      <c r="A19" s="269" t="s">
        <v>67</v>
      </c>
      <c r="B19" s="269"/>
      <c r="C19" s="269"/>
      <c r="D19" s="269"/>
      <c r="E19" s="269"/>
    </row>
    <row r="20" spans="1:5" ht="14.25" customHeight="1">
      <c r="A20" s="203" t="s">
        <v>87</v>
      </c>
    </row>
    <row r="22" spans="1:5" ht="14.25" customHeight="1">
      <c r="C22" s="11"/>
      <c r="D22" s="11"/>
    </row>
    <row r="23" spans="1:5" ht="14.25" customHeight="1">
      <c r="C23" s="11"/>
      <c r="D23" s="11"/>
    </row>
    <row r="24" spans="1:5" ht="14.25" customHeight="1">
      <c r="C24" s="11"/>
      <c r="D24" s="11"/>
    </row>
    <row r="25" spans="1:5" ht="14.25" customHeight="1">
      <c r="C25" s="11"/>
      <c r="D25" s="11"/>
    </row>
    <row r="26" spans="1:5" ht="14.25" customHeight="1">
      <c r="C26" s="11"/>
      <c r="D26" s="11"/>
    </row>
    <row r="27" spans="1:5" ht="14.25" customHeight="1">
      <c r="C27" s="11"/>
      <c r="D27" s="11"/>
    </row>
    <row r="28" spans="1:5" ht="14.25" customHeight="1">
      <c r="C28" s="11"/>
      <c r="D28" s="11"/>
    </row>
    <row r="29" spans="1:5" ht="14.25" customHeight="1">
      <c r="C29" s="11"/>
      <c r="D29" s="11"/>
    </row>
    <row r="30" spans="1:5" ht="14.25" customHeight="1">
      <c r="C30" s="11"/>
      <c r="D30" s="11"/>
    </row>
    <row r="31" spans="1:5" ht="14.25" customHeight="1">
      <c r="C31" s="11"/>
      <c r="D31" s="11"/>
    </row>
    <row r="32" spans="1:5" ht="14.25" customHeight="1">
      <c r="C32" s="11"/>
      <c r="D32" s="11"/>
    </row>
    <row r="33" s="11" customFormat="1" ht="14.25" customHeight="1"/>
  </sheetData>
  <mergeCells count="4">
    <mergeCell ref="A4:A5"/>
    <mergeCell ref="C4:E4"/>
    <mergeCell ref="A1:E1"/>
    <mergeCell ref="A19:E19"/>
  </mergeCells>
  <phoneticPr fontId="9" type="noConversion"/>
  <printOptions horizontalCentered="1" verticalCentered="1"/>
  <pageMargins left="0.23622047244094491" right="0.23622047244094491" top="0.98425196850393704" bottom="0.98425196850393704" header="0.11811023622047245" footer="0.11811023622047245"/>
  <pageSetup paperSize="9" scale="76" orientation="landscape" r:id="rId1"/>
  <headerFooter alignWithMargins="0">
    <oddHeader>&amp;R&amp;"Times New Roman,Regular"&amp;12Таблица  №5-Д</oddHead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"/>
  <dimension ref="A1:AA42"/>
  <sheetViews>
    <sheetView showGridLines="0" zoomScaleNormal="75" workbookViewId="0">
      <selection activeCell="B1" sqref="B1:M1"/>
    </sheetView>
  </sheetViews>
  <sheetFormatPr defaultColWidth="10.28515625" defaultRowHeight="15.75"/>
  <cols>
    <col min="1" max="1" width="6.5703125" style="41" customWidth="1"/>
    <col min="2" max="2" width="35.42578125" style="42" customWidth="1"/>
    <col min="3" max="3" width="10.7109375" style="41" customWidth="1"/>
    <col min="4" max="4" width="12.42578125" style="41" customWidth="1"/>
    <col min="5" max="5" width="10.42578125" style="41" customWidth="1"/>
    <col min="6" max="6" width="11.5703125" style="41" bestFit="1" customWidth="1"/>
    <col min="7" max="7" width="12.5703125" style="41" bestFit="1" customWidth="1"/>
    <col min="8" max="8" width="12.140625" style="41" customWidth="1"/>
    <col min="9" max="9" width="9.140625" style="41" bestFit="1" customWidth="1"/>
    <col min="10" max="10" width="11.7109375" style="41" bestFit="1" customWidth="1"/>
    <col min="11" max="11" width="18.28515625" style="41" customWidth="1"/>
    <col min="12" max="12" width="12.7109375" style="41" customWidth="1"/>
    <col min="13" max="13" width="13.28515625" style="41" customWidth="1"/>
    <col min="14" max="14" width="11.42578125" style="41" customWidth="1"/>
    <col min="15" max="15" width="13.140625" style="41" bestFit="1" customWidth="1"/>
    <col min="16" max="16" width="14" style="41" bestFit="1" customWidth="1"/>
    <col min="17" max="16384" width="10.28515625" style="41"/>
  </cols>
  <sheetData>
    <row r="1" spans="1:27">
      <c r="B1" s="270" t="s">
        <v>97</v>
      </c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270"/>
    </row>
    <row r="2" spans="1:27" ht="6" customHeight="1"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</row>
    <row r="3" spans="1:27">
      <c r="I3" s="271" t="s">
        <v>35</v>
      </c>
      <c r="J3" s="271"/>
      <c r="K3" s="271"/>
      <c r="L3" s="271"/>
      <c r="M3" s="272"/>
    </row>
    <row r="4" spans="1:27" ht="54" customHeight="1">
      <c r="A4" s="157"/>
      <c r="B4" s="43" t="s">
        <v>5</v>
      </c>
      <c r="C4" s="78" t="s">
        <v>0</v>
      </c>
      <c r="D4" s="78" t="s">
        <v>1</v>
      </c>
      <c r="E4" s="78" t="s">
        <v>17</v>
      </c>
      <c r="F4" s="78" t="s">
        <v>2</v>
      </c>
      <c r="G4" s="78" t="s">
        <v>75</v>
      </c>
      <c r="H4" s="78" t="s">
        <v>8</v>
      </c>
      <c r="I4" s="77" t="s">
        <v>50</v>
      </c>
      <c r="J4" s="77" t="s">
        <v>32</v>
      </c>
      <c r="K4" s="79" t="s">
        <v>104</v>
      </c>
      <c r="L4" s="79" t="s">
        <v>76</v>
      </c>
      <c r="M4" s="38" t="s">
        <v>6</v>
      </c>
    </row>
    <row r="5" spans="1:27">
      <c r="A5" s="121"/>
      <c r="B5" s="113" t="s">
        <v>18</v>
      </c>
      <c r="C5" s="221">
        <v>560</v>
      </c>
      <c r="D5" s="221">
        <v>17</v>
      </c>
      <c r="E5" s="221">
        <v>18</v>
      </c>
      <c r="F5" s="221">
        <v>63</v>
      </c>
      <c r="G5" s="221">
        <v>4</v>
      </c>
      <c r="H5" s="221">
        <v>64</v>
      </c>
      <c r="I5" s="222">
        <v>0</v>
      </c>
      <c r="J5" s="222">
        <v>1</v>
      </c>
      <c r="K5" s="222">
        <v>0</v>
      </c>
      <c r="L5" s="222">
        <v>0</v>
      </c>
      <c r="M5" s="169">
        <f>+SUM(C5:L5)</f>
        <v>727</v>
      </c>
      <c r="N5" s="44"/>
      <c r="O5" s="101"/>
      <c r="P5" s="101"/>
    </row>
    <row r="6" spans="1:27" s="126" customFormat="1">
      <c r="A6" s="121">
        <v>1</v>
      </c>
      <c r="B6" s="113" t="s">
        <v>19</v>
      </c>
      <c r="C6" s="221">
        <v>336</v>
      </c>
      <c r="D6" s="221">
        <v>17</v>
      </c>
      <c r="E6" s="221">
        <v>17</v>
      </c>
      <c r="F6" s="221">
        <v>62</v>
      </c>
      <c r="G6" s="221">
        <v>4</v>
      </c>
      <c r="H6" s="221">
        <v>64</v>
      </c>
      <c r="I6" s="222">
        <v>0</v>
      </c>
      <c r="J6" s="222">
        <v>0</v>
      </c>
      <c r="K6" s="222">
        <v>0</v>
      </c>
      <c r="L6" s="222">
        <v>0</v>
      </c>
      <c r="M6" s="169">
        <f t="shared" ref="M6:M14" si="0">+SUM(C6:L6)</f>
        <v>500</v>
      </c>
      <c r="N6" s="115"/>
      <c r="O6" s="115"/>
      <c r="P6" s="115"/>
    </row>
    <row r="7" spans="1:27">
      <c r="A7" s="121" t="s">
        <v>20</v>
      </c>
      <c r="B7" s="113" t="s">
        <v>21</v>
      </c>
      <c r="C7" s="221">
        <v>298</v>
      </c>
      <c r="D7" s="221">
        <v>3</v>
      </c>
      <c r="E7" s="222">
        <v>5</v>
      </c>
      <c r="F7" s="222">
        <v>17</v>
      </c>
      <c r="G7" s="222">
        <v>0</v>
      </c>
      <c r="H7" s="221">
        <v>7</v>
      </c>
      <c r="I7" s="222">
        <v>0</v>
      </c>
      <c r="J7" s="222">
        <v>0</v>
      </c>
      <c r="K7" s="222">
        <v>0</v>
      </c>
      <c r="L7" s="222">
        <v>0</v>
      </c>
      <c r="M7" s="169">
        <f t="shared" si="0"/>
        <v>330</v>
      </c>
      <c r="N7" s="114"/>
    </row>
    <row r="8" spans="1:27">
      <c r="A8" s="121" t="s">
        <v>22</v>
      </c>
      <c r="B8" s="113" t="s">
        <v>23</v>
      </c>
      <c r="C8" s="221">
        <v>38</v>
      </c>
      <c r="D8" s="221">
        <v>14</v>
      </c>
      <c r="E8" s="221">
        <v>12</v>
      </c>
      <c r="F8" s="221">
        <v>45</v>
      </c>
      <c r="G8" s="221">
        <v>4</v>
      </c>
      <c r="H8" s="221">
        <v>57</v>
      </c>
      <c r="I8" s="222">
        <v>0</v>
      </c>
      <c r="J8" s="222">
        <v>0</v>
      </c>
      <c r="K8" s="222">
        <v>0</v>
      </c>
      <c r="L8" s="222">
        <v>0</v>
      </c>
      <c r="M8" s="169">
        <f t="shared" si="0"/>
        <v>170</v>
      </c>
      <c r="N8" s="114"/>
    </row>
    <row r="9" spans="1:27" s="126" customFormat="1">
      <c r="A9" s="121">
        <v>2</v>
      </c>
      <c r="B9" s="113" t="s">
        <v>24</v>
      </c>
      <c r="C9" s="221">
        <v>5</v>
      </c>
      <c r="D9" s="222">
        <v>0</v>
      </c>
      <c r="E9" s="222">
        <v>0</v>
      </c>
      <c r="F9" s="222">
        <v>0</v>
      </c>
      <c r="G9" s="222">
        <v>0</v>
      </c>
      <c r="H9" s="222">
        <v>0</v>
      </c>
      <c r="I9" s="222">
        <v>0</v>
      </c>
      <c r="J9" s="222">
        <v>0</v>
      </c>
      <c r="K9" s="222">
        <v>0</v>
      </c>
      <c r="L9" s="222">
        <v>0</v>
      </c>
      <c r="M9" s="169">
        <f t="shared" si="0"/>
        <v>5</v>
      </c>
      <c r="N9" s="115"/>
    </row>
    <row r="10" spans="1:27">
      <c r="A10" s="121" t="s">
        <v>25</v>
      </c>
      <c r="B10" s="113" t="s">
        <v>21</v>
      </c>
      <c r="C10" s="221">
        <v>5</v>
      </c>
      <c r="D10" s="222">
        <v>0</v>
      </c>
      <c r="E10" s="222">
        <v>0</v>
      </c>
      <c r="F10" s="222">
        <v>0</v>
      </c>
      <c r="G10" s="222">
        <v>0</v>
      </c>
      <c r="H10" s="222">
        <v>0</v>
      </c>
      <c r="I10" s="222">
        <v>0</v>
      </c>
      <c r="J10" s="222">
        <v>0</v>
      </c>
      <c r="K10" s="222">
        <v>0</v>
      </c>
      <c r="L10" s="222">
        <v>0</v>
      </c>
      <c r="M10" s="169">
        <f t="shared" si="0"/>
        <v>5</v>
      </c>
      <c r="N10" s="114"/>
    </row>
    <row r="11" spans="1:27">
      <c r="A11" s="121" t="s">
        <v>26</v>
      </c>
      <c r="B11" s="113" t="s">
        <v>23</v>
      </c>
      <c r="C11" s="216">
        <v>0</v>
      </c>
      <c r="D11" s="222">
        <v>0</v>
      </c>
      <c r="E11" s="222">
        <v>0</v>
      </c>
      <c r="F11" s="222">
        <v>0</v>
      </c>
      <c r="G11" s="222">
        <v>0</v>
      </c>
      <c r="H11" s="222">
        <v>0</v>
      </c>
      <c r="I11" s="222">
        <v>0</v>
      </c>
      <c r="J11" s="222">
        <v>0</v>
      </c>
      <c r="K11" s="222">
        <v>0</v>
      </c>
      <c r="L11" s="222">
        <v>0</v>
      </c>
      <c r="M11" s="168">
        <v>0</v>
      </c>
      <c r="N11" s="114"/>
    </row>
    <row r="12" spans="1:27" s="126" customFormat="1">
      <c r="A12" s="121">
        <v>3</v>
      </c>
      <c r="B12" s="113" t="s">
        <v>27</v>
      </c>
      <c r="C12" s="221">
        <v>219</v>
      </c>
      <c r="D12" s="216">
        <v>0</v>
      </c>
      <c r="E12" s="216">
        <v>1</v>
      </c>
      <c r="F12" s="222">
        <v>1</v>
      </c>
      <c r="G12" s="222">
        <v>0</v>
      </c>
      <c r="H12" s="222">
        <v>0</v>
      </c>
      <c r="I12" s="222">
        <v>0</v>
      </c>
      <c r="J12" s="222">
        <v>1</v>
      </c>
      <c r="K12" s="222">
        <v>0</v>
      </c>
      <c r="L12" s="222">
        <v>0</v>
      </c>
      <c r="M12" s="169">
        <f t="shared" si="0"/>
        <v>222</v>
      </c>
      <c r="N12" s="115"/>
    </row>
    <row r="13" spans="1:27">
      <c r="A13" s="121" t="s">
        <v>28</v>
      </c>
      <c r="B13" s="113" t="s">
        <v>21</v>
      </c>
      <c r="C13" s="221">
        <v>219</v>
      </c>
      <c r="D13" s="222">
        <v>0</v>
      </c>
      <c r="E13" s="222">
        <v>0</v>
      </c>
      <c r="F13" s="222">
        <v>0</v>
      </c>
      <c r="G13" s="222">
        <v>0</v>
      </c>
      <c r="H13" s="222">
        <v>0</v>
      </c>
      <c r="I13" s="222">
        <v>0</v>
      </c>
      <c r="J13" s="222">
        <v>0</v>
      </c>
      <c r="K13" s="222">
        <v>0</v>
      </c>
      <c r="L13" s="222">
        <v>0</v>
      </c>
      <c r="M13" s="169">
        <f t="shared" si="0"/>
        <v>219</v>
      </c>
      <c r="N13" s="116"/>
    </row>
    <row r="14" spans="1:27">
      <c r="A14" s="121" t="s">
        <v>29</v>
      </c>
      <c r="B14" s="113" t="s">
        <v>23</v>
      </c>
      <c r="C14" s="222">
        <v>0</v>
      </c>
      <c r="D14" s="216">
        <v>0</v>
      </c>
      <c r="E14" s="222">
        <v>1</v>
      </c>
      <c r="F14" s="222">
        <v>1</v>
      </c>
      <c r="G14" s="222">
        <v>0</v>
      </c>
      <c r="H14" s="222">
        <v>0</v>
      </c>
      <c r="I14" s="222">
        <v>0</v>
      </c>
      <c r="J14" s="222">
        <v>1</v>
      </c>
      <c r="K14" s="222">
        <v>0</v>
      </c>
      <c r="L14" s="222">
        <v>0</v>
      </c>
      <c r="M14" s="169">
        <f t="shared" si="0"/>
        <v>3</v>
      </c>
      <c r="N14" s="116"/>
    </row>
    <row r="15" spans="1:27">
      <c r="C15" s="93"/>
      <c r="D15" s="93"/>
      <c r="E15" s="93"/>
      <c r="F15" s="93"/>
      <c r="G15" s="93"/>
      <c r="H15" s="93"/>
      <c r="J15" s="93"/>
      <c r="K15" s="93"/>
      <c r="L15" s="93"/>
    </row>
    <row r="16" spans="1:27">
      <c r="C16" s="117"/>
      <c r="D16" s="117"/>
      <c r="E16" s="117"/>
      <c r="F16" s="117"/>
      <c r="G16" s="117"/>
      <c r="H16" s="117"/>
      <c r="I16" s="117"/>
      <c r="J16" s="117"/>
      <c r="K16" s="117"/>
      <c r="L16" s="117"/>
      <c r="M16" s="117"/>
      <c r="O16" s="117"/>
      <c r="Q16" s="117"/>
      <c r="R16" s="117"/>
      <c r="S16" s="117"/>
      <c r="T16" s="117"/>
      <c r="U16" s="117"/>
      <c r="V16" s="117"/>
      <c r="W16" s="117"/>
      <c r="X16" s="117"/>
      <c r="Y16" s="117"/>
      <c r="Z16" s="117"/>
      <c r="AA16" s="117"/>
    </row>
    <row r="17" spans="1:27">
      <c r="A17" s="203" t="s">
        <v>86</v>
      </c>
      <c r="B17" s="159"/>
      <c r="C17" s="160"/>
      <c r="D17" s="160"/>
      <c r="E17" s="160"/>
      <c r="F17" s="160"/>
      <c r="G17" s="160"/>
      <c r="H17" s="160"/>
      <c r="I17" s="160"/>
      <c r="J17" s="160"/>
      <c r="K17" s="160"/>
      <c r="L17" s="160"/>
      <c r="M17" s="160"/>
      <c r="N17" s="161"/>
      <c r="O17" s="160"/>
      <c r="Q17" s="117"/>
      <c r="R17" s="117"/>
      <c r="S17" s="117"/>
      <c r="T17" s="117"/>
      <c r="U17" s="117"/>
      <c r="V17" s="117"/>
      <c r="W17" s="117"/>
      <c r="X17" s="117"/>
      <c r="Y17" s="117"/>
      <c r="Z17" s="117"/>
      <c r="AA17" s="117"/>
    </row>
    <row r="18" spans="1:27">
      <c r="B18" s="159"/>
      <c r="C18" s="160"/>
      <c r="D18" s="160"/>
      <c r="E18" s="160"/>
      <c r="F18" s="160"/>
      <c r="G18" s="160"/>
      <c r="H18" s="160"/>
      <c r="I18" s="160"/>
      <c r="J18" s="160"/>
      <c r="K18" s="160"/>
      <c r="L18" s="160"/>
      <c r="M18" s="160"/>
      <c r="N18" s="161"/>
      <c r="O18" s="160"/>
      <c r="Q18" s="117"/>
      <c r="R18" s="117"/>
      <c r="S18" s="117"/>
      <c r="T18" s="117"/>
      <c r="U18" s="117"/>
      <c r="V18" s="117"/>
      <c r="W18" s="117"/>
      <c r="X18" s="117"/>
      <c r="Y18" s="117"/>
      <c r="Z18" s="117"/>
      <c r="AA18" s="117"/>
    </row>
    <row r="19" spans="1:27">
      <c r="A19" s="188"/>
      <c r="B19" s="163"/>
      <c r="C19" s="164"/>
      <c r="D19" s="164"/>
      <c r="E19" s="164"/>
      <c r="F19" s="178"/>
      <c r="G19" s="178"/>
      <c r="H19" s="178"/>
      <c r="I19" s="178"/>
      <c r="J19" s="178"/>
      <c r="K19" s="178"/>
      <c r="L19" s="178"/>
      <c r="M19" s="178"/>
      <c r="N19" s="161"/>
      <c r="O19" s="160"/>
      <c r="Q19" s="117"/>
      <c r="R19" s="117"/>
      <c r="S19" s="117"/>
      <c r="T19" s="117"/>
      <c r="U19" s="117"/>
      <c r="V19" s="117"/>
      <c r="W19" s="117"/>
      <c r="X19" s="117"/>
      <c r="Y19" s="117"/>
      <c r="Z19" s="117"/>
      <c r="AA19" s="117"/>
    </row>
    <row r="20" spans="1:27">
      <c r="A20" s="188"/>
      <c r="B20" s="163"/>
      <c r="C20" s="188"/>
      <c r="D20" s="188"/>
      <c r="E20" s="188"/>
      <c r="F20" s="179"/>
      <c r="G20" s="179"/>
      <c r="H20" s="179"/>
      <c r="I20" s="179"/>
      <c r="J20" s="179"/>
      <c r="K20" s="179"/>
      <c r="L20" s="179"/>
      <c r="M20" s="179"/>
      <c r="N20" s="161"/>
      <c r="O20" s="160"/>
      <c r="Q20" s="117"/>
      <c r="R20" s="117"/>
      <c r="S20" s="117"/>
      <c r="T20" s="117"/>
      <c r="U20" s="117"/>
      <c r="V20" s="117"/>
      <c r="W20" s="117"/>
      <c r="X20" s="117"/>
      <c r="Y20" s="117"/>
      <c r="Z20" s="117"/>
      <c r="AA20" s="117"/>
    </row>
    <row r="21" spans="1:27">
      <c r="A21" s="188"/>
      <c r="B21" s="163"/>
      <c r="C21" s="188"/>
      <c r="D21" s="188"/>
      <c r="E21" s="188"/>
      <c r="F21" s="179"/>
      <c r="G21" s="179"/>
      <c r="H21" s="179"/>
      <c r="I21" s="179"/>
      <c r="J21" s="179"/>
      <c r="K21" s="179"/>
      <c r="L21" s="179"/>
      <c r="M21" s="179"/>
      <c r="N21" s="161"/>
      <c r="O21" s="161"/>
    </row>
    <row r="22" spans="1:27">
      <c r="A22" s="188"/>
      <c r="B22" s="163"/>
      <c r="C22" s="188"/>
      <c r="D22" s="188"/>
      <c r="E22" s="188"/>
      <c r="F22" s="179"/>
      <c r="G22" s="179"/>
      <c r="H22" s="179"/>
      <c r="I22" s="179"/>
      <c r="J22" s="179"/>
      <c r="K22" s="179"/>
      <c r="L22" s="179"/>
      <c r="M22" s="179"/>
      <c r="N22" s="161"/>
      <c r="O22" s="161"/>
    </row>
    <row r="23" spans="1:27">
      <c r="A23" s="188"/>
      <c r="B23" s="163"/>
      <c r="C23" s="188"/>
      <c r="D23" s="188"/>
      <c r="E23" s="188"/>
      <c r="F23" s="179"/>
      <c r="G23" s="179"/>
      <c r="H23" s="179"/>
      <c r="I23" s="179"/>
      <c r="J23" s="179"/>
      <c r="K23" s="179"/>
      <c r="L23" s="179"/>
      <c r="M23" s="180"/>
      <c r="N23" s="161"/>
      <c r="O23" s="161"/>
    </row>
    <row r="24" spans="1:27">
      <c r="A24" s="188"/>
      <c r="B24" s="163"/>
      <c r="C24" s="188"/>
      <c r="D24" s="188"/>
      <c r="E24" s="188"/>
      <c r="F24" s="179"/>
      <c r="G24" s="179"/>
      <c r="H24" s="179"/>
      <c r="I24" s="179"/>
      <c r="J24" s="179"/>
      <c r="K24" s="179"/>
      <c r="L24" s="179"/>
      <c r="M24" s="179"/>
      <c r="N24" s="161"/>
      <c r="O24" s="161"/>
    </row>
    <row r="25" spans="1:27">
      <c r="A25" s="188"/>
      <c r="B25" s="189" t="s">
        <v>81</v>
      </c>
      <c r="C25" s="190">
        <f>M6/M$5</f>
        <v>0.68775790921595603</v>
      </c>
      <c r="D25" s="191">
        <f>C25-(C$28-1)*C25</f>
        <v>0.68775790921595603</v>
      </c>
      <c r="E25" s="188"/>
      <c r="F25" s="179"/>
      <c r="G25" s="179"/>
      <c r="H25" s="179"/>
      <c r="I25" s="179"/>
      <c r="J25" s="179"/>
      <c r="K25" s="179"/>
      <c r="L25" s="179"/>
      <c r="M25" s="179"/>
      <c r="N25" s="161"/>
      <c r="O25" s="161"/>
    </row>
    <row r="26" spans="1:27">
      <c r="A26" s="188"/>
      <c r="B26" s="189" t="s">
        <v>82</v>
      </c>
      <c r="C26" s="190">
        <f>M9/M$5</f>
        <v>6.8775790921595595E-3</v>
      </c>
      <c r="D26" s="191">
        <f>C26-(C$28-1)*C26</f>
        <v>6.8775790921595595E-3</v>
      </c>
      <c r="E26" s="188"/>
      <c r="F26" s="179"/>
      <c r="G26" s="179"/>
      <c r="H26" s="179"/>
      <c r="I26" s="179"/>
      <c r="J26" s="179"/>
      <c r="K26" s="179"/>
      <c r="L26" s="179"/>
      <c r="M26" s="179"/>
      <c r="N26" s="161"/>
      <c r="O26" s="161"/>
    </row>
    <row r="27" spans="1:27">
      <c r="A27" s="188"/>
      <c r="B27" s="189" t="s">
        <v>83</v>
      </c>
      <c r="C27" s="190">
        <f>M12/M$5</f>
        <v>0.30536451169188444</v>
      </c>
      <c r="D27" s="191">
        <f>C27-(C$28-1)*C27</f>
        <v>0.30536451169188444</v>
      </c>
      <c r="E27" s="188"/>
      <c r="F27" s="179"/>
      <c r="G27" s="179"/>
      <c r="H27" s="179"/>
      <c r="I27" s="179"/>
      <c r="J27" s="179"/>
      <c r="K27" s="179"/>
      <c r="L27" s="179"/>
      <c r="M27" s="179"/>
      <c r="N27" s="161"/>
      <c r="O27" s="161"/>
    </row>
    <row r="28" spans="1:27">
      <c r="A28" s="188"/>
      <c r="B28" s="187"/>
      <c r="C28" s="190">
        <f>SUM(C25:C27)</f>
        <v>1</v>
      </c>
      <c r="D28" s="191">
        <f>SUM(D25:D27)</f>
        <v>1</v>
      </c>
      <c r="E28" s="164"/>
      <c r="F28" s="179"/>
      <c r="G28" s="179"/>
      <c r="H28" s="179"/>
      <c r="I28" s="179"/>
      <c r="J28" s="179"/>
      <c r="K28" s="179"/>
      <c r="L28" s="179"/>
      <c r="M28" s="179"/>
      <c r="N28" s="161"/>
      <c r="O28" s="161"/>
    </row>
    <row r="29" spans="1:27">
      <c r="A29" s="188"/>
      <c r="B29" s="163"/>
      <c r="C29" s="164"/>
      <c r="D29" s="164"/>
      <c r="E29" s="164"/>
      <c r="F29" s="179"/>
      <c r="G29" s="179"/>
      <c r="H29" s="179"/>
      <c r="I29" s="179"/>
      <c r="J29" s="179"/>
      <c r="K29" s="179"/>
      <c r="L29" s="179"/>
      <c r="M29" s="179"/>
      <c r="N29" s="161"/>
      <c r="O29" s="161"/>
    </row>
    <row r="30" spans="1:27">
      <c r="A30" s="188"/>
      <c r="B30" s="163"/>
      <c r="C30" s="165"/>
      <c r="D30" s="165"/>
      <c r="E30" s="165"/>
      <c r="F30" s="181"/>
      <c r="G30" s="181"/>
      <c r="H30" s="181"/>
      <c r="I30" s="181"/>
      <c r="J30" s="181"/>
      <c r="K30" s="181"/>
      <c r="L30" s="181"/>
      <c r="M30" s="181"/>
      <c r="N30" s="161"/>
      <c r="O30" s="161"/>
    </row>
    <row r="31" spans="1:27">
      <c r="A31" s="188"/>
      <c r="B31" s="163"/>
      <c r="C31" s="165"/>
      <c r="D31" s="165"/>
      <c r="E31" s="165"/>
      <c r="F31" s="181"/>
      <c r="G31" s="181"/>
      <c r="H31" s="181"/>
      <c r="I31" s="181"/>
      <c r="J31" s="181"/>
      <c r="K31" s="181"/>
      <c r="L31" s="181"/>
      <c r="M31" s="181"/>
      <c r="N31" s="161"/>
      <c r="O31" s="161"/>
    </row>
    <row r="32" spans="1:27">
      <c r="B32" s="177"/>
      <c r="C32" s="181"/>
      <c r="D32" s="181"/>
      <c r="E32" s="181"/>
      <c r="F32" s="181"/>
      <c r="G32" s="181"/>
      <c r="H32" s="181"/>
      <c r="I32" s="181"/>
      <c r="J32" s="181"/>
      <c r="K32" s="181"/>
      <c r="L32" s="181"/>
      <c r="M32" s="181"/>
      <c r="N32" s="161"/>
      <c r="O32" s="161"/>
    </row>
    <row r="33" spans="2:15">
      <c r="B33" s="177"/>
      <c r="C33" s="181"/>
      <c r="D33" s="181"/>
      <c r="E33" s="181"/>
      <c r="F33" s="181"/>
      <c r="G33" s="181"/>
      <c r="H33" s="181"/>
      <c r="I33" s="181"/>
      <c r="J33" s="181"/>
      <c r="K33" s="181"/>
      <c r="L33" s="181"/>
      <c r="M33" s="181"/>
      <c r="N33" s="161"/>
      <c r="O33" s="161"/>
    </row>
    <row r="34" spans="2:15">
      <c r="B34" s="177"/>
      <c r="C34" s="181"/>
      <c r="D34" s="181"/>
      <c r="E34" s="181"/>
      <c r="F34" s="181"/>
      <c r="G34" s="181"/>
      <c r="H34" s="181"/>
      <c r="I34" s="181"/>
      <c r="J34" s="181"/>
      <c r="K34" s="181"/>
      <c r="L34" s="181"/>
      <c r="M34" s="181"/>
      <c r="N34" s="161"/>
      <c r="O34" s="161"/>
    </row>
    <row r="35" spans="2:15">
      <c r="B35" s="177"/>
      <c r="C35" s="181"/>
      <c r="D35" s="181"/>
      <c r="E35" s="181"/>
      <c r="F35" s="181"/>
      <c r="G35" s="181"/>
      <c r="H35" s="181"/>
      <c r="I35" s="181"/>
      <c r="J35" s="181"/>
      <c r="K35" s="181"/>
      <c r="L35" s="181"/>
      <c r="M35" s="181"/>
      <c r="N35" s="161"/>
      <c r="O35" s="161"/>
    </row>
    <row r="36" spans="2:15">
      <c r="B36" s="177"/>
      <c r="C36" s="181"/>
      <c r="D36" s="181"/>
      <c r="E36" s="181"/>
      <c r="F36" s="181"/>
      <c r="G36" s="181"/>
      <c r="H36" s="181"/>
      <c r="I36" s="181"/>
      <c r="J36" s="181"/>
      <c r="K36" s="181"/>
      <c r="L36" s="181"/>
      <c r="M36" s="181"/>
      <c r="N36" s="161"/>
      <c r="O36" s="161"/>
    </row>
    <row r="37" spans="2:15">
      <c r="B37" s="163"/>
      <c r="C37" s="165"/>
      <c r="D37" s="165"/>
      <c r="E37" s="165"/>
      <c r="F37" s="165"/>
      <c r="G37" s="162"/>
      <c r="H37" s="162"/>
      <c r="I37" s="162"/>
      <c r="J37" s="162"/>
      <c r="K37" s="162"/>
      <c r="L37" s="162"/>
      <c r="M37" s="162"/>
      <c r="N37" s="161"/>
      <c r="O37" s="161"/>
    </row>
    <row r="38" spans="2:15">
      <c r="B38" s="163"/>
      <c r="C38" s="165"/>
      <c r="D38" s="165"/>
      <c r="E38" s="165"/>
      <c r="F38" s="165"/>
      <c r="G38" s="162"/>
      <c r="H38" s="162"/>
      <c r="I38" s="162"/>
      <c r="J38" s="162"/>
      <c r="K38" s="162"/>
      <c r="L38" s="162"/>
      <c r="M38" s="162"/>
      <c r="N38" s="161"/>
      <c r="O38" s="161"/>
    </row>
    <row r="39" spans="2:15">
      <c r="B39" s="159"/>
      <c r="C39" s="162"/>
      <c r="D39" s="162"/>
      <c r="E39" s="162"/>
      <c r="F39" s="162"/>
      <c r="G39" s="162"/>
      <c r="H39" s="162"/>
      <c r="I39" s="162"/>
      <c r="J39" s="162"/>
      <c r="K39" s="162"/>
      <c r="L39" s="162"/>
      <c r="M39" s="162"/>
      <c r="N39" s="161"/>
      <c r="O39" s="161"/>
    </row>
    <row r="40" spans="2:15">
      <c r="B40" s="159"/>
      <c r="C40" s="161"/>
      <c r="D40" s="161"/>
      <c r="E40" s="161"/>
      <c r="F40" s="161"/>
      <c r="G40" s="161"/>
      <c r="H40" s="161"/>
      <c r="I40" s="161"/>
      <c r="J40" s="161"/>
      <c r="K40" s="161"/>
      <c r="L40" s="161"/>
      <c r="M40" s="161"/>
      <c r="N40" s="161"/>
      <c r="O40" s="161"/>
    </row>
    <row r="42" spans="2:15">
      <c r="M42" s="112"/>
    </row>
  </sheetData>
  <mergeCells count="2">
    <mergeCell ref="B1:M1"/>
    <mergeCell ref="I3:M3"/>
  </mergeCells>
  <phoneticPr fontId="16" type="noConversion"/>
  <printOptions horizontalCentered="1" verticalCentered="1"/>
  <pageMargins left="0.23622047244094491" right="0.23622047244094491" top="0.98425196850393704" bottom="0.98425196850393704" header="0.11811023622047245" footer="0.11811023622047245"/>
  <pageSetup paperSize="9" scale="80" orientation="landscape" r:id="rId1"/>
  <headerFooter alignWithMargins="0">
    <oddHeader>&amp;R&amp;"Times New Roman,Regular"&amp;12Таблица  №6-Д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1"/>
  <dimension ref="A1:O20"/>
  <sheetViews>
    <sheetView showGridLines="0" zoomScaleNormal="75" workbookViewId="0">
      <selection sqref="A1:L1"/>
    </sheetView>
  </sheetViews>
  <sheetFormatPr defaultColWidth="10.28515625" defaultRowHeight="15.75"/>
  <cols>
    <col min="1" max="1" width="41.28515625" style="42" customWidth="1"/>
    <col min="2" max="2" width="10.7109375" style="41" bestFit="1" customWidth="1"/>
    <col min="3" max="3" width="12.42578125" style="41" bestFit="1" customWidth="1"/>
    <col min="4" max="4" width="10.42578125" style="41" bestFit="1" customWidth="1"/>
    <col min="5" max="5" width="11.5703125" style="41" bestFit="1" customWidth="1"/>
    <col min="6" max="6" width="12.5703125" style="41" bestFit="1" customWidth="1"/>
    <col min="7" max="7" width="10.28515625" style="41" bestFit="1" customWidth="1"/>
    <col min="8" max="8" width="9.140625" style="41" bestFit="1" customWidth="1"/>
    <col min="9" max="9" width="11.7109375" style="41" bestFit="1" customWidth="1"/>
    <col min="10" max="10" width="19" style="41" customWidth="1"/>
    <col min="11" max="11" width="12.5703125" style="41" customWidth="1"/>
    <col min="12" max="12" width="13.5703125" style="41" customWidth="1"/>
    <col min="13" max="13" width="13.85546875" style="41" bestFit="1" customWidth="1"/>
    <col min="14" max="14" width="10.28515625" style="41"/>
    <col min="15" max="15" width="14" style="41" bestFit="1" customWidth="1"/>
    <col min="16" max="16384" width="10.28515625" style="41"/>
  </cols>
  <sheetData>
    <row r="1" spans="1:15" ht="21" customHeight="1">
      <c r="A1" s="273" t="s">
        <v>91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</row>
    <row r="2" spans="1:15" ht="7.5" customHeight="1">
      <c r="A2" s="41"/>
    </row>
    <row r="3" spans="1:15">
      <c r="I3" s="274" t="s">
        <v>90</v>
      </c>
      <c r="J3" s="275"/>
      <c r="K3" s="275"/>
      <c r="L3" s="275"/>
    </row>
    <row r="4" spans="1:15" ht="57.75" customHeight="1">
      <c r="A4" s="43" t="s">
        <v>5</v>
      </c>
      <c r="B4" s="76" t="s">
        <v>0</v>
      </c>
      <c r="C4" s="76" t="s">
        <v>1</v>
      </c>
      <c r="D4" s="76" t="s">
        <v>17</v>
      </c>
      <c r="E4" s="76" t="s">
        <v>2</v>
      </c>
      <c r="F4" s="78" t="s">
        <v>75</v>
      </c>
      <c r="G4" s="76" t="s">
        <v>8</v>
      </c>
      <c r="H4" s="77" t="s">
        <v>50</v>
      </c>
      <c r="I4" s="77" t="s">
        <v>32</v>
      </c>
      <c r="J4" s="79" t="s">
        <v>104</v>
      </c>
      <c r="K4" s="79" t="s">
        <v>76</v>
      </c>
      <c r="L4" s="38" t="s">
        <v>6</v>
      </c>
    </row>
    <row r="5" spans="1:15">
      <c r="A5" s="45" t="s">
        <v>30</v>
      </c>
      <c r="B5" s="223">
        <v>25</v>
      </c>
      <c r="C5" s="223">
        <v>10</v>
      </c>
      <c r="D5" s="223">
        <v>10</v>
      </c>
      <c r="E5" s="223">
        <v>86</v>
      </c>
      <c r="F5" s="223">
        <v>1</v>
      </c>
      <c r="G5" s="223">
        <v>8</v>
      </c>
      <c r="H5" s="224">
        <v>0</v>
      </c>
      <c r="I5" s="224">
        <v>0</v>
      </c>
      <c r="J5" s="224">
        <v>0</v>
      </c>
      <c r="K5" s="224">
        <v>0</v>
      </c>
      <c r="L5" s="170">
        <f>+SUM(B5:K5)</f>
        <v>140</v>
      </c>
      <c r="M5" s="44"/>
      <c r="N5" s="101"/>
      <c r="O5" s="124"/>
    </row>
    <row r="6" spans="1:15" ht="47.25">
      <c r="A6" s="45" t="s">
        <v>63</v>
      </c>
      <c r="B6" s="223">
        <v>1292</v>
      </c>
      <c r="C6" s="223">
        <v>812</v>
      </c>
      <c r="D6" s="223">
        <v>919</v>
      </c>
      <c r="E6" s="223">
        <v>3511</v>
      </c>
      <c r="F6" s="223">
        <v>1003</v>
      </c>
      <c r="G6" s="223">
        <v>653</v>
      </c>
      <c r="H6" s="223">
        <v>129</v>
      </c>
      <c r="I6" s="223">
        <v>132</v>
      </c>
      <c r="J6" s="223">
        <v>3</v>
      </c>
      <c r="K6" s="223">
        <v>925</v>
      </c>
      <c r="L6" s="170">
        <f t="shared" ref="L6:L10" si="0">+SUM(B6:K6)</f>
        <v>9379</v>
      </c>
      <c r="M6" s="44"/>
      <c r="N6" s="101"/>
      <c r="O6" s="124"/>
    </row>
    <row r="7" spans="1:15">
      <c r="A7" s="45" t="s">
        <v>64</v>
      </c>
      <c r="B7" s="223">
        <v>307</v>
      </c>
      <c r="C7" s="223">
        <v>159</v>
      </c>
      <c r="D7" s="223">
        <v>935</v>
      </c>
      <c r="E7" s="223">
        <v>949</v>
      </c>
      <c r="F7" s="223">
        <v>410</v>
      </c>
      <c r="G7" s="223">
        <v>163</v>
      </c>
      <c r="H7" s="223">
        <v>3</v>
      </c>
      <c r="I7" s="223">
        <v>0</v>
      </c>
      <c r="J7" s="223">
        <v>0</v>
      </c>
      <c r="K7" s="224">
        <v>0</v>
      </c>
      <c r="L7" s="170">
        <f t="shared" si="0"/>
        <v>2926</v>
      </c>
      <c r="M7" s="44"/>
      <c r="N7" s="101"/>
      <c r="O7" s="124"/>
    </row>
    <row r="8" spans="1:15" ht="31.5">
      <c r="A8" s="45" t="s">
        <v>73</v>
      </c>
      <c r="B8" s="223">
        <v>132</v>
      </c>
      <c r="C8" s="223">
        <v>70</v>
      </c>
      <c r="D8" s="223">
        <v>92</v>
      </c>
      <c r="E8" s="223">
        <v>422</v>
      </c>
      <c r="F8" s="223">
        <v>109</v>
      </c>
      <c r="G8" s="223">
        <v>10</v>
      </c>
      <c r="H8" s="223">
        <v>1</v>
      </c>
      <c r="I8" s="223">
        <v>7</v>
      </c>
      <c r="J8" s="224">
        <v>0</v>
      </c>
      <c r="K8" s="223">
        <v>0</v>
      </c>
      <c r="L8" s="170">
        <f t="shared" si="0"/>
        <v>843</v>
      </c>
      <c r="M8" s="44"/>
      <c r="N8" s="101"/>
      <c r="O8" s="124"/>
    </row>
    <row r="9" spans="1:15" ht="31.5">
      <c r="A9" s="45" t="s">
        <v>74</v>
      </c>
      <c r="B9" s="224">
        <v>0</v>
      </c>
      <c r="C9" s="224">
        <v>0</v>
      </c>
      <c r="D9" s="224">
        <v>0</v>
      </c>
      <c r="E9" s="224">
        <v>0</v>
      </c>
      <c r="F9" s="224">
        <v>0</v>
      </c>
      <c r="G9" s="224">
        <v>46</v>
      </c>
      <c r="H9" s="224">
        <v>0</v>
      </c>
      <c r="I9" s="224">
        <v>0</v>
      </c>
      <c r="J9" s="224">
        <v>0</v>
      </c>
      <c r="K9" s="224">
        <v>0</v>
      </c>
      <c r="L9" s="170">
        <f t="shared" si="0"/>
        <v>46</v>
      </c>
      <c r="M9" s="44"/>
      <c r="N9" s="101"/>
      <c r="O9" s="124"/>
    </row>
    <row r="10" spans="1:15">
      <c r="A10" s="46" t="s">
        <v>6</v>
      </c>
      <c r="B10" s="170">
        <f>+SUM(B5:B9)</f>
        <v>1756</v>
      </c>
      <c r="C10" s="170">
        <f t="shared" ref="C10:K10" si="1">+SUM(C5:C9)</f>
        <v>1051</v>
      </c>
      <c r="D10" s="170">
        <f t="shared" si="1"/>
        <v>1956</v>
      </c>
      <c r="E10" s="170">
        <f t="shared" si="1"/>
        <v>4968</v>
      </c>
      <c r="F10" s="170">
        <f t="shared" si="1"/>
        <v>1523</v>
      </c>
      <c r="G10" s="170">
        <f t="shared" si="1"/>
        <v>880</v>
      </c>
      <c r="H10" s="170">
        <f t="shared" si="1"/>
        <v>133</v>
      </c>
      <c r="I10" s="170">
        <f t="shared" si="1"/>
        <v>139</v>
      </c>
      <c r="J10" s="170">
        <f t="shared" si="1"/>
        <v>3</v>
      </c>
      <c r="K10" s="170">
        <f t="shared" si="1"/>
        <v>925</v>
      </c>
      <c r="L10" s="170">
        <f t="shared" si="0"/>
        <v>13334</v>
      </c>
      <c r="M10" s="102"/>
      <c r="N10" s="101"/>
      <c r="O10" s="124"/>
    </row>
    <row r="11" spans="1:15" ht="9.75" customHeight="1"/>
    <row r="13" spans="1:15">
      <c r="A13" s="203" t="s">
        <v>86</v>
      </c>
    </row>
    <row r="15" spans="1:15">
      <c r="B15" s="112"/>
      <c r="C15" s="112"/>
      <c r="D15" s="112"/>
      <c r="E15" s="112"/>
      <c r="F15" s="112"/>
      <c r="G15" s="112"/>
      <c r="H15" s="112"/>
      <c r="I15" s="112"/>
      <c r="J15" s="112"/>
      <c r="K15" s="112"/>
      <c r="L15" s="112"/>
      <c r="M15" s="112"/>
    </row>
    <row r="16" spans="1:15">
      <c r="B16" s="112"/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</row>
    <row r="17" spans="2:13">
      <c r="B17" s="112"/>
      <c r="C17" s="112"/>
      <c r="D17" s="112"/>
      <c r="E17" s="112"/>
      <c r="F17" s="112"/>
      <c r="G17" s="112"/>
      <c r="H17" s="112"/>
      <c r="I17" s="112"/>
      <c r="J17" s="112"/>
      <c r="K17" s="112"/>
      <c r="L17" s="112"/>
      <c r="M17" s="112"/>
    </row>
    <row r="18" spans="2:13">
      <c r="B18" s="112"/>
      <c r="C18" s="112"/>
      <c r="D18" s="112"/>
      <c r="E18" s="112"/>
      <c r="F18" s="112"/>
      <c r="G18" s="112"/>
      <c r="H18" s="112"/>
      <c r="I18" s="112"/>
      <c r="J18" s="112"/>
      <c r="K18" s="112"/>
      <c r="L18" s="112"/>
      <c r="M18" s="112"/>
    </row>
    <row r="19" spans="2:13">
      <c r="B19" s="112"/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</row>
    <row r="20" spans="2:13">
      <c r="B20" s="112"/>
      <c r="C20" s="112"/>
      <c r="D20" s="112"/>
      <c r="E20" s="112"/>
      <c r="F20" s="112"/>
      <c r="G20" s="112"/>
      <c r="H20" s="112"/>
      <c r="I20" s="112"/>
      <c r="J20" s="112"/>
      <c r="K20" s="112"/>
      <c r="L20" s="112"/>
      <c r="M20" s="112"/>
    </row>
  </sheetData>
  <mergeCells count="2">
    <mergeCell ref="A1:L1"/>
    <mergeCell ref="I3:L3"/>
  </mergeCells>
  <phoneticPr fontId="8" type="noConversion"/>
  <printOptions horizontalCentered="1" verticalCentered="1"/>
  <pageMargins left="0.23622047244094491" right="0.23622047244094491" top="0.98425196850393704" bottom="0.98425196850393704" header="0.11811023622047245" footer="0.11811023622047245"/>
  <pageSetup paperSize="9" scale="78" orientation="landscape" r:id="rId1"/>
  <headerFooter alignWithMargins="0">
    <oddHeader>&amp;R&amp;"Times New Roman,Regular"&amp;12Таблица №6.1-Д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2">
    <pageSetUpPr fitToPage="1"/>
  </sheetPr>
  <dimension ref="A1:X18"/>
  <sheetViews>
    <sheetView showGridLines="0" topLeftCell="B1" zoomScaleNormal="75" workbookViewId="0">
      <selection sqref="A1:M1"/>
    </sheetView>
  </sheetViews>
  <sheetFormatPr defaultRowHeight="15.75"/>
  <cols>
    <col min="1" max="1" width="3.5703125" style="31" customWidth="1"/>
    <col min="2" max="2" width="55.85546875" style="32" customWidth="1"/>
    <col min="3" max="10" width="12.5703125" style="19" customWidth="1"/>
    <col min="11" max="11" width="18.28515625" style="19" customWidth="1"/>
    <col min="12" max="13" width="12.5703125" style="19" customWidth="1"/>
    <col min="14" max="14" width="9.7109375" style="19" bestFit="1" customWidth="1"/>
    <col min="15" max="15" width="18" style="26" bestFit="1" customWidth="1"/>
    <col min="16" max="16" width="32.5703125" style="26" bestFit="1" customWidth="1"/>
    <col min="17" max="17" width="13.140625" style="19" bestFit="1" customWidth="1"/>
    <col min="18" max="18" width="14.28515625" style="19" bestFit="1" customWidth="1"/>
    <col min="19" max="19" width="15.85546875" style="19" bestFit="1" customWidth="1"/>
    <col min="20" max="20" width="13.140625" style="19" bestFit="1" customWidth="1"/>
    <col min="21" max="21" width="15.85546875" style="19" bestFit="1" customWidth="1"/>
    <col min="22" max="22" width="13.140625" style="19" bestFit="1" customWidth="1"/>
    <col min="23" max="24" width="10.7109375" style="19" bestFit="1" customWidth="1"/>
    <col min="25" max="16384" width="9.140625" style="19"/>
  </cols>
  <sheetData>
    <row r="1" spans="1:24">
      <c r="A1" s="238" t="s">
        <v>39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</row>
    <row r="2" spans="1:24">
      <c r="A2" s="34"/>
      <c r="B2" s="34"/>
      <c r="C2" s="34"/>
      <c r="D2" s="34"/>
      <c r="E2" s="34"/>
      <c r="F2" s="34"/>
      <c r="G2" s="34"/>
      <c r="H2" s="35"/>
      <c r="I2" s="36"/>
      <c r="J2" s="56"/>
      <c r="K2" s="56"/>
      <c r="L2" s="56"/>
      <c r="M2" s="13"/>
    </row>
    <row r="3" spans="1:24" s="27" customFormat="1" ht="56.25" customHeight="1">
      <c r="A3" s="37" t="s">
        <v>7</v>
      </c>
      <c r="B3" s="43" t="s">
        <v>5</v>
      </c>
      <c r="C3" s="78" t="s">
        <v>0</v>
      </c>
      <c r="D3" s="78" t="s">
        <v>1</v>
      </c>
      <c r="E3" s="78" t="s">
        <v>17</v>
      </c>
      <c r="F3" s="78" t="s">
        <v>2</v>
      </c>
      <c r="G3" s="78" t="s">
        <v>75</v>
      </c>
      <c r="H3" s="78" t="s">
        <v>8</v>
      </c>
      <c r="I3" s="79" t="s">
        <v>50</v>
      </c>
      <c r="J3" s="79" t="s">
        <v>32</v>
      </c>
      <c r="K3" s="79" t="s">
        <v>104</v>
      </c>
      <c r="L3" s="79" t="s">
        <v>76</v>
      </c>
      <c r="M3" s="38" t="s">
        <v>6</v>
      </c>
      <c r="O3" s="28"/>
      <c r="P3" s="28"/>
    </row>
    <row r="4" spans="1:24" s="27" customFormat="1" ht="31.5">
      <c r="A4" s="110">
        <v>1</v>
      </c>
      <c r="B4" s="84" t="s">
        <v>98</v>
      </c>
      <c r="C4" s="211">
        <v>125673</v>
      </c>
      <c r="D4" s="211">
        <v>37486</v>
      </c>
      <c r="E4" s="211">
        <v>15598</v>
      </c>
      <c r="F4" s="211">
        <v>134618</v>
      </c>
      <c r="G4" s="211">
        <v>33237</v>
      </c>
      <c r="H4" s="211">
        <v>43033</v>
      </c>
      <c r="I4" s="211">
        <v>6864</v>
      </c>
      <c r="J4" s="211">
        <v>11658</v>
      </c>
      <c r="K4" s="211">
        <v>222</v>
      </c>
      <c r="L4" s="211">
        <v>1654</v>
      </c>
      <c r="M4" s="211">
        <f>+SUM(C4:L4)</f>
        <v>410043</v>
      </c>
      <c r="O4" s="28"/>
      <c r="P4" s="28"/>
    </row>
    <row r="5" spans="1:24" ht="32.25" customHeight="1">
      <c r="A5" s="110">
        <v>2</v>
      </c>
      <c r="B5" s="84" t="s">
        <v>99</v>
      </c>
      <c r="C5" s="225">
        <v>80543</v>
      </c>
      <c r="D5" s="225">
        <v>33729</v>
      </c>
      <c r="E5" s="225">
        <v>11715</v>
      </c>
      <c r="F5" s="225">
        <v>153807</v>
      </c>
      <c r="G5" s="225">
        <v>56325</v>
      </c>
      <c r="H5" s="225">
        <v>49423</v>
      </c>
      <c r="I5" s="225">
        <v>11463</v>
      </c>
      <c r="J5" s="225">
        <v>9254</v>
      </c>
      <c r="K5" s="225">
        <v>225</v>
      </c>
      <c r="L5" s="225">
        <v>274</v>
      </c>
      <c r="M5" s="211">
        <f t="shared" ref="M5:M6" si="0">+SUM(C5:L5)</f>
        <v>406758</v>
      </c>
      <c r="N5" s="29"/>
      <c r="O5" s="158"/>
      <c r="P5" s="158"/>
      <c r="Q5" s="158"/>
      <c r="R5" s="158"/>
      <c r="S5" s="158"/>
      <c r="T5" s="158"/>
      <c r="U5" s="158"/>
      <c r="V5" s="158"/>
      <c r="W5" s="158"/>
      <c r="X5" s="158"/>
    </row>
    <row r="6" spans="1:24" s="60" customFormat="1" ht="32.25" customHeight="1">
      <c r="A6" s="110">
        <v>3</v>
      </c>
      <c r="B6" s="84" t="s">
        <v>100</v>
      </c>
      <c r="C6" s="225">
        <v>884</v>
      </c>
      <c r="D6" s="225">
        <v>572</v>
      </c>
      <c r="E6" s="225">
        <v>48</v>
      </c>
      <c r="F6" s="225">
        <v>1581</v>
      </c>
      <c r="G6" s="225">
        <v>768</v>
      </c>
      <c r="H6" s="225">
        <v>299</v>
      </c>
      <c r="I6" s="225">
        <v>175</v>
      </c>
      <c r="J6" s="225">
        <v>198</v>
      </c>
      <c r="K6" s="225">
        <v>1</v>
      </c>
      <c r="L6" s="225">
        <v>3</v>
      </c>
      <c r="M6" s="211">
        <f t="shared" si="0"/>
        <v>4529</v>
      </c>
      <c r="N6" s="67"/>
      <c r="O6" s="61"/>
      <c r="P6" s="61"/>
    </row>
    <row r="7" spans="1:24">
      <c r="A7" s="29"/>
      <c r="B7" s="26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O7" s="19"/>
      <c r="P7" s="19"/>
    </row>
    <row r="8" spans="1:24">
      <c r="C8" s="174"/>
      <c r="D8" s="174"/>
      <c r="E8" s="174"/>
      <c r="F8" s="174"/>
      <c r="G8" s="174"/>
      <c r="H8" s="174"/>
      <c r="I8" s="174"/>
      <c r="J8" s="174"/>
      <c r="K8" s="174"/>
      <c r="L8" s="174"/>
      <c r="M8" s="59"/>
      <c r="N8" s="48"/>
      <c r="O8" s="48"/>
    </row>
    <row r="9" spans="1:24">
      <c r="A9" s="203" t="s">
        <v>86</v>
      </c>
      <c r="C9" s="57"/>
      <c r="D9" s="57"/>
      <c r="E9" s="57"/>
      <c r="F9" s="57"/>
      <c r="G9" s="57"/>
      <c r="H9" s="57"/>
      <c r="I9" s="57"/>
      <c r="J9" s="57"/>
      <c r="K9" s="57"/>
      <c r="L9" s="57"/>
      <c r="M9" s="80"/>
    </row>
    <row r="10" spans="1:24"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</row>
    <row r="11" spans="1:24"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</row>
    <row r="12" spans="1:24"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</row>
    <row r="13" spans="1:24"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</row>
    <row r="14" spans="1:24">
      <c r="M14" s="48"/>
    </row>
    <row r="15" spans="1:24">
      <c r="M15" s="48"/>
    </row>
    <row r="16" spans="1:24">
      <c r="M16" s="48"/>
    </row>
    <row r="17" spans="13:13">
      <c r="M17" s="48"/>
    </row>
    <row r="18" spans="13:13">
      <c r="M18" s="48"/>
    </row>
  </sheetData>
  <mergeCells count="1">
    <mergeCell ref="A1:M1"/>
  </mergeCells>
  <phoneticPr fontId="7" type="noConversion"/>
  <printOptions horizontalCentered="1" verticalCentered="1"/>
  <pageMargins left="0.23622047244094491" right="0.23622047244094491" top="0.98425196850393704" bottom="0.98425196850393704" header="0.11811023622047245" footer="0.11811023622047245"/>
  <pageSetup paperSize="9" scale="74" orientation="landscape" r:id="rId1"/>
  <headerFooter alignWithMargins="0">
    <oddHeader>&amp;R&amp;"Times New Roman,Regular"&amp;12Таблица №6.2-Д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3"/>
  <dimension ref="A1:H14"/>
  <sheetViews>
    <sheetView showGridLines="0" zoomScaleNormal="75" workbookViewId="0">
      <selection sqref="A1:C1"/>
    </sheetView>
  </sheetViews>
  <sheetFormatPr defaultRowHeight="14.25" customHeight="1"/>
  <cols>
    <col min="1" max="1" width="5.140625" style="31" customWidth="1"/>
    <col min="2" max="2" width="72.140625" style="32" customWidth="1"/>
    <col min="3" max="3" width="18.42578125" style="19" customWidth="1"/>
    <col min="4" max="16384" width="9.140625" style="19"/>
  </cols>
  <sheetData>
    <row r="1" spans="1:8" s="60" customFormat="1" ht="15.75" customHeight="1">
      <c r="A1" s="238" t="s">
        <v>96</v>
      </c>
      <c r="B1" s="238"/>
      <c r="C1" s="238"/>
    </row>
    <row r="2" spans="1:8" s="60" customFormat="1" ht="10.5" customHeight="1">
      <c r="A2" s="33"/>
      <c r="B2" s="33"/>
      <c r="C2" s="33"/>
    </row>
    <row r="3" spans="1:8" s="60" customFormat="1" ht="14.25" customHeight="1">
      <c r="A3" s="34"/>
      <c r="B3" s="34"/>
      <c r="C3" s="62" t="s">
        <v>40</v>
      </c>
    </row>
    <row r="4" spans="1:8" s="65" customFormat="1" ht="46.5" customHeight="1">
      <c r="A4" s="63" t="s">
        <v>7</v>
      </c>
      <c r="B4" s="64" t="s">
        <v>5</v>
      </c>
      <c r="C4" s="37" t="s">
        <v>41</v>
      </c>
    </row>
    <row r="5" spans="1:8" s="71" customFormat="1" ht="15.75">
      <c r="A5" s="69" t="s">
        <v>51</v>
      </c>
      <c r="B5" s="70" t="s">
        <v>54</v>
      </c>
      <c r="C5" s="226">
        <v>100</v>
      </c>
    </row>
    <row r="6" spans="1:8" s="65" customFormat="1" ht="15.75">
      <c r="A6" s="39">
        <v>1</v>
      </c>
      <c r="B6" s="66" t="s">
        <v>42</v>
      </c>
      <c r="C6" s="227">
        <v>77.550091895801003</v>
      </c>
      <c r="G6" s="175"/>
    </row>
    <row r="7" spans="1:8" s="60" customFormat="1" ht="15.75">
      <c r="A7" s="39">
        <v>2</v>
      </c>
      <c r="B7" s="66" t="s">
        <v>43</v>
      </c>
      <c r="C7" s="227">
        <v>22.244340781576405</v>
      </c>
      <c r="G7" s="175"/>
      <c r="H7" s="65"/>
    </row>
    <row r="8" spans="1:8" s="60" customFormat="1" ht="15.75">
      <c r="A8" s="39">
        <v>3</v>
      </c>
      <c r="B8" s="68" t="s">
        <v>44</v>
      </c>
      <c r="C8" s="228">
        <v>0.20556732262258093</v>
      </c>
      <c r="G8" s="175"/>
      <c r="H8" s="65"/>
    </row>
    <row r="9" spans="1:8" s="55" customFormat="1" ht="15" customHeight="1">
      <c r="A9" s="72" t="s">
        <v>38</v>
      </c>
      <c r="B9" s="73" t="s">
        <v>55</v>
      </c>
      <c r="C9" s="226">
        <v>100</v>
      </c>
    </row>
    <row r="10" spans="1:8" ht="15.75">
      <c r="A10" s="74">
        <v>1</v>
      </c>
      <c r="B10" s="75" t="s">
        <v>52</v>
      </c>
      <c r="C10" s="227">
        <v>57.045994139781854</v>
      </c>
    </row>
    <row r="11" spans="1:8" ht="15.75">
      <c r="A11" s="74">
        <v>2</v>
      </c>
      <c r="B11" s="75" t="s">
        <v>53</v>
      </c>
      <c r="C11" s="227">
        <v>42.955156971198747</v>
      </c>
    </row>
    <row r="12" spans="1:8" ht="14.25" customHeight="1">
      <c r="C12" s="58"/>
    </row>
    <row r="13" spans="1:8" ht="14.25" customHeight="1">
      <c r="C13" s="58"/>
    </row>
    <row r="14" spans="1:8" ht="14.25" customHeight="1">
      <c r="A14" s="203"/>
    </row>
  </sheetData>
  <mergeCells count="1">
    <mergeCell ref="A1:C1"/>
  </mergeCells>
  <phoneticPr fontId="7" type="noConversion"/>
  <printOptions horizontalCentered="1" verticalCentered="1"/>
  <pageMargins left="0.23622047244094491" right="0.23622047244094491" top="0.98425196850393704" bottom="0.98425196850393704" header="0.11811023622047245" footer="0.11811023622047245"/>
  <pageSetup paperSize="9" orientation="landscape" r:id="rId1"/>
  <headerFooter alignWithMargins="0">
    <oddHeader>&amp;R&amp;"Times New Roman,Regular"&amp;12Таблица №6.3-Д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14</vt:i4>
      </vt:variant>
      <vt:variant>
        <vt:lpstr>Charts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21" baseType="lpstr">
      <vt:lpstr>Таблица № 1-Д</vt:lpstr>
      <vt:lpstr>Таблица № 1.1-Д</vt:lpstr>
      <vt:lpstr>Таблица № 1.2-Д</vt:lpstr>
      <vt:lpstr>Таблица № 2-Д</vt:lpstr>
      <vt:lpstr>Таблица № 2.1-Д</vt:lpstr>
      <vt:lpstr>Таблица № 3 -Д</vt:lpstr>
      <vt:lpstr>Таблица № 3.1-Д</vt:lpstr>
      <vt:lpstr>Таблица № 4-Д</vt:lpstr>
      <vt:lpstr>Таблица № 4.1-Д</vt:lpstr>
      <vt:lpstr>Таблица № 5-Д</vt:lpstr>
      <vt:lpstr>Таблица №6-Д</vt:lpstr>
      <vt:lpstr>Таблица № 6.1-Д</vt:lpstr>
      <vt:lpstr>Таблица № 6.2-Д</vt:lpstr>
      <vt:lpstr>Таблица № 6.3-Д</vt:lpstr>
      <vt:lpstr>Графика № 1-Д</vt:lpstr>
      <vt:lpstr>Графика № 2-Д</vt:lpstr>
      <vt:lpstr>Графика № 3-Д</vt:lpstr>
      <vt:lpstr>Графика №4-Д</vt:lpstr>
      <vt:lpstr>'Таблица № 3.1-Д'!Print_Area</vt:lpstr>
      <vt:lpstr>'Таблица № 4-Д'!Print_Area</vt:lpstr>
      <vt:lpstr>'Таблица №6-Д'!Print_Area</vt:lpstr>
    </vt:vector>
  </TitlesOfParts>
  <Company>FSC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Kiril Dashev</dc:creator>
  <cp:lastModifiedBy>FSC</cp:lastModifiedBy>
  <cp:lastPrinted>2026-05-21T12:35:30Z</cp:lastPrinted>
  <dcterms:created xsi:type="dcterms:W3CDTF">2003-05-13T14:11:28Z</dcterms:created>
  <dcterms:modified xsi:type="dcterms:W3CDTF">2026-05-21T12:37:25Z</dcterms:modified>
</cp:coreProperties>
</file>