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Statistics_2025\"/>
    </mc:Choice>
  </mc:AlternateContent>
  <xr:revisionPtr revIDLastSave="0" documentId="13_ncr:1_{ECC43A3F-7CF3-4F2D-8EF9-1957D5BF8B15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Table № 1-V" sheetId="6" r:id="rId1"/>
    <sheet name="Table № 1.1-V" sheetId="5" r:id="rId2"/>
    <sheet name="Table № 1.2-V" sheetId="41" r:id="rId3"/>
    <sheet name="Table № 2-V" sheetId="7" r:id="rId4"/>
    <sheet name="Table № 2.1-V" sheetId="28" r:id="rId5"/>
    <sheet name="Table № 3 -V" sheetId="10" r:id="rId6"/>
    <sheet name="Table № 3.1-V" sheetId="18" r:id="rId7"/>
    <sheet name="Table № 4-V" sheetId="11" r:id="rId8"/>
    <sheet name="Table № 4.1-V" sheetId="19" r:id="rId9"/>
    <sheet name="Table № 5-V" sheetId="20" r:id="rId10"/>
    <sheet name="Table №6-V" sheetId="35" r:id="rId11"/>
    <sheet name="Table № 6.1-V" sheetId="36" r:id="rId12"/>
    <sheet name="Table № 6.2-V" sheetId="39" r:id="rId13"/>
    <sheet name="Table № 6.3-V" sheetId="40" r:id="rId14"/>
    <sheet name="Chart № 1-V" sheetId="29" r:id="rId15"/>
    <sheet name="Chart № 2-V" sheetId="8" r:id="rId16"/>
    <sheet name="Chart № 3-V" sheetId="34" r:id="rId17"/>
    <sheet name="Chart №4-V" sheetId="43" r:id="rId18"/>
  </sheets>
  <definedNames>
    <definedName name="_xlnm.Print_Area" localSheetId="6">'Table № 3.1-V'!$A$1:$P$20</definedName>
    <definedName name="_xlnm.Print_Area" localSheetId="7">'Table № 4-V'!$A$1:$M$17</definedName>
    <definedName name="_xlnm.Print_Area" localSheetId="10">'Table №6-V'!$A$1:$M$14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9" l="1"/>
  <c r="M7" i="19"/>
  <c r="M8" i="19"/>
  <c r="M9" i="19"/>
  <c r="M10" i="19"/>
  <c r="M11" i="19"/>
  <c r="M12" i="19"/>
  <c r="M13" i="19"/>
  <c r="M14" i="19"/>
  <c r="B15" i="20" l="1"/>
  <c r="B14" i="20"/>
  <c r="B13" i="20"/>
  <c r="B12" i="20"/>
  <c r="B11" i="20"/>
  <c r="B10" i="20"/>
  <c r="B9" i="20"/>
  <c r="B8" i="20"/>
  <c r="B7" i="20"/>
  <c r="B6" i="20"/>
  <c r="L15" i="19"/>
  <c r="J15" i="19"/>
  <c r="I15" i="19"/>
  <c r="H15" i="19"/>
  <c r="G15" i="19"/>
  <c r="F15" i="19"/>
  <c r="E15" i="19"/>
  <c r="D15" i="19"/>
  <c r="C15" i="19"/>
  <c r="M5" i="19"/>
  <c r="L5" i="19"/>
  <c r="K5" i="19"/>
  <c r="J5" i="19"/>
  <c r="I5" i="19"/>
  <c r="H5" i="19"/>
  <c r="G5" i="19"/>
  <c r="F5" i="19"/>
  <c r="E5" i="19"/>
  <c r="D5" i="19"/>
  <c r="C5" i="19"/>
  <c r="M17" i="11"/>
  <c r="M16" i="11"/>
  <c r="M15" i="11"/>
  <c r="M14" i="11" s="1"/>
  <c r="L14" i="11"/>
  <c r="K14" i="11"/>
  <c r="J14" i="11"/>
  <c r="I14" i="11"/>
  <c r="H14" i="11"/>
  <c r="G14" i="11"/>
  <c r="F14" i="11"/>
  <c r="E14" i="11"/>
  <c r="D14" i="11"/>
  <c r="C14" i="11"/>
  <c r="M13" i="11"/>
  <c r="M12" i="11"/>
  <c r="M11" i="11"/>
  <c r="M10" i="11"/>
  <c r="M9" i="11"/>
  <c r="M8" i="11"/>
  <c r="M7" i="11"/>
  <c r="M6" i="11"/>
  <c r="M5" i="11"/>
  <c r="M4" i="11"/>
  <c r="L4" i="11"/>
  <c r="K4" i="11"/>
  <c r="J4" i="11"/>
  <c r="I4" i="11"/>
  <c r="H4" i="11"/>
  <c r="G4" i="11"/>
  <c r="F4" i="11"/>
  <c r="E4" i="11"/>
  <c r="D4" i="11"/>
  <c r="C4" i="11"/>
  <c r="M6" i="39" l="1"/>
  <c r="M5" i="39"/>
  <c r="M4" i="39"/>
  <c r="L6" i="36"/>
  <c r="L7" i="36"/>
  <c r="L8" i="36"/>
  <c r="L9" i="36"/>
  <c r="L5" i="36"/>
  <c r="C10" i="36"/>
  <c r="D10" i="36"/>
  <c r="E10" i="36"/>
  <c r="F10" i="36"/>
  <c r="G10" i="36"/>
  <c r="H10" i="36"/>
  <c r="I10" i="36"/>
  <c r="J10" i="36"/>
  <c r="K10" i="36"/>
  <c r="B10" i="36"/>
  <c r="M6" i="35"/>
  <c r="M7" i="35"/>
  <c r="M8" i="35"/>
  <c r="M9" i="35"/>
  <c r="M10" i="35"/>
  <c r="M12" i="35"/>
  <c r="M13" i="35"/>
  <c r="M14" i="35"/>
  <c r="M5" i="35"/>
  <c r="C6" i="20"/>
  <c r="D6" i="20"/>
  <c r="E6" i="20"/>
  <c r="F6" i="20"/>
  <c r="G6" i="20"/>
  <c r="H6" i="20"/>
  <c r="I6" i="20"/>
  <c r="J6" i="20"/>
  <c r="C7" i="20"/>
  <c r="D7" i="20"/>
  <c r="E7" i="20"/>
  <c r="F7" i="20"/>
  <c r="G7" i="20"/>
  <c r="H7" i="20"/>
  <c r="I7" i="20"/>
  <c r="J7" i="20"/>
  <c r="C8" i="20"/>
  <c r="D8" i="20"/>
  <c r="E8" i="20"/>
  <c r="F8" i="20"/>
  <c r="G8" i="20"/>
  <c r="H8" i="20"/>
  <c r="I8" i="20"/>
  <c r="J8" i="20"/>
  <c r="C9" i="20"/>
  <c r="D9" i="20"/>
  <c r="E9" i="20"/>
  <c r="F9" i="20"/>
  <c r="G9" i="20"/>
  <c r="H9" i="20"/>
  <c r="I9" i="20"/>
  <c r="J9" i="20"/>
  <c r="C10" i="20"/>
  <c r="D10" i="20"/>
  <c r="E10" i="20"/>
  <c r="F10" i="20"/>
  <c r="G10" i="20"/>
  <c r="H10" i="20"/>
  <c r="I10" i="20"/>
  <c r="J10" i="20"/>
  <c r="C11" i="20"/>
  <c r="D11" i="20"/>
  <c r="E11" i="20"/>
  <c r="F11" i="20"/>
  <c r="G11" i="20"/>
  <c r="H11" i="20"/>
  <c r="I11" i="20"/>
  <c r="J11" i="20"/>
  <c r="C12" i="20"/>
  <c r="D12" i="20"/>
  <c r="E12" i="20"/>
  <c r="F12" i="20"/>
  <c r="G12" i="20"/>
  <c r="H12" i="20"/>
  <c r="I12" i="20"/>
  <c r="J12" i="20"/>
  <c r="C13" i="20"/>
  <c r="D13" i="20"/>
  <c r="E13" i="20"/>
  <c r="F13" i="20"/>
  <c r="G13" i="20"/>
  <c r="H13" i="20"/>
  <c r="I13" i="20"/>
  <c r="J13" i="20"/>
  <c r="C14" i="20"/>
  <c r="D14" i="20"/>
  <c r="E14" i="20"/>
  <c r="F14" i="20"/>
  <c r="G14" i="20"/>
  <c r="H14" i="20"/>
  <c r="I14" i="20"/>
  <c r="J14" i="20"/>
  <c r="C15" i="20"/>
  <c r="D15" i="20"/>
  <c r="E15" i="20"/>
  <c r="F15" i="20"/>
  <c r="G15" i="20"/>
  <c r="H15" i="20"/>
  <c r="I15" i="20"/>
  <c r="J15" i="20"/>
  <c r="K6" i="20"/>
  <c r="K7" i="20"/>
  <c r="K8" i="20"/>
  <c r="K9" i="20"/>
  <c r="K10" i="20"/>
  <c r="K11" i="20"/>
  <c r="K12" i="20"/>
  <c r="K13" i="20"/>
  <c r="K14" i="20"/>
  <c r="K15" i="20"/>
  <c r="M6" i="20"/>
  <c r="N6" i="20"/>
  <c r="M7" i="20"/>
  <c r="N7" i="20"/>
  <c r="M8" i="20"/>
  <c r="N8" i="20"/>
  <c r="M9" i="20"/>
  <c r="N9" i="20"/>
  <c r="M10" i="20"/>
  <c r="N10" i="20"/>
  <c r="M11" i="20"/>
  <c r="N11" i="20"/>
  <c r="M12" i="20"/>
  <c r="N12" i="20"/>
  <c r="M13" i="20"/>
  <c r="N13" i="20"/>
  <c r="M14" i="20"/>
  <c r="N14" i="20"/>
  <c r="M15" i="20"/>
  <c r="N15" i="20"/>
  <c r="L7" i="20"/>
  <c r="L8" i="20"/>
  <c r="L9" i="20"/>
  <c r="L10" i="20"/>
  <c r="L11" i="20"/>
  <c r="L12" i="20"/>
  <c r="L13" i="20"/>
  <c r="L14" i="20"/>
  <c r="L15" i="20"/>
  <c r="L6" i="20"/>
  <c r="L10" i="36" l="1"/>
  <c r="C25" i="35"/>
  <c r="C26" i="35"/>
  <c r="C27" i="35"/>
  <c r="D16" i="19"/>
  <c r="E16" i="19"/>
  <c r="F16" i="19"/>
  <c r="G16" i="19"/>
  <c r="H16" i="19"/>
  <c r="I16" i="19"/>
  <c r="J16" i="19"/>
  <c r="K16" i="19"/>
  <c r="K15" i="19" s="1"/>
  <c r="L16" i="19"/>
  <c r="D17" i="19"/>
  <c r="E17" i="19"/>
  <c r="F17" i="19"/>
  <c r="G17" i="19"/>
  <c r="H17" i="19"/>
  <c r="I17" i="19"/>
  <c r="J17" i="19"/>
  <c r="K17" i="19"/>
  <c r="L17" i="19"/>
  <c r="D18" i="19"/>
  <c r="E18" i="19"/>
  <c r="F18" i="19"/>
  <c r="G18" i="19"/>
  <c r="H18" i="19"/>
  <c r="I18" i="19"/>
  <c r="J18" i="19"/>
  <c r="K18" i="19"/>
  <c r="L18" i="19"/>
  <c r="C16" i="19"/>
  <c r="C17" i="19"/>
  <c r="C18" i="19"/>
  <c r="C6" i="19"/>
  <c r="D6" i="19"/>
  <c r="E6" i="19"/>
  <c r="F6" i="19"/>
  <c r="G6" i="19"/>
  <c r="H6" i="19"/>
  <c r="I6" i="19"/>
  <c r="J6" i="19"/>
  <c r="K6" i="19"/>
  <c r="L6" i="19"/>
  <c r="C7" i="19"/>
  <c r="D7" i="19"/>
  <c r="E7" i="19"/>
  <c r="F7" i="19"/>
  <c r="G7" i="19"/>
  <c r="H7" i="19"/>
  <c r="I7" i="19"/>
  <c r="J7" i="19"/>
  <c r="K7" i="19"/>
  <c r="L7" i="19"/>
  <c r="C8" i="19"/>
  <c r="D8" i="19"/>
  <c r="E8" i="19"/>
  <c r="F8" i="19"/>
  <c r="G8" i="19"/>
  <c r="H8" i="19"/>
  <c r="I8" i="19"/>
  <c r="J8" i="19"/>
  <c r="K8" i="19"/>
  <c r="L8" i="19"/>
  <c r="C9" i="19"/>
  <c r="D9" i="19"/>
  <c r="E9" i="19"/>
  <c r="F9" i="19"/>
  <c r="G9" i="19"/>
  <c r="H9" i="19"/>
  <c r="I9" i="19"/>
  <c r="J9" i="19"/>
  <c r="K9" i="19"/>
  <c r="L9" i="19"/>
  <c r="C10" i="19"/>
  <c r="D10" i="19"/>
  <c r="E10" i="19"/>
  <c r="F10" i="19"/>
  <c r="G10" i="19"/>
  <c r="H10" i="19"/>
  <c r="I10" i="19"/>
  <c r="J10" i="19"/>
  <c r="K10" i="19"/>
  <c r="L10" i="19"/>
  <c r="C11" i="19"/>
  <c r="D11" i="19"/>
  <c r="E11" i="19"/>
  <c r="F11" i="19"/>
  <c r="G11" i="19"/>
  <c r="H11" i="19"/>
  <c r="I11" i="19"/>
  <c r="J11" i="19"/>
  <c r="K11" i="19"/>
  <c r="L11" i="19"/>
  <c r="C12" i="19"/>
  <c r="D12" i="19"/>
  <c r="E12" i="19"/>
  <c r="F12" i="19"/>
  <c r="G12" i="19"/>
  <c r="H12" i="19"/>
  <c r="I12" i="19"/>
  <c r="J12" i="19"/>
  <c r="K12" i="19"/>
  <c r="L12" i="19"/>
  <c r="C13" i="19"/>
  <c r="D13" i="19"/>
  <c r="E13" i="19"/>
  <c r="F13" i="19"/>
  <c r="G13" i="19"/>
  <c r="H13" i="19"/>
  <c r="I13" i="19"/>
  <c r="J13" i="19"/>
  <c r="K13" i="19"/>
  <c r="L13" i="19"/>
  <c r="C14" i="19"/>
  <c r="D14" i="19"/>
  <c r="E14" i="19"/>
  <c r="F14" i="19"/>
  <c r="G14" i="19"/>
  <c r="H14" i="19"/>
  <c r="I14" i="19"/>
  <c r="J14" i="19"/>
  <c r="K14" i="19"/>
  <c r="L14" i="19"/>
  <c r="O8" i="18"/>
  <c r="O9" i="18"/>
  <c r="O10" i="18"/>
  <c r="O11" i="18"/>
  <c r="O12" i="18"/>
  <c r="O13" i="18"/>
  <c r="O14" i="18"/>
  <c r="O15" i="18"/>
  <c r="O16" i="18"/>
  <c r="O17" i="18"/>
  <c r="O7" i="18"/>
  <c r="O8" i="10"/>
  <c r="O9" i="10"/>
  <c r="O10" i="10"/>
  <c r="O11" i="10"/>
  <c r="O12" i="10"/>
  <c r="O13" i="10"/>
  <c r="O14" i="10"/>
  <c r="O15" i="10"/>
  <c r="O16" i="10"/>
  <c r="O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B17" i="10"/>
  <c r="C7" i="28"/>
  <c r="D7" i="28"/>
  <c r="E7" i="28"/>
  <c r="F7" i="28"/>
  <c r="G7" i="28"/>
  <c r="H7" i="28"/>
  <c r="I7" i="28"/>
  <c r="C9" i="28"/>
  <c r="D9" i="28"/>
  <c r="E9" i="28"/>
  <c r="C10" i="28"/>
  <c r="D10" i="28"/>
  <c r="E10" i="28"/>
  <c r="F10" i="28"/>
  <c r="G10" i="28"/>
  <c r="H10" i="28"/>
  <c r="I10" i="28"/>
  <c r="J10" i="28"/>
  <c r="K10" i="28"/>
  <c r="L10" i="28"/>
  <c r="C12" i="28"/>
  <c r="D12" i="28"/>
  <c r="E12" i="28"/>
  <c r="F12" i="28"/>
  <c r="G12" i="28"/>
  <c r="H12" i="28"/>
  <c r="I12" i="28"/>
  <c r="C14" i="28"/>
  <c r="D14" i="28"/>
  <c r="E14" i="28"/>
  <c r="C15" i="28"/>
  <c r="B8" i="28"/>
  <c r="B11" i="28"/>
  <c r="B12" i="28"/>
  <c r="B13" i="28"/>
  <c r="L16" i="7"/>
  <c r="L8" i="28" s="1"/>
  <c r="M16" i="7"/>
  <c r="M16" i="28" s="1"/>
  <c r="N16" i="7"/>
  <c r="N14" i="28" s="1"/>
  <c r="C16" i="7"/>
  <c r="C6" i="28" s="1"/>
  <c r="D16" i="7"/>
  <c r="D15" i="28" s="1"/>
  <c r="E16" i="7"/>
  <c r="E15" i="28" s="1"/>
  <c r="F16" i="7"/>
  <c r="F11" i="28" s="1"/>
  <c r="G16" i="7"/>
  <c r="G9" i="28" s="1"/>
  <c r="H16" i="7"/>
  <c r="H6" i="28" s="1"/>
  <c r="I16" i="7"/>
  <c r="I9" i="28" s="1"/>
  <c r="J16" i="7"/>
  <c r="J15" i="28" s="1"/>
  <c r="K16" i="7"/>
  <c r="K15" i="28" s="1"/>
  <c r="B16" i="7"/>
  <c r="B14" i="28" s="1"/>
  <c r="N8" i="28" l="1"/>
  <c r="N11" i="28"/>
  <c r="N6" i="28"/>
  <c r="N9" i="28"/>
  <c r="N16" i="28"/>
  <c r="N13" i="28"/>
  <c r="M10" i="28"/>
  <c r="M14" i="28"/>
  <c r="M13" i="28"/>
  <c r="M6" i="28"/>
  <c r="L16" i="28"/>
  <c r="L6" i="28"/>
  <c r="M15" i="28"/>
  <c r="L15" i="28"/>
  <c r="M9" i="28"/>
  <c r="I15" i="28"/>
  <c r="H15" i="28"/>
  <c r="F15" i="28"/>
  <c r="M11" i="28"/>
  <c r="M8" i="28"/>
  <c r="L14" i="28"/>
  <c r="L13" i="28"/>
  <c r="L9" i="28"/>
  <c r="G15" i="28"/>
  <c r="L11" i="28"/>
  <c r="M18" i="19"/>
  <c r="B10" i="28"/>
  <c r="K16" i="28"/>
  <c r="G13" i="28"/>
  <c r="K11" i="28"/>
  <c r="G8" i="28"/>
  <c r="K6" i="28"/>
  <c r="F8" i="28"/>
  <c r="I13" i="28"/>
  <c r="I8" i="28"/>
  <c r="H8" i="28"/>
  <c r="J16" i="28"/>
  <c r="F13" i="28"/>
  <c r="J11" i="28"/>
  <c r="J6" i="28"/>
  <c r="E8" i="28"/>
  <c r="D13" i="28"/>
  <c r="H11" i="28"/>
  <c r="G16" i="28"/>
  <c r="C13" i="28"/>
  <c r="G11" i="28"/>
  <c r="C8" i="28"/>
  <c r="F16" i="28"/>
  <c r="N12" i="28"/>
  <c r="J9" i="28"/>
  <c r="N7" i="28"/>
  <c r="I14" i="28"/>
  <c r="E6" i="28"/>
  <c r="M17" i="19"/>
  <c r="B9" i="28"/>
  <c r="J8" i="28"/>
  <c r="H13" i="28"/>
  <c r="D8" i="28"/>
  <c r="K14" i="28"/>
  <c r="K9" i="28"/>
  <c r="E16" i="28"/>
  <c r="E11" i="28"/>
  <c r="D11" i="28"/>
  <c r="B15" i="28"/>
  <c r="C16" i="28"/>
  <c r="G14" i="28"/>
  <c r="K12" i="28"/>
  <c r="C11" i="28"/>
  <c r="K7" i="28"/>
  <c r="B7" i="28"/>
  <c r="K13" i="28"/>
  <c r="K8" i="28"/>
  <c r="J13" i="28"/>
  <c r="I16" i="28"/>
  <c r="E13" i="28"/>
  <c r="I11" i="28"/>
  <c r="I6" i="28"/>
  <c r="H16" i="28"/>
  <c r="G6" i="28"/>
  <c r="J14" i="28"/>
  <c r="F6" i="28"/>
  <c r="B6" i="28"/>
  <c r="M12" i="28"/>
  <c r="M7" i="28"/>
  <c r="B16" i="28"/>
  <c r="D16" i="28"/>
  <c r="H14" i="28"/>
  <c r="L12" i="28"/>
  <c r="H9" i="28"/>
  <c r="L7" i="28"/>
  <c r="D6" i="28"/>
  <c r="M16" i="19"/>
  <c r="M15" i="19" s="1"/>
  <c r="N15" i="28"/>
  <c r="F14" i="28"/>
  <c r="J12" i="28"/>
  <c r="N10" i="28"/>
  <c r="F9" i="28"/>
  <c r="J7" i="28"/>
  <c r="C28" i="35"/>
  <c r="D27" i="35" s="1"/>
  <c r="O17" i="10"/>
  <c r="L5" i="41"/>
  <c r="L6" i="41"/>
  <c r="L7" i="41"/>
  <c r="L4" i="41"/>
  <c r="D25" i="35" l="1"/>
  <c r="D26" i="35"/>
  <c r="B15" i="6"/>
  <c r="B16" i="20" s="1"/>
  <c r="D15" i="6"/>
  <c r="E15" i="6"/>
  <c r="F15" i="6"/>
  <c r="G15" i="6"/>
  <c r="H15" i="6"/>
  <c r="I15" i="6"/>
  <c r="J15" i="6"/>
  <c r="K15" i="6"/>
  <c r="L15" i="6"/>
  <c r="M15" i="6"/>
  <c r="N15" i="6"/>
  <c r="C15" i="6"/>
  <c r="D28" i="35" l="1"/>
  <c r="N16" i="20"/>
  <c r="N6" i="5"/>
  <c r="N11" i="5"/>
  <c r="N8" i="5"/>
  <c r="N13" i="5"/>
  <c r="N10" i="5"/>
  <c r="N15" i="5"/>
  <c r="N7" i="5"/>
  <c r="N16" i="5"/>
  <c r="N12" i="5"/>
  <c r="N14" i="5"/>
  <c r="N9" i="5"/>
  <c r="M6" i="5"/>
  <c r="M11" i="5"/>
  <c r="M16" i="5"/>
  <c r="M7" i="5"/>
  <c r="M12" i="5"/>
  <c r="M16" i="20"/>
  <c r="M8" i="5"/>
  <c r="M13" i="5"/>
  <c r="M10" i="5"/>
  <c r="M15" i="5"/>
  <c r="M9" i="5"/>
  <c r="M14" i="5"/>
  <c r="L6" i="5"/>
  <c r="L11" i="5"/>
  <c r="L16" i="5"/>
  <c r="L16" i="20"/>
  <c r="L13" i="5"/>
  <c r="L10" i="5"/>
  <c r="L15" i="5"/>
  <c r="L7" i="5"/>
  <c r="L12" i="5"/>
  <c r="L8" i="5"/>
  <c r="L14" i="5"/>
  <c r="L9" i="5"/>
  <c r="K6" i="5"/>
  <c r="K11" i="5"/>
  <c r="K16" i="5"/>
  <c r="K16" i="20"/>
  <c r="K8" i="5"/>
  <c r="K7" i="5"/>
  <c r="K12" i="5"/>
  <c r="K13" i="5"/>
  <c r="K10" i="5"/>
  <c r="K15" i="5"/>
  <c r="K14" i="5"/>
  <c r="K9" i="5"/>
  <c r="J16" i="20"/>
  <c r="J10" i="5"/>
  <c r="J15" i="5"/>
  <c r="J7" i="5"/>
  <c r="J12" i="5"/>
  <c r="J9" i="5"/>
  <c r="J8" i="5"/>
  <c r="J13" i="5"/>
  <c r="J11" i="5"/>
  <c r="J6" i="5"/>
  <c r="J16" i="5"/>
  <c r="J14" i="5"/>
  <c r="I8" i="5"/>
  <c r="I12" i="5"/>
  <c r="I16" i="20"/>
  <c r="I9" i="5"/>
  <c r="I14" i="5"/>
  <c r="I13" i="5"/>
  <c r="I10" i="5"/>
  <c r="I15" i="5"/>
  <c r="I7" i="5"/>
  <c r="I11" i="5"/>
  <c r="I16" i="5"/>
  <c r="I6" i="5"/>
  <c r="H13" i="5"/>
  <c r="H10" i="5"/>
  <c r="H7" i="5"/>
  <c r="H12" i="5"/>
  <c r="H9" i="5"/>
  <c r="H14" i="5"/>
  <c r="H8" i="5"/>
  <c r="H15" i="5"/>
  <c r="H16" i="5"/>
  <c r="H6" i="5"/>
  <c r="H16" i="20"/>
  <c r="H11" i="5"/>
  <c r="G8" i="5"/>
  <c r="G13" i="5"/>
  <c r="G15" i="5"/>
  <c r="G12" i="5"/>
  <c r="G9" i="5"/>
  <c r="G14" i="5"/>
  <c r="G10" i="5"/>
  <c r="G7" i="5"/>
  <c r="G16" i="20"/>
  <c r="G11" i="5"/>
  <c r="G6" i="5"/>
  <c r="G16" i="5"/>
  <c r="F15" i="5"/>
  <c r="F7" i="5"/>
  <c r="F9" i="5"/>
  <c r="F14" i="5"/>
  <c r="F6" i="5"/>
  <c r="F11" i="5"/>
  <c r="F10" i="5"/>
  <c r="F12" i="5"/>
  <c r="F16" i="20"/>
  <c r="F16" i="5"/>
  <c r="F13" i="5"/>
  <c r="F8" i="5"/>
  <c r="E10" i="5"/>
  <c r="E15" i="5"/>
  <c r="E16" i="20"/>
  <c r="E6" i="5"/>
  <c r="E11" i="5"/>
  <c r="E16" i="5"/>
  <c r="E7" i="5"/>
  <c r="E12" i="5"/>
  <c r="E9" i="5"/>
  <c r="E14" i="5"/>
  <c r="E8" i="5"/>
  <c r="E13" i="5"/>
  <c r="D10" i="5"/>
  <c r="D15" i="5"/>
  <c r="D7" i="5"/>
  <c r="D9" i="5"/>
  <c r="D14" i="5"/>
  <c r="D16" i="20"/>
  <c r="D6" i="5"/>
  <c r="D11" i="5"/>
  <c r="D16" i="5"/>
  <c r="D12" i="5"/>
  <c r="D13" i="5"/>
  <c r="D8" i="5"/>
  <c r="B8" i="5"/>
  <c r="B12" i="5"/>
  <c r="B14" i="5"/>
  <c r="B15" i="5"/>
  <c r="B16" i="5"/>
  <c r="B6" i="5"/>
  <c r="B7" i="5"/>
  <c r="B9" i="5"/>
  <c r="B10" i="5"/>
  <c r="B11" i="5"/>
  <c r="B13" i="5"/>
  <c r="C10" i="5"/>
  <c r="C15" i="5"/>
  <c r="C6" i="5"/>
  <c r="C11" i="5"/>
  <c r="C16" i="5"/>
  <c r="C7" i="5"/>
  <c r="C12" i="5"/>
  <c r="C9" i="5"/>
  <c r="C14" i="5"/>
  <c r="C13" i="5"/>
  <c r="C8" i="5"/>
  <c r="C16" i="20"/>
</calcChain>
</file>

<file path=xl/sharedStrings.xml><?xml version="1.0" encoding="utf-8"?>
<sst xmlns="http://schemas.openxmlformats.org/spreadsheetml/2006/main" count="295" uniqueCount="110">
  <si>
    <t xml:space="preserve">№ </t>
  </si>
  <si>
    <t xml:space="preserve">  1.1.</t>
  </si>
  <si>
    <t xml:space="preserve">  1.2.</t>
  </si>
  <si>
    <t xml:space="preserve">  2.1.</t>
  </si>
  <si>
    <t xml:space="preserve">  2.2.</t>
  </si>
  <si>
    <t xml:space="preserve">  3.1.</t>
  </si>
  <si>
    <t xml:space="preserve">  3.2.</t>
  </si>
  <si>
    <t>ІІ.</t>
  </si>
  <si>
    <t>(%)</t>
  </si>
  <si>
    <t>I.</t>
  </si>
  <si>
    <t>І.</t>
  </si>
  <si>
    <t>С лична пенсия за старост</t>
  </si>
  <si>
    <t>С лична пенсия за инвалидност</t>
  </si>
  <si>
    <t>С наследствена пенсия</t>
  </si>
  <si>
    <t>VPF "DOVERIE"</t>
  </si>
  <si>
    <t>VPF "SAGLASIE"</t>
  </si>
  <si>
    <t>VPF "DSK - RODINA"</t>
  </si>
  <si>
    <t>VPF "ALLIANZ BULGARIA"</t>
  </si>
  <si>
    <t>VPF "UBB"</t>
  </si>
  <si>
    <t>VPF "CCB - SILA"</t>
  </si>
  <si>
    <t>"VPF - FUTURE"</t>
  </si>
  <si>
    <t>VPF "TOPLINA"</t>
  </si>
  <si>
    <t>"VPF DALLBOGG: LIFE AND HEALTH"</t>
  </si>
  <si>
    <t>Total</t>
  </si>
  <si>
    <t>VPF                                        Year, month</t>
  </si>
  <si>
    <t xml:space="preserve">VPFs' market share by number of insured persons                                   </t>
  </si>
  <si>
    <t>Note:</t>
  </si>
  <si>
    <t xml:space="preserve"> *A person may be insured in VPF under more than one contract.</t>
  </si>
  <si>
    <t xml:space="preserve">                                                                                         VPF 
Type of contract</t>
  </si>
  <si>
    <t>Total number of insured persons, incl.:</t>
  </si>
  <si>
    <t xml:space="preserve">Number of insured persons under contracts with personal contributions </t>
  </si>
  <si>
    <t>Number of insured persons under employer contracts</t>
  </si>
  <si>
    <t>Number of insured persons under contracts with third-party social insurance contributors</t>
  </si>
  <si>
    <t>VPFs' net assets dynamics</t>
  </si>
  <si>
    <t>(in thousands BGN)</t>
  </si>
  <si>
    <t>VPF                                      Yearq month</t>
  </si>
  <si>
    <t>VPF                                      Year, month</t>
  </si>
  <si>
    <t xml:space="preserve">VPFs' market share by net assets                                                                                                                                                                       </t>
  </si>
  <si>
    <t xml:space="preserve">                    VPF                                       Year, month</t>
  </si>
  <si>
    <t>Year</t>
  </si>
  <si>
    <t>Month</t>
  </si>
  <si>
    <t>Gross contributions to VPFs</t>
  </si>
  <si>
    <t>Average contribution for all VPFs</t>
  </si>
  <si>
    <t>Average monthly contributions per insured person* in VPF</t>
  </si>
  <si>
    <t>*Average monthly contributions calculation is based on insured persons, for whom are made monthly contributions during corresponding month.</t>
  </si>
  <si>
    <t>Year, Weighted Average</t>
  </si>
  <si>
    <t>Year, Arithmetic Average</t>
  </si>
  <si>
    <t>(in BGN)</t>
  </si>
  <si>
    <t xml:space="preserve">                                                     VPF                           Investment instruments </t>
  </si>
  <si>
    <t>Total investments, incl.</t>
  </si>
  <si>
    <t xml:space="preserve">Debt securities 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</si>
  <si>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</si>
  <si>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</si>
  <si>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</si>
  <si>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</si>
  <si>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</si>
  <si>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</si>
  <si>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</si>
  <si>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</si>
  <si>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</si>
  <si>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</si>
  <si>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</si>
  <si>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</si>
  <si>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 xml:space="preserve">(in thousands BGN) </t>
  </si>
  <si>
    <t xml:space="preserve">                                                  year, month                                                             VPF</t>
  </si>
  <si>
    <t>Average for all VPFs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</si>
  <si>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</si>
  <si>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t xml:space="preserve">(in BGN) </t>
  </si>
  <si>
    <r>
      <t xml:space="preserve">                                                VPF 
</t>
    </r>
    <r>
      <rPr>
        <sz val="8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 xml:space="preserve">
 Indicators</t>
    </r>
  </si>
  <si>
    <t>Total pensioners</t>
  </si>
  <si>
    <t xml:space="preserve">  Personal old age pensions</t>
  </si>
  <si>
    <t xml:space="preserve">   Lifetime</t>
  </si>
  <si>
    <t xml:space="preserve">   Interim</t>
  </si>
  <si>
    <t xml:space="preserve">  Personal disability pensions   </t>
  </si>
  <si>
    <t xml:space="preserve">   Inheritable pensions</t>
  </si>
  <si>
    <t>(number of persons)</t>
  </si>
  <si>
    <t xml:space="preserve">                                                              VPF 
Indicators</t>
  </si>
  <si>
    <t>Pensions</t>
  </si>
  <si>
    <t>Lump-sum payments or programmed withdrawals of insured persons</t>
  </si>
  <si>
    <t>Money drawn by the insured persons</t>
  </si>
  <si>
    <t xml:space="preserve">Рayments due toinsured persons' survivors </t>
  </si>
  <si>
    <t xml:space="preserve">Рayments due to pensioners' survivors </t>
  </si>
  <si>
    <t xml:space="preserve">                                                                          VPF 
Indicators</t>
  </si>
  <si>
    <t>Insured persons, Accrued amounts and Gross contributions by employers' contracts in VPF</t>
  </si>
  <si>
    <t xml:space="preserve">                                                                                                                 VPF 
Indicators</t>
  </si>
  <si>
    <t>Contribution structure by type of insurer</t>
  </si>
  <si>
    <t>Personal contributions</t>
  </si>
  <si>
    <t>Employer contributions</t>
  </si>
  <si>
    <t>Other contributions</t>
  </si>
  <si>
    <t xml:space="preserve">Contribution structure by regular intervals of payment 
</t>
  </si>
  <si>
    <t>Monthly contributions</t>
  </si>
  <si>
    <t>Single or other periods contributions</t>
  </si>
  <si>
    <t>Relative share</t>
  </si>
  <si>
    <t xml:space="preserve">   VPF                                    Year, month</t>
  </si>
  <si>
    <t>VPF                                                   Year, month</t>
  </si>
  <si>
    <t>Number of VPF's insured persons* by type of contract as of 31.12.2025</t>
  </si>
  <si>
    <t>VPFs' investment portfolio and balance assets as of 31.12.2025</t>
  </si>
  <si>
    <t>Structure of VPFs' investment portfolio and balance assets as of 31.12.2025</t>
  </si>
  <si>
    <t>Total number of pensioners at VPFs as of  31.12.2025</t>
  </si>
  <si>
    <t>Amounts credited and paid out to insured persons and pensioners  for the period 01.01.2025 - 31.12.2025</t>
  </si>
  <si>
    <t>Insured persons by employers' contracts as of 31.12.2025</t>
  </si>
  <si>
    <t>Accrued account amounts of the insured persons by employers' contracts as of 31.12.2025 (in thousands BGN)</t>
  </si>
  <si>
    <t>Gross contributions proceeds by employers' contracts in 2025 (in thousands BGN)</t>
  </si>
  <si>
    <t>VPFs contribution structure in 2025</t>
  </si>
  <si>
    <t>* Previous name VPF "PENSIONNOOSIGURITELEN INSTITUT"</t>
  </si>
  <si>
    <t>VPF "LEV INS PENSION INSURANCE"*</t>
  </si>
  <si>
    <t>** Previous name VPF "PENSIONNOOSIGURITELEN INSTITUT"</t>
  </si>
  <si>
    <t>VPF "LEV INS PENSION INSURANCE" **</t>
  </si>
  <si>
    <t>VPF "LEV INS PENSION INSURANCE" *</t>
  </si>
  <si>
    <t xml:space="preserve">Voluntary pension fund (VPF) insured persons' dynamics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</si>
</sst>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лв&quot;;\-#,##0\ &quot;лв&quot;"/>
    <numFmt numFmtId="165" formatCode="#,##0.00\ &quot;лв&quot;;\-#,##0.00\ &quot;лв&quot;"/>
    <numFmt numFmtId="166" formatCode="_-* #,##0\ _л_в_-;\-* #,##0\ _л_в_-;_-* &quot;-&quot;\ _л_в_-;_-@_-"/>
    <numFmt numFmtId="167" formatCode="_-* #,##0.00\ _л_в_-;\-* #,##0.00\ _л_в_-;_-* &quot;-&quot;??\ _л_в_-;_-@_-"/>
    <numFmt numFmtId="168" formatCode="_-* #,##0\ _л_в_-;\-* #,##0\ _л_в_-;_-* &quot;-&quot;??\ _л_в_-;_-@_-"/>
    <numFmt numFmtId="169" formatCode="_-* #,##0.00\ _ _-;\-* #,##0.00\ _ _-;_-* &quot;-&quot;??\ _ _-;_-@_-"/>
    <numFmt numFmtId="170" formatCode="_-* #,##0.00\ _л_в_-;\-* #,##0.00\ _л_в_-;_-* &quot;-&quot;\ _л_в_-;_-@_-"/>
    <numFmt numFmtId="171" formatCode="0.00_ ;\-0.00\ "/>
    <numFmt numFmtId="172" formatCode="0.000"/>
    <numFmt numFmtId="173" formatCode="0.0000"/>
    <numFmt numFmtId="174" formatCode="0.0"/>
  </numFmts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7"/>
      <name val="Arial"/>
      <family val="2"/>
      <charset val="204"/>
    </font>
    <font>
      <sz val="7.5"/>
      <name val="Verdana"/>
      <family val="2"/>
      <charset val="204"/>
    </font>
    <font>
      <sz val="12"/>
      <name val="Verdana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6">
    <xf numFmtId="0" fontId="0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5" fillId="0" borderId="0"/>
  </cellStyleXfs>
  <cellXfs count="248">
    <xf numFmtId="0" fontId="0" fillId="0" borderId="0" xfId="0"/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3" fontId="6" fillId="0" borderId="0" xfId="4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1" applyNumberFormat="1" applyFont="1" applyBorder="1" applyAlignment="1">
      <alignment horizontal="center" vertical="center" wrapText="1"/>
    </xf>
    <xf numFmtId="168" fontId="6" fillId="0" borderId="0" xfId="1" applyNumberFormat="1" applyFont="1" applyBorder="1" applyAlignment="1">
      <alignment vertical="center" wrapText="1"/>
    </xf>
    <xf numFmtId="168" fontId="6" fillId="0" borderId="0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3" fontId="6" fillId="0" borderId="0" xfId="1" applyNumberFormat="1" applyFont="1" applyBorder="1" applyAlignment="1">
      <alignment vertical="center" wrapText="1"/>
    </xf>
    <xf numFmtId="0" fontId="6" fillId="0" borderId="0" xfId="3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3" applyFont="1"/>
    <xf numFmtId="0" fontId="6" fillId="0" borderId="0" xfId="0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right" wrapText="1"/>
    </xf>
    <xf numFmtId="0" fontId="6" fillId="0" borderId="0" xfId="3" applyFont="1" applyAlignment="1">
      <alignment horizontal="left"/>
    </xf>
    <xf numFmtId="1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6" fillId="0" borderId="0" xfId="0" applyFont="1"/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10" fillId="0" borderId="1" xfId="0" applyNumberFormat="1" applyFont="1" applyBorder="1"/>
    <xf numFmtId="3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left" vertical="center" wrapText="1"/>
    </xf>
    <xf numFmtId="10" fontId="9" fillId="0" borderId="0" xfId="3" applyNumberFormat="1" applyFont="1" applyAlignment="1">
      <alignment horizontal="center" vertical="center" wrapText="1"/>
    </xf>
    <xf numFmtId="167" fontId="9" fillId="0" borderId="2" xfId="1" applyFont="1" applyFill="1" applyBorder="1" applyAlignment="1">
      <alignment horizontal="left" vertical="center" wrapText="1"/>
    </xf>
    <xf numFmtId="0" fontId="0" fillId="0" borderId="0" xfId="0" quotePrefix="1"/>
    <xf numFmtId="165" fontId="0" fillId="0" borderId="0" xfId="0" applyNumberFormat="1"/>
    <xf numFmtId="167" fontId="6" fillId="0" borderId="0" xfId="1" applyFont="1" applyBorder="1" applyAlignment="1">
      <alignment horizontal="left" wrapText="1"/>
    </xf>
    <xf numFmtId="0" fontId="13" fillId="0" borderId="0" xfId="0" applyFont="1" applyAlignment="1">
      <alignment horizontal="right" vertical="center" wrapText="1"/>
    </xf>
    <xf numFmtId="167" fontId="6" fillId="0" borderId="0" xfId="1" applyFont="1" applyFill="1" applyBorder="1" applyAlignment="1">
      <alignment horizontal="left" wrapText="1"/>
    </xf>
    <xf numFmtId="0" fontId="8" fillId="0" borderId="0" xfId="3" applyFont="1"/>
    <xf numFmtId="0" fontId="8" fillId="0" borderId="0" xfId="3" applyFont="1" applyAlignment="1">
      <alignment horizontal="center"/>
    </xf>
    <xf numFmtId="0" fontId="14" fillId="0" borderId="0" xfId="0" applyFont="1" applyAlignment="1">
      <alignment horizontal="center"/>
    </xf>
    <xf numFmtId="3" fontId="10" fillId="0" borderId="0" xfId="0" applyNumberFormat="1" applyFont="1"/>
    <xf numFmtId="3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9" fillId="0" borderId="0" xfId="4" applyFont="1" applyAlignment="1">
      <alignment horizontal="right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3" fontId="14" fillId="0" borderId="4" xfId="0" applyNumberFormat="1" applyFont="1" applyBorder="1" applyAlignment="1">
      <alignment horizontal="center" vertical="center" wrapText="1"/>
    </xf>
    <xf numFmtId="167" fontId="14" fillId="0" borderId="5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/>
    </xf>
    <xf numFmtId="3" fontId="6" fillId="0" borderId="0" xfId="3" applyNumberFormat="1" applyFont="1" applyAlignment="1">
      <alignment horizontal="right"/>
    </xf>
    <xf numFmtId="3" fontId="10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0" fontId="6" fillId="0" borderId="0" xfId="0" applyFont="1" applyAlignment="1">
      <alignment wrapText="1"/>
    </xf>
    <xf numFmtId="0" fontId="6" fillId="0" borderId="6" xfId="3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right" vertical="center" wrapText="1"/>
    </xf>
    <xf numFmtId="0" fontId="9" fillId="0" borderId="0" xfId="3" applyFont="1" applyAlignment="1">
      <alignment horizontal="right" vertical="center" wrapText="1"/>
    </xf>
    <xf numFmtId="3" fontId="6" fillId="0" borderId="0" xfId="4" applyNumberFormat="1" applyFont="1" applyAlignment="1">
      <alignment horizontal="right" wrapText="1"/>
    </xf>
    <xf numFmtId="2" fontId="6" fillId="0" borderId="0" xfId="3" applyNumberFormat="1" applyFont="1"/>
    <xf numFmtId="0" fontId="4" fillId="0" borderId="0" xfId="0" applyFont="1" applyAlignment="1">
      <alignment horizontal="left"/>
    </xf>
    <xf numFmtId="3" fontId="6" fillId="0" borderId="0" xfId="3" applyNumberFormat="1" applyFont="1"/>
    <xf numFmtId="3" fontId="6" fillId="0" borderId="2" xfId="4" applyNumberFormat="1" applyFont="1" applyBorder="1" applyAlignment="1">
      <alignment horizontal="center" vertical="center" wrapText="1"/>
    </xf>
    <xf numFmtId="0" fontId="4" fillId="0" borderId="2" xfId="9" quotePrefix="1" applyFont="1" applyBorder="1" applyAlignment="1">
      <alignment horizontal="right" vertical="center" wrapText="1" indent="1"/>
    </xf>
    <xf numFmtId="3" fontId="9" fillId="0" borderId="0" xfId="3" applyNumberFormat="1" applyFont="1" applyAlignment="1">
      <alignment horizontal="center" vertical="center" wrapText="1"/>
    </xf>
    <xf numFmtId="1" fontId="9" fillId="0" borderId="0" xfId="3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2" fontId="4" fillId="0" borderId="0" xfId="3" applyNumberFormat="1" applyAlignment="1">
      <alignment horizontal="right"/>
    </xf>
    <xf numFmtId="2" fontId="6" fillId="0" borderId="0" xfId="3" applyNumberFormat="1" applyFont="1" applyAlignment="1">
      <alignment horizontal="right"/>
    </xf>
    <xf numFmtId="0" fontId="14" fillId="0" borderId="2" xfId="9" applyFont="1" applyBorder="1" applyAlignment="1">
      <alignment horizontal="center" vertical="center"/>
    </xf>
    <xf numFmtId="0" fontId="14" fillId="0" borderId="2" xfId="9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2" fontId="3" fillId="0" borderId="0" xfId="0" applyNumberFormat="1" applyFont="1"/>
    <xf numFmtId="0" fontId="6" fillId="0" borderId="6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3" fontId="6" fillId="0" borderId="0" xfId="4" applyNumberFormat="1" applyFont="1" applyAlignment="1">
      <alignment vertical="center" wrapText="1"/>
    </xf>
    <xf numFmtId="3" fontId="9" fillId="0" borderId="0" xfId="3" applyNumberFormat="1" applyFont="1" applyAlignment="1">
      <alignment horizontal="right" vertical="center" wrapText="1"/>
    </xf>
    <xf numFmtId="10" fontId="6" fillId="0" borderId="0" xfId="5" applyNumberFormat="1" applyFont="1"/>
    <xf numFmtId="0" fontId="4" fillId="0" borderId="2" xfId="0" applyFont="1" applyBorder="1" applyAlignment="1">
      <alignment horizontal="left" vertical="center" wrapText="1"/>
    </xf>
    <xf numFmtId="10" fontId="14" fillId="0" borderId="0" xfId="5" applyNumberFormat="1" applyFont="1" applyFill="1" applyAlignment="1">
      <alignment horizontal="center" vertical="center" wrapText="1"/>
    </xf>
    <xf numFmtId="10" fontId="4" fillId="0" borderId="0" xfId="5" applyNumberFormat="1" applyFont="1" applyFill="1" applyAlignment="1">
      <alignment horizontal="center" vertical="center" wrapText="1"/>
    </xf>
    <xf numFmtId="2" fontId="14" fillId="0" borderId="0" xfId="3" applyNumberFormat="1" applyFont="1" applyAlignment="1">
      <alignment horizontal="center" vertical="center" wrapText="1"/>
    </xf>
    <xf numFmtId="3" fontId="9" fillId="0" borderId="0" xfId="3" applyNumberFormat="1" applyFont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7" fontId="4" fillId="0" borderId="2" xfId="1" applyFont="1" applyBorder="1" applyAlignment="1">
      <alignment horizontal="left" vertical="center" wrapText="1"/>
    </xf>
    <xf numFmtId="167" fontId="4" fillId="0" borderId="2" xfId="1" applyFont="1" applyFill="1" applyBorder="1" applyAlignment="1">
      <alignment horizontal="left" vertical="center" wrapText="1"/>
    </xf>
    <xf numFmtId="10" fontId="9" fillId="0" borderId="0" xfId="5" applyNumberFormat="1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167" fontId="4" fillId="0" borderId="2" xfId="1" applyFont="1" applyFill="1" applyBorder="1" applyAlignment="1">
      <alignment horizontal="left" wrapText="1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3" applyBorder="1" applyAlignment="1">
      <alignment horizontal="center" vertical="center" wrapText="1"/>
    </xf>
    <xf numFmtId="168" fontId="4" fillId="0" borderId="0" xfId="1" applyNumberFormat="1" applyFont="1" applyFill="1" applyBorder="1" applyAlignment="1">
      <alignment vertical="center" wrapText="1"/>
    </xf>
    <xf numFmtId="168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quotePrefix="1" applyNumberFormat="1" applyFont="1" applyBorder="1" applyAlignment="1">
      <alignment horizontal="right" vertical="center" wrapText="1" indent="1"/>
    </xf>
    <xf numFmtId="49" fontId="4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1" fontId="17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1" fontId="4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right" vertical="center" wrapText="1" indent="1"/>
    </xf>
    <xf numFmtId="1" fontId="14" fillId="0" borderId="2" xfId="0" applyNumberFormat="1" applyFont="1" applyBorder="1" applyAlignment="1">
      <alignment horizontal="center"/>
    </xf>
    <xf numFmtId="172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4" fillId="0" borderId="2" xfId="0" applyNumberFormat="1" applyFont="1" applyBorder="1" applyAlignment="1">
      <alignment horizontal="center"/>
    </xf>
    <xf numFmtId="0" fontId="9" fillId="0" borderId="2" xfId="3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20" fillId="0" borderId="0" xfId="3" applyFont="1" applyAlignment="1">
      <alignment horizontal="left" vertical="center" wrapText="1"/>
    </xf>
    <xf numFmtId="3" fontId="20" fillId="0" borderId="0" xfId="3" applyNumberFormat="1" applyFont="1" applyAlignment="1">
      <alignment horizontal="left" vertical="center" wrapText="1"/>
    </xf>
    <xf numFmtId="0" fontId="20" fillId="0" borderId="0" xfId="3" applyFont="1" applyAlignment="1">
      <alignment horizontal="center" vertical="center" wrapText="1"/>
    </xf>
    <xf numFmtId="3" fontId="20" fillId="0" borderId="0" xfId="3" applyNumberFormat="1" applyFont="1" applyAlignment="1">
      <alignment horizontal="center" vertical="center" wrapText="1"/>
    </xf>
    <xf numFmtId="3" fontId="20" fillId="0" borderId="0" xfId="3" applyNumberFormat="1" applyFont="1" applyAlignment="1">
      <alignment horizontal="right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173" fontId="19" fillId="2" borderId="0" xfId="5" applyNumberFormat="1" applyFont="1" applyFill="1" applyAlignment="1">
      <alignment horizontal="center" vertical="center" wrapText="1"/>
    </xf>
    <xf numFmtId="10" fontId="19" fillId="2" borderId="0" xfId="3" applyNumberFormat="1" applyFont="1" applyFill="1" applyAlignment="1">
      <alignment horizontal="center" vertical="center" wrapText="1"/>
    </xf>
    <xf numFmtId="0" fontId="19" fillId="2" borderId="0" xfId="3" applyFont="1" applyFill="1" applyAlignment="1">
      <alignment horizontal="left" vertical="center" wrapText="1"/>
    </xf>
    <xf numFmtId="3" fontId="19" fillId="0" borderId="0" xfId="3" applyNumberFormat="1" applyFont="1" applyAlignment="1">
      <alignment horizontal="left" vertical="center" wrapText="1"/>
    </xf>
    <xf numFmtId="3" fontId="19" fillId="0" borderId="0" xfId="3" applyNumberFormat="1" applyFont="1" applyAlignment="1">
      <alignment horizontal="right" vertical="center" wrapText="1"/>
    </xf>
    <xf numFmtId="3" fontId="4" fillId="0" borderId="2" xfId="4" applyNumberFormat="1" applyFont="1" applyBorder="1" applyAlignment="1">
      <alignment horizontal="right" vertical="center" wrapText="1"/>
    </xf>
    <xf numFmtId="4" fontId="4" fillId="0" borderId="2" xfId="5" applyNumberFormat="1" applyFont="1" applyFill="1" applyBorder="1" applyAlignment="1">
      <alignment horizontal="right" vertical="center" wrapText="1"/>
    </xf>
    <xf numFmtId="3" fontId="6" fillId="0" borderId="2" xfId="4" applyNumberFormat="1" applyFont="1" applyBorder="1" applyAlignment="1">
      <alignment horizontal="right" vertical="center" wrapText="1"/>
    </xf>
    <xf numFmtId="168" fontId="4" fillId="0" borderId="2" xfId="1" applyNumberFormat="1" applyFont="1" applyFill="1" applyBorder="1" applyAlignment="1">
      <alignment horizontal="right" vertical="center" wrapText="1"/>
    </xf>
    <xf numFmtId="168" fontId="6" fillId="0" borderId="2" xfId="1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wrapText="1"/>
    </xf>
    <xf numFmtId="3" fontId="4" fillId="0" borderId="2" xfId="3" applyNumberFormat="1" applyBorder="1"/>
    <xf numFmtId="3" fontId="6" fillId="0" borderId="2" xfId="3" applyNumberFormat="1" applyFont="1" applyBorder="1"/>
    <xf numFmtId="3" fontId="4" fillId="0" borderId="2" xfId="3" applyNumberFormat="1" applyBorder="1" applyAlignment="1">
      <alignment vertical="center"/>
    </xf>
    <xf numFmtId="3" fontId="6" fillId="0" borderId="2" xfId="3" applyNumberFormat="1" applyFont="1" applyBorder="1" applyAlignment="1">
      <alignment vertical="center"/>
    </xf>
    <xf numFmtId="2" fontId="4" fillId="0" borderId="2" xfId="3" applyNumberFormat="1" applyBorder="1" applyAlignment="1">
      <alignment horizontal="right" vertical="center"/>
    </xf>
    <xf numFmtId="2" fontId="6" fillId="0" borderId="2" xfId="3" applyNumberFormat="1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/>
    </xf>
    <xf numFmtId="170" fontId="14" fillId="0" borderId="2" xfId="0" applyNumberFormat="1" applyFont="1" applyBorder="1" applyAlignment="1">
      <alignment horizontal="right" vertical="center" wrapText="1"/>
    </xf>
    <xf numFmtId="170" fontId="4" fillId="0" borderId="2" xfId="0" applyNumberFormat="1" applyFont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wrapText="1"/>
    </xf>
    <xf numFmtId="3" fontId="4" fillId="0" borderId="2" xfId="3" applyNumberFormat="1" applyBorder="1" applyAlignment="1">
      <alignment horizontal="right" vertical="center" wrapText="1"/>
    </xf>
    <xf numFmtId="3" fontId="9" fillId="0" borderId="2" xfId="3" applyNumberFormat="1" applyFont="1" applyBorder="1" applyAlignment="1">
      <alignment vertical="center" wrapText="1"/>
    </xf>
    <xf numFmtId="3" fontId="9" fillId="0" borderId="2" xfId="3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4" fontId="14" fillId="0" borderId="2" xfId="0" applyNumberFormat="1" applyFont="1" applyBorder="1" applyAlignment="1">
      <alignment vertical="top" wrapText="1"/>
    </xf>
    <xf numFmtId="4" fontId="4" fillId="0" borderId="6" xfId="0" applyNumberFormat="1" applyFont="1" applyBorder="1" applyAlignment="1">
      <alignment horizontal="right" wrapText="1"/>
    </xf>
    <xf numFmtId="174" fontId="4" fillId="0" borderId="2" xfId="0" quotePrefix="1" applyNumberFormat="1" applyFont="1" applyBorder="1" applyAlignment="1">
      <alignment horizontal="right" vertical="center" wrapText="1" indent="1"/>
    </xf>
    <xf numFmtId="166" fontId="14" fillId="0" borderId="0" xfId="0" applyNumberFormat="1" applyFont="1" applyAlignment="1">
      <alignment horizontal="center"/>
    </xf>
    <xf numFmtId="167" fontId="9" fillId="0" borderId="3" xfId="1" applyFont="1" applyFill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left" wrapText="1" indent="2"/>
    </xf>
    <xf numFmtId="0" fontId="4" fillId="0" borderId="0" xfId="3" applyAlignment="1">
      <alignment horizontal="left"/>
    </xf>
    <xf numFmtId="0" fontId="4" fillId="0" borderId="0" xfId="0" applyFont="1" applyAlignment="1">
      <alignment horizontal="right"/>
    </xf>
    <xf numFmtId="0" fontId="7" fillId="0" borderId="3" xfId="0" applyFont="1" applyBorder="1" applyAlignment="1">
      <alignment horizontal="justify" vertical="justify" wrapText="1"/>
    </xf>
    <xf numFmtId="0" fontId="21" fillId="0" borderId="0" xfId="0" applyFont="1" applyAlignment="1">
      <alignment horizontal="right"/>
    </xf>
    <xf numFmtId="167" fontId="4" fillId="0" borderId="2" xfId="1" applyFont="1" applyBorder="1" applyAlignment="1">
      <alignment horizontal="left" wrapText="1"/>
    </xf>
    <xf numFmtId="0" fontId="21" fillId="0" borderId="0" xfId="15" applyFont="1" applyAlignment="1">
      <alignment horizontal="right"/>
    </xf>
    <xf numFmtId="0" fontId="9" fillId="0" borderId="2" xfId="3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/>
    </xf>
    <xf numFmtId="168" fontId="4" fillId="0" borderId="0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68" fontId="4" fillId="0" borderId="0" xfId="1" applyNumberFormat="1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0" xfId="3" applyAlignment="1">
      <alignment horizontal="center" wrapText="1"/>
    </xf>
    <xf numFmtId="0" fontId="6" fillId="0" borderId="0" xfId="3" applyFont="1" applyAlignment="1">
      <alignment horizontal="center" wrapText="1"/>
    </xf>
    <xf numFmtId="0" fontId="4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3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3" applyAlignment="1">
      <alignment horizontal="left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4" fillId="0" borderId="0" xfId="0" applyFont="1" applyAlignment="1">
      <alignment horizontal="right"/>
    </xf>
    <xf numFmtId="0" fontId="12" fillId="0" borderId="0" xfId="0" applyFont="1"/>
    <xf numFmtId="0" fontId="9" fillId="0" borderId="0" xfId="3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</cellXfs>
  <cellStyles count="16">
    <cellStyle name="Comma" xfId="1" builtinId="3"/>
    <cellStyle name="Comma 2" xfId="6" xr:uid="{00000000-0005-0000-0000-000001000000}"/>
    <cellStyle name="Comma 2 2" xfId="10" xr:uid="{00000000-0005-0000-0000-000002000000}"/>
    <cellStyle name="Comma_DPF_Q2_2005_bul" xfId="2" xr:uid="{00000000-0005-0000-0000-000003000000}"/>
    <cellStyle name="Normal" xfId="0" builtinId="0"/>
    <cellStyle name="Normal 2" xfId="8" xr:uid="{00000000-0005-0000-0000-000005000000}"/>
    <cellStyle name="Normal 2 2" xfId="12" xr:uid="{00000000-0005-0000-0000-000006000000}"/>
    <cellStyle name="Normal 2 3" xfId="14" xr:uid="{00000000-0005-0000-0000-000007000000}"/>
    <cellStyle name="Normal 3" xfId="13" xr:uid="{00000000-0005-0000-0000-000008000000}"/>
    <cellStyle name="Normal_DPF" xfId="3" xr:uid="{00000000-0005-0000-0000-000009000000}"/>
    <cellStyle name="Normal_Gragh_02_U" xfId="4" xr:uid="{00000000-0005-0000-0000-00000A000000}"/>
    <cellStyle name="Normal_Spr_06_04" xfId="9" xr:uid="{00000000-0005-0000-0000-00000B000000}"/>
    <cellStyle name="Normal_ППФ0603" xfId="15" xr:uid="{00000000-0005-0000-0000-00000C000000}"/>
    <cellStyle name="Percent" xfId="5" builtinId="5"/>
    <cellStyle name="Percent 2" xfId="7" xr:uid="{00000000-0005-0000-0000-00000E000000}"/>
    <cellStyle name="Percent 2 2" xfId="11" xr:uid="{00000000-0005-0000-0000-00000F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BBA-4122-AE01-C74FB0F9F18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AED-4B6B-9951-85319C1D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FAA-499B-B545-E2449EB679F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434-4D9B-B2B0-64FB9C50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9BA-4248-97D6-C2B9400C21C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76F-4CE3-B18C-D63B263B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039662033347054"/>
          <c:y val="0.3135593220338983"/>
          <c:w val="0.47805324668120602"/>
          <c:h val="0.2881456757348866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1C-4DFA-AD6A-607A82E404D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1C-4DFA-AD6A-607A82E404D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1C-4DFA-AD6A-607A82E404D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1C-4DFA-AD6A-607A82E404D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1C-4DFA-AD6A-607A82E404D0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1C-4DFA-AD6A-607A82E404D0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1C-4DFA-AD6A-607A82E404D0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1C-4DFA-AD6A-607A82E404D0}"/>
              </c:ext>
            </c:extLst>
          </c:dPt>
          <c:dLbls>
            <c:dLbl>
              <c:idx val="0"/>
              <c:layout>
                <c:manualLayout>
                  <c:x val="-0.1144823804987148"/>
                  <c:y val="-4.31152631344810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1C-4DFA-AD6A-607A82E404D0}"/>
                </c:ext>
              </c:extLst>
            </c:dLbl>
            <c:dLbl>
              <c:idx val="1"/>
              <c:layout>
                <c:manualLayout>
                  <c:x val="-3.0906638221411591E-2"/>
                  <c:y val="-0.111850883046398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1C-4DFA-AD6A-607A82E404D0}"/>
                </c:ext>
              </c:extLst>
            </c:dLbl>
            <c:dLbl>
              <c:idx val="2"/>
              <c:layout>
                <c:manualLayout>
                  <c:x val="0.14669543763079348"/>
                  <c:y val="-0.12397259664575815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C-4DFA-AD6A-607A82E404D0}"/>
                </c:ext>
              </c:extLst>
            </c:dLbl>
            <c:dLbl>
              <c:idx val="3"/>
              <c:layout>
                <c:manualLayout>
                  <c:x val="3.0469536706050342E-2"/>
                  <c:y val="-0.1250393700787401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1C-4DFA-AD6A-607A82E404D0}"/>
                </c:ext>
              </c:extLst>
            </c:dLbl>
            <c:dLbl>
              <c:idx val="4"/>
              <c:layout>
                <c:manualLayout>
                  <c:x val="0.10194345148428377"/>
                  <c:y val="-6.759517772142890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1C-4DFA-AD6A-607A82E404D0}"/>
                </c:ext>
              </c:extLst>
            </c:dLbl>
            <c:dLbl>
              <c:idx val="5"/>
              <c:layout>
                <c:manualLayout>
                  <c:x val="0.14997695608628103"/>
                  <c:y val="4.07804617643134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1C-4DFA-AD6A-607A82E404D0}"/>
                </c:ext>
              </c:extLst>
            </c:dLbl>
            <c:dLbl>
              <c:idx val="6"/>
              <c:layout>
                <c:manualLayout>
                  <c:x val="8.0220830720875547E-2"/>
                  <c:y val="0.1079012411584151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1C-4DFA-AD6A-607A82E404D0}"/>
                </c:ext>
              </c:extLst>
            </c:dLbl>
            <c:dLbl>
              <c:idx val="7"/>
              <c:layout>
                <c:manualLayout>
                  <c:x val="-5.2642721624636984E-2"/>
                  <c:y val="0.1433227456737398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1C-4DFA-AD6A-607A82E404D0}"/>
                </c:ext>
              </c:extLst>
            </c:dLbl>
            <c:dLbl>
              <c:idx val="8"/>
              <c:layout>
                <c:manualLayout>
                  <c:x val="-0.17282743439050097"/>
                  <c:y val="0.1146719589674858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1C-4DFA-AD6A-607A82E404D0}"/>
                </c:ext>
              </c:extLst>
            </c:dLbl>
            <c:dLbl>
              <c:idx val="9"/>
              <c:layout>
                <c:manualLayout>
                  <c:x val="-0.24285356432781832"/>
                  <c:y val="2.5133961364485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1C-4DFA-AD6A-607A82E404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 1.1-V'!$A$6:$A$15</c:f>
              <c:strCache>
                <c:ptCount val="10"/>
                <c:pt idx="0">
                  <c:v> VPF "DOVERIE" </c:v>
                </c:pt>
                <c:pt idx="1">
                  <c:v> VPF "SAGLASIE" </c:v>
                </c:pt>
                <c:pt idx="2">
                  <c:v> VPF "DSK - RODINA" </c:v>
                </c:pt>
                <c:pt idx="3">
                  <c:v> VPF "ALLIANZ BULGARIA" </c:v>
                </c:pt>
                <c:pt idx="4">
                  <c:v> VPF "UBB" </c:v>
                </c:pt>
                <c:pt idx="5">
                  <c:v> VPF "CCB - SILA" </c:v>
                </c:pt>
                <c:pt idx="6">
                  <c:v> "VPF - FUTURE" </c:v>
                </c:pt>
                <c:pt idx="7">
                  <c:v> VPF "TOPLINA" </c:v>
                </c:pt>
                <c:pt idx="8">
                  <c:v> VPF "LEV INS PENSION INSURANCE" * </c:v>
                </c:pt>
                <c:pt idx="9">
                  <c:v>"VPF DALLBOGG: LIFE AND HEALTH"</c:v>
                </c:pt>
              </c:strCache>
            </c:strRef>
          </c:cat>
          <c:val>
            <c:numRef>
              <c:f>'Table № 1.1-V'!$N$6:$N$15</c:f>
              <c:numCache>
                <c:formatCode>#,##0.00</c:formatCode>
                <c:ptCount val="10"/>
                <c:pt idx="0">
                  <c:v>21.898666192084864</c:v>
                </c:pt>
                <c:pt idx="1">
                  <c:v>7.8828778725175823</c:v>
                </c:pt>
                <c:pt idx="2">
                  <c:v>16.62620009343329</c:v>
                </c:pt>
                <c:pt idx="3">
                  <c:v>33.73831686598043</c:v>
                </c:pt>
                <c:pt idx="4">
                  <c:v>7.3116318092689632</c:v>
                </c:pt>
                <c:pt idx="5">
                  <c:v>8.6859592643558337</c:v>
                </c:pt>
                <c:pt idx="6">
                  <c:v>1.245141627709645</c:v>
                </c:pt>
                <c:pt idx="7">
                  <c:v>1.8689836428178719</c:v>
                </c:pt>
                <c:pt idx="8">
                  <c:v>6.7373666430435103E-2</c:v>
                </c:pt>
                <c:pt idx="9">
                  <c:v>0.67484896540107986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1C-4DFA-AD6A-607A82E40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baseline="0">
                <a:effectLst/>
              </a:rPr>
              <a:t>VPFs' market share by net assets value as of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1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12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25</a:t>
            </a:r>
            <a:r>
              <a:rPr lang="bg-BG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9053453968976906"/>
          <c:y val="3.925873422941608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850405378971677"/>
          <c:y val="0.26266926126869167"/>
          <c:w val="0.59670359892443925"/>
          <c:h val="0.35828464158837758"/>
        </c:manualLayout>
      </c:layout>
      <c:pie3DChart>
        <c:varyColors val="1"/>
        <c:ser>
          <c:idx val="2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3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6E-485E-AE1C-6CD993FA894F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6E-485E-AE1C-6CD993FA894F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6E-485E-AE1C-6CD993FA894F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6E-485E-AE1C-6CD993FA894F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6E-485E-AE1C-6CD993FA894F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6E-485E-AE1C-6CD993FA894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6E-485E-AE1C-6CD993FA894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6E-485E-AE1C-6CD993FA894F}"/>
              </c:ext>
            </c:extLst>
          </c:dPt>
          <c:dLbls>
            <c:dLbl>
              <c:idx val="0"/>
              <c:layout>
                <c:manualLayout>
                  <c:x val="-0.17162107795479958"/>
                  <c:y val="-1.1013656026220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6E-485E-AE1C-6CD993FA894F}"/>
                </c:ext>
              </c:extLst>
            </c:dLbl>
            <c:dLbl>
              <c:idx val="1"/>
              <c:layout>
                <c:manualLayout>
                  <c:x val="-6.9016874441884132E-2"/>
                  <c:y val="-3.57905600782953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6E-485E-AE1C-6CD993FA894F}"/>
                </c:ext>
              </c:extLst>
            </c:dLbl>
            <c:dLbl>
              <c:idx val="2"/>
              <c:layout>
                <c:manualLayout>
                  <c:x val="-2.9606881825676352E-2"/>
                  <c:y val="-0.1079215267583081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6E-485E-AE1C-6CD993FA894F}"/>
                </c:ext>
              </c:extLst>
            </c:dLbl>
            <c:dLbl>
              <c:idx val="3"/>
              <c:layout>
                <c:manualLayout>
                  <c:x val="-7.972034572260038E-2"/>
                  <c:y val="-7.947648916766759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6E-485E-AE1C-6CD993FA894F}"/>
                </c:ext>
              </c:extLst>
            </c:dLbl>
            <c:dLbl>
              <c:idx val="4"/>
              <c:layout>
                <c:manualLayout>
                  <c:x val="6.6269301652701854E-2"/>
                  <c:y val="-0.108245028693447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6E-485E-AE1C-6CD993FA894F}"/>
                </c:ext>
              </c:extLst>
            </c:dLbl>
            <c:dLbl>
              <c:idx val="5"/>
              <c:layout>
                <c:manualLayout>
                  <c:x val="0.15791654791858353"/>
                  <c:y val="1.27119533787090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6E-485E-AE1C-6CD993FA894F}"/>
                </c:ext>
              </c:extLst>
            </c:dLbl>
            <c:dLbl>
              <c:idx val="6"/>
              <c:layout>
                <c:manualLayout>
                  <c:x val="0.10243440355891441"/>
                  <c:y val="8.01610391921349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6E-485E-AE1C-6CD993FA894F}"/>
                </c:ext>
              </c:extLst>
            </c:dLbl>
            <c:dLbl>
              <c:idx val="7"/>
              <c:layout>
                <c:manualLayout>
                  <c:x val="6.0847894569352357E-2"/>
                  <c:y val="0.1472586139498520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6E-485E-AE1C-6CD993FA894F}"/>
                </c:ext>
              </c:extLst>
            </c:dLbl>
            <c:dLbl>
              <c:idx val="8"/>
              <c:layout>
                <c:manualLayout>
                  <c:x val="-0.11323733865858536"/>
                  <c:y val="0.1359239833155061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965511402287169"/>
                      <c:h val="9.43589743589743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D6E-485E-AE1C-6CD993FA894F}"/>
                </c:ext>
              </c:extLst>
            </c:dLbl>
            <c:dLbl>
              <c:idx val="9"/>
              <c:layout>
                <c:manualLayout>
                  <c:x val="-0.27340439508465225"/>
                  <c:y val="6.689708794583974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6E-485E-AE1C-6CD993FA894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 2.1-V'!$A$6:$A$15</c:f>
              <c:strCache>
                <c:ptCount val="10"/>
                <c:pt idx="0">
                  <c:v> VPF "DOVERIE" </c:v>
                </c:pt>
                <c:pt idx="1">
                  <c:v> VPF "SAGLASIE" </c:v>
                </c:pt>
                <c:pt idx="2">
                  <c:v> VPF "DSK - RODINA" </c:v>
                </c:pt>
                <c:pt idx="3">
                  <c:v> VPF "ALLIANZ BULGARIA" </c:v>
                </c:pt>
                <c:pt idx="4">
                  <c:v> VPF "UBB" </c:v>
                </c:pt>
                <c:pt idx="5">
                  <c:v> VPF "CCB - SILA" </c:v>
                </c:pt>
                <c:pt idx="6">
                  <c:v> "VPF - FUTURE" </c:v>
                </c:pt>
                <c:pt idx="7">
                  <c:v> VPF "TOPLINA" </c:v>
                </c:pt>
                <c:pt idx="8">
                  <c:v> VPF "LEV INS PENSION INSURANCE" * </c:v>
                </c:pt>
                <c:pt idx="9">
                  <c:v>"VPF DALLBOGG: LIFE AND HEALTH"</c:v>
                </c:pt>
              </c:strCache>
            </c:strRef>
          </c:cat>
          <c:val>
            <c:numRef>
              <c:f>'Table № 2.1-V'!$N$6:$N$15</c:f>
              <c:numCache>
                <c:formatCode>#,##0.00</c:formatCode>
                <c:ptCount val="10"/>
                <c:pt idx="0">
                  <c:v>12.326895874146983</c:v>
                </c:pt>
                <c:pt idx="1">
                  <c:v>6.9687912452133363</c:v>
                </c:pt>
                <c:pt idx="2">
                  <c:v>10.16542474801579</c:v>
                </c:pt>
                <c:pt idx="3">
                  <c:v>43.359217324913146</c:v>
                </c:pt>
                <c:pt idx="4">
                  <c:v>15.803064648820127</c:v>
                </c:pt>
                <c:pt idx="5">
                  <c:v>8.3432075237187728</c:v>
                </c:pt>
                <c:pt idx="6">
                  <c:v>1.356305375860416</c:v>
                </c:pt>
                <c:pt idx="7">
                  <c:v>1.0746394095608993</c:v>
                </c:pt>
                <c:pt idx="8">
                  <c:v>6.764954811522321E-2</c:v>
                </c:pt>
                <c:pt idx="9">
                  <c:v>0.53480430163530801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E-485E-AE1C-6CD993FA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Investment portfolio of VPF as of </a:t>
            </a:r>
            <a:r>
              <a:rPr lang="bg-BG"/>
              <a:t>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12</a:t>
            </a:r>
            <a:r>
              <a:rPr lang="bg-BG"/>
              <a:t>.20</a:t>
            </a:r>
            <a:r>
              <a:rPr lang="en-US"/>
              <a:t>25</a:t>
            </a:r>
            <a:endParaRPr lang="bg-BG"/>
          </a:p>
        </c:rich>
      </c:tx>
      <c:layout>
        <c:manualLayout>
          <c:xMode val="edge"/>
          <c:yMode val="edge"/>
          <c:x val="0.30679360732082539"/>
          <c:y val="2.033903122515778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993"/>
          <c:y val="0.40677966101695068"/>
          <c:w val="0.425025853154086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ln w="12700">
              <a:solidFill>
                <a:sysClr val="windowText" lastClr="000000"/>
              </a:solidFill>
              <a:prstDash val="solid"/>
            </a:ln>
          </c:spPr>
          <c:explosion val="9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0-79DC-483D-91D7-80273DFAAB4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DC-483D-91D7-80273DFAAB4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7-4D32-8ADD-C8D2959ED88A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DC-483D-91D7-80273DFAAB46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DC-483D-91D7-80273DFAAB46}"/>
              </c:ext>
            </c:extLst>
          </c:dPt>
          <c:dLbls>
            <c:dLbl>
              <c:idx val="0"/>
              <c:layout>
                <c:manualLayout>
                  <c:x val="4.6654669717474347E-2"/>
                  <c:y val="1.17837982116642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C-483D-91D7-80273DFAAB46}"/>
                </c:ext>
              </c:extLst>
            </c:dLbl>
            <c:dLbl>
              <c:idx val="1"/>
              <c:layout>
                <c:manualLayout>
                  <c:x val="-5.2522752132715574E-3"/>
                  <c:y val="0.137847058457794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DC-483D-91D7-80273DFAAB46}"/>
                </c:ext>
              </c:extLst>
            </c:dLbl>
            <c:dLbl>
              <c:idx val="2"/>
              <c:layout>
                <c:manualLayout>
                  <c:x val="-3.8919188875951E-2"/>
                  <c:y val="-8.060949234137611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07-4D32-8ADD-C8D2959ED88A}"/>
                </c:ext>
              </c:extLst>
            </c:dLbl>
            <c:dLbl>
              <c:idx val="3"/>
              <c:layout>
                <c:manualLayout>
                  <c:x val="3.1839280959445285E-2"/>
                  <c:y val="-5.05626390609803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DC-483D-91D7-80273DFAAB46}"/>
                </c:ext>
              </c:extLst>
            </c:dLbl>
            <c:dLbl>
              <c:idx val="4"/>
              <c:layout>
                <c:manualLayout>
                  <c:x val="-5.5358754922956242E-2"/>
                  <c:y val="-0.1768071376864693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9DC-483D-91D7-80273DFAAB46}"/>
                </c:ext>
              </c:extLst>
            </c:dLbl>
            <c:dLbl>
              <c:idx val="5"/>
              <c:layout>
                <c:manualLayout>
                  <c:x val="5.1614783932773654E-2"/>
                  <c:y val="-7.81098809349339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DC-483D-91D7-80273DFAAB46}"/>
                </c:ext>
              </c:extLst>
            </c:dLbl>
            <c:dLbl>
              <c:idx val="6"/>
              <c:layout>
                <c:manualLayout>
                  <c:x val="0.10203496302092663"/>
                  <c:y val="-3.43919954168165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DC-483D-91D7-80273DFAAB46}"/>
                </c:ext>
              </c:extLst>
            </c:dLbl>
            <c:dLbl>
              <c:idx val="7"/>
              <c:layout>
                <c:manualLayout>
                  <c:xMode val="edge"/>
                  <c:yMode val="edge"/>
                  <c:x val="0.35573940020682521"/>
                  <c:y val="0.154237288135594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C-483D-91D7-80273DFAAB46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C-483D-91D7-80273DFAAB4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 4.1-V'!$B$7:$B$8,'Table № 4.1-V'!$B$11:$B$14)</c:f>
              <c:strCache>
                <c:ptCount val="6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and alternative investment funds</c:v>
                </c:pt>
                <c:pt idx="4">
                  <c:v>Bank deposits</c:v>
                </c:pt>
                <c:pt idx="5">
                  <c:v>Investment property</c:v>
                </c:pt>
              </c:strCache>
            </c:strRef>
          </c:cat>
          <c:val>
            <c:numRef>
              <c:f>('Table № 4.1-V'!$M$7:$M$8,'Table № 4.1-V'!$M$11:$M$14)</c:f>
              <c:numCache>
                <c:formatCode>_-* #\ ##0.00\ _л_в_-;\-* #\ ##0.00\ _л_в_-;_-* "-"\ _л_в_-;_-@_-</c:formatCode>
                <c:ptCount val="6"/>
                <c:pt idx="0">
                  <c:v>50.899692351720681</c:v>
                </c:pt>
                <c:pt idx="1">
                  <c:v>4.3514838416807908</c:v>
                </c:pt>
                <c:pt idx="2">
                  <c:v>25.921957995031246</c:v>
                </c:pt>
                <c:pt idx="3">
                  <c:v>18.106593837659407</c:v>
                </c:pt>
                <c:pt idx="4">
                  <c:v>5.2179319226413841E-2</c:v>
                </c:pt>
                <c:pt idx="5">
                  <c:v>0.66809265468145951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DC-483D-91D7-80273DFA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effectLst/>
              </a:rPr>
              <a:t>VPF pensioners structure as of </a:t>
            </a:r>
            <a:r>
              <a:rPr lang="bg-BG"/>
              <a:t>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12</a:t>
            </a:r>
            <a:r>
              <a:rPr lang="bg-BG"/>
              <a:t>.20</a:t>
            </a:r>
            <a:r>
              <a:rPr lang="en-US"/>
              <a:t>25</a:t>
            </a:r>
            <a:endParaRPr lang="bg-BG"/>
          </a:p>
        </c:rich>
      </c:tx>
      <c:layout>
        <c:manualLayout>
          <c:xMode val="edge"/>
          <c:yMode val="edge"/>
          <c:x val="0.35160289555325752"/>
          <c:y val="4.0643599753076548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2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578076525336092"/>
          <c:y val="0.30847457627118813"/>
          <c:w val="0.48707342295760275"/>
          <c:h val="0.3169491525423728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CF-4B3D-884F-DD73E44FCDE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CF-4B3D-884F-DD73E44FCDE3}"/>
              </c:ext>
            </c:extLst>
          </c:dPt>
          <c:dLbls>
            <c:dLbl>
              <c:idx val="0"/>
              <c:layout>
                <c:manualLayout>
                  <c:x val="-0.15185944569751991"/>
                  <c:y val="-0.1324459273099337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CF-4B3D-884F-DD73E44FCDE3}"/>
                </c:ext>
              </c:extLst>
            </c:dLbl>
            <c:dLbl>
              <c:idx val="1"/>
              <c:layout>
                <c:manualLayout>
                  <c:x val="0.11039256080580408"/>
                  <c:y val="5.23852484541126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CF-4B3D-884F-DD73E44FCDE3}"/>
                </c:ext>
              </c:extLst>
            </c:dLbl>
            <c:dLbl>
              <c:idx val="2"/>
              <c:layout>
                <c:manualLayout>
                  <c:x val="-3.6434571841911692E-2"/>
                  <c:y val="9.89043996619073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CF-4B3D-884F-DD73E44FCD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№6-V'!$B$6,'Table №6-V'!$B$9,'Table №6-V'!$B$12)</c:f>
              <c:strCache>
                <c:ptCount val="3"/>
                <c:pt idx="0">
                  <c:v>  Personal old age pensions</c:v>
                </c:pt>
                <c:pt idx="1">
                  <c:v>  Personal disability pensions   </c:v>
                </c:pt>
                <c:pt idx="2">
                  <c:v>   Inheritable pensions</c:v>
                </c:pt>
              </c:strCache>
            </c:strRef>
          </c:cat>
          <c:val>
            <c:numRef>
              <c:f>'Table №6-V'!$D$25:$D$27</c:f>
              <c:numCache>
                <c:formatCode>0.00%</c:formatCode>
                <c:ptCount val="3"/>
                <c:pt idx="0">
                  <c:v>0.68809849521203825</c:v>
                </c:pt>
                <c:pt idx="1">
                  <c:v>6.8399452804377564E-3</c:v>
                </c:pt>
                <c:pt idx="2">
                  <c:v>0.30506155950752395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F-4B3D-884F-DD73E44F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2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№1-Д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3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№2-Д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Roman,Regular"&amp;12Графика №3-Д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workbookViewId="0"/>
  </sheetViews>
  <pageMargins left="0.75" right="0.75" top="1" bottom="1" header="0.5" footer="0.5"/>
  <pageSetup paperSize="9" orientation="landscape" r:id="rId1"/>
  <headerFooter alignWithMargins="0">
    <oddHeader>&amp;R&amp;"Times New Roman,Regular"&amp;12Графика №4-Д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2085" name="Chart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55333" name="Chart 1">
          <a:extLst>
            <a:ext uri="{FF2B5EF4-FFF2-40B4-BE49-F238E27FC236}">
              <a16:creationId xmlns:a16="http://schemas.microsoft.com/office/drawing/2014/main" id="{00000000-0008-0000-0400-000025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graphicFrame macro="">
      <xdr:nvGraphicFramePr>
        <xdr:cNvPr id="8229" name="Chart 1">
          <a:extLst>
            <a:ext uri="{FF2B5EF4-FFF2-40B4-BE49-F238E27FC236}">
              <a16:creationId xmlns:a16="http://schemas.microsoft.com/office/drawing/2014/main" id="{00000000-0008-0000-0900-00002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0.28142</cdr:x>
      <cdr:y>0.03948</cdr:y>
    </cdr:from>
    <cdr:to>
      <cdr:x>0.86541</cdr:x>
      <cdr:y>0.08347</cdr:y>
    </cdr:to>
    <cdr:sp macro="" textlink="">
      <cdr:nvSpPr>
        <cdr:cNvPr id="563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09825" y="229764"/>
          <a:ext cx="5000626" cy="25601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rtl="0" eaLnBrk="1" fontAlgn="auto" latinLnBrk="0" hangingPunct="1"/>
          <a:r>
            <a:rPr lang="en-GB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VPFs' market share by </a:t>
          </a:r>
          <a:r>
            <a:rPr lang="en-GB" sz="1200" b="1" i="0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number of insured persons </a:t>
          </a:r>
          <a:r>
            <a:rPr lang="en-GB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as of 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12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.20</a:t>
          </a:r>
          <a:r>
            <a:rPr lang="en-US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25</a:t>
          </a:r>
          <a:r>
            <a:rPr lang="bg-BG" sz="1200" b="1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0.50075</cdr:x>
      <cdr:y>0.493</cdr:y>
    </cdr:from>
    <cdr:to>
      <cdr:x>0.51075</cdr:x>
      <cdr:y>0.5215</cdr:y>
    </cdr:to>
    <cdr:sp macro="" textlink="">
      <cdr:nvSpPr>
        <cdr:cNvPr id="563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5338" y="2822519"/>
          <a:ext cx="99014" cy="178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9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0.07953</cdr:x>
      <cdr:y>0.91653</cdr:y>
    </cdr:from>
    <cdr:to>
      <cdr:x>0.51724</cdr:x>
      <cdr:y>0.97218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5A9994B-C5BB-F5F7-180D-0AB88B8105E0}"/>
            </a:ext>
          </a:extLst>
        </cdr:cNvPr>
        <cdr:cNvSpPr txBox="1"/>
      </cdr:nvSpPr>
      <cdr:spPr>
        <a:xfrm xmlns:a="http://schemas.openxmlformats.org/drawingml/2006/main">
          <a:off x="681037" y="5334000"/>
          <a:ext cx="3748088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Previous name VPF "PENSIONNOOSIGURITELEN INSTITUT"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0.06285</cdr:x>
      <cdr:y>0.91162</cdr:y>
    </cdr:from>
    <cdr:to>
      <cdr:x>0.53726</cdr:x>
      <cdr:y>0.9689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667BCD5-CC14-DF88-3E99-8CE5A7F6FE27}"/>
            </a:ext>
          </a:extLst>
        </cdr:cNvPr>
        <cdr:cNvSpPr txBox="1"/>
      </cdr:nvSpPr>
      <cdr:spPr>
        <a:xfrm xmlns:a="http://schemas.openxmlformats.org/drawingml/2006/main">
          <a:off x="538161" y="5305425"/>
          <a:ext cx="4062414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 kern="1200"/>
            <a:t>* </a:t>
          </a:r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Previous name VPF "PENSIONNOOSIGURITELEN INSTITUT"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292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44"/>
  <sheetViews>
    <sheetView showGridLines="0" tabSelected="1" zoomScaleNormal="100" workbookViewId="0">
      <selection sqref="A1:N1"/>
    </sheetView>
  </sheetViews>
  <sheetFormatPr defaultColWidth="10.28515625" defaultRowHeight="15.75"/>
  <cols>
    <col min="1" max="1" width="52.7109375" style="2" customWidth="1"/>
    <col min="2" max="8" width="10.7109375" style="2" customWidth="1"/>
    <col min="9" max="16384" width="10.28515625" style="2"/>
  </cols>
  <sheetData>
    <row r="1" spans="1:14" ht="21" customHeight="1">
      <c r="A1" s="212" t="s">
        <v>109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>
      <c r="A2" s="1"/>
      <c r="B2" s="3"/>
      <c r="C2" s="78"/>
      <c r="D2" s="78"/>
      <c r="F2" s="78"/>
      <c r="G2" s="78"/>
    </row>
    <row r="3" spans="1:14" s="1" customFormat="1">
      <c r="A3" s="207" t="s">
        <v>94</v>
      </c>
      <c r="B3" s="4">
        <v>2024</v>
      </c>
      <c r="C3" s="209">
        <v>2025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1"/>
    </row>
    <row r="4" spans="1:14" s="1" customFormat="1">
      <c r="A4" s="208"/>
      <c r="B4" s="4">
        <v>12</v>
      </c>
      <c r="C4" s="79">
        <v>1</v>
      </c>
      <c r="D4" s="79">
        <v>2</v>
      </c>
      <c r="E4" s="87">
        <v>3</v>
      </c>
      <c r="F4" s="79">
        <v>4</v>
      </c>
      <c r="G4" s="79">
        <v>5</v>
      </c>
      <c r="H4" s="87">
        <v>6</v>
      </c>
      <c r="I4" s="87">
        <v>7</v>
      </c>
      <c r="J4" s="87">
        <v>8</v>
      </c>
      <c r="K4" s="87">
        <v>9</v>
      </c>
      <c r="L4" s="87">
        <v>10</v>
      </c>
      <c r="M4" s="87">
        <v>11</v>
      </c>
      <c r="N4" s="87">
        <v>12</v>
      </c>
    </row>
    <row r="5" spans="1:14" s="7" customFormat="1">
      <c r="A5" s="111" t="s">
        <v>14</v>
      </c>
      <c r="B5" s="161">
        <v>138938</v>
      </c>
      <c r="C5" s="161">
        <v>138766</v>
      </c>
      <c r="D5" s="161">
        <v>138752</v>
      </c>
      <c r="E5" s="161">
        <v>138675</v>
      </c>
      <c r="F5" s="161">
        <v>138598</v>
      </c>
      <c r="G5" s="161">
        <v>138455</v>
      </c>
      <c r="H5" s="161">
        <v>138262</v>
      </c>
      <c r="I5" s="161">
        <v>138300</v>
      </c>
      <c r="J5" s="161">
        <v>138131</v>
      </c>
      <c r="K5" s="161">
        <v>137947</v>
      </c>
      <c r="L5" s="161">
        <v>137751</v>
      </c>
      <c r="M5" s="161">
        <v>137537</v>
      </c>
      <c r="N5" s="161">
        <v>137814</v>
      </c>
    </row>
    <row r="6" spans="1:14" s="7" customFormat="1">
      <c r="A6" s="111" t="s">
        <v>15</v>
      </c>
      <c r="B6" s="161">
        <v>49871</v>
      </c>
      <c r="C6" s="161">
        <v>49843</v>
      </c>
      <c r="D6" s="161">
        <v>49847</v>
      </c>
      <c r="E6" s="161">
        <v>49896</v>
      </c>
      <c r="F6" s="161">
        <v>49898</v>
      </c>
      <c r="G6" s="161">
        <v>49884</v>
      </c>
      <c r="H6" s="161">
        <v>49834</v>
      </c>
      <c r="I6" s="161">
        <v>49788</v>
      </c>
      <c r="J6" s="161">
        <v>49797</v>
      </c>
      <c r="K6" s="161">
        <v>49808</v>
      </c>
      <c r="L6" s="161">
        <v>49774</v>
      </c>
      <c r="M6" s="161">
        <v>49740</v>
      </c>
      <c r="N6" s="161">
        <v>49609</v>
      </c>
    </row>
    <row r="7" spans="1:14" s="7" customFormat="1">
      <c r="A7" s="111" t="s">
        <v>16</v>
      </c>
      <c r="B7" s="161">
        <v>111246</v>
      </c>
      <c r="C7" s="161">
        <v>110685</v>
      </c>
      <c r="D7" s="161">
        <v>110173</v>
      </c>
      <c r="E7" s="161">
        <v>109588</v>
      </c>
      <c r="F7" s="161">
        <v>109103</v>
      </c>
      <c r="G7" s="161">
        <v>108519</v>
      </c>
      <c r="H7" s="161">
        <v>107882</v>
      </c>
      <c r="I7" s="161">
        <v>107223</v>
      </c>
      <c r="J7" s="161">
        <v>106609</v>
      </c>
      <c r="K7" s="161">
        <v>106124</v>
      </c>
      <c r="L7" s="161">
        <v>105573</v>
      </c>
      <c r="M7" s="161">
        <v>105104</v>
      </c>
      <c r="N7" s="161">
        <v>104633</v>
      </c>
    </row>
    <row r="8" spans="1:14" s="7" customFormat="1">
      <c r="A8" s="111" t="s">
        <v>17</v>
      </c>
      <c r="B8" s="161">
        <v>212052</v>
      </c>
      <c r="C8" s="161">
        <v>211997</v>
      </c>
      <c r="D8" s="161">
        <v>212007</v>
      </c>
      <c r="E8" s="161">
        <v>212067</v>
      </c>
      <c r="F8" s="161">
        <v>212049</v>
      </c>
      <c r="G8" s="161">
        <v>211602</v>
      </c>
      <c r="H8" s="161">
        <v>211684</v>
      </c>
      <c r="I8" s="161">
        <v>211594</v>
      </c>
      <c r="J8" s="161">
        <v>211438</v>
      </c>
      <c r="K8" s="161">
        <v>211651</v>
      </c>
      <c r="L8" s="161">
        <v>211702</v>
      </c>
      <c r="M8" s="161">
        <v>211872</v>
      </c>
      <c r="N8" s="161">
        <v>212324</v>
      </c>
    </row>
    <row r="9" spans="1:14" s="7" customFormat="1">
      <c r="A9" s="111" t="s">
        <v>18</v>
      </c>
      <c r="B9" s="161">
        <v>45992</v>
      </c>
      <c r="C9" s="161">
        <v>46006</v>
      </c>
      <c r="D9" s="161">
        <v>46034</v>
      </c>
      <c r="E9" s="161">
        <v>46097</v>
      </c>
      <c r="F9" s="161">
        <v>46154</v>
      </c>
      <c r="G9" s="161">
        <v>46178</v>
      </c>
      <c r="H9" s="161">
        <v>46084</v>
      </c>
      <c r="I9" s="161">
        <v>46065</v>
      </c>
      <c r="J9" s="161">
        <v>46005</v>
      </c>
      <c r="K9" s="161">
        <v>46037</v>
      </c>
      <c r="L9" s="161">
        <v>46004</v>
      </c>
      <c r="M9" s="161">
        <v>45989</v>
      </c>
      <c r="N9" s="161">
        <v>46014</v>
      </c>
    </row>
    <row r="10" spans="1:14" s="7" customFormat="1">
      <c r="A10" s="111" t="s">
        <v>19</v>
      </c>
      <c r="B10" s="161">
        <v>55092</v>
      </c>
      <c r="C10" s="161">
        <v>55056</v>
      </c>
      <c r="D10" s="161">
        <v>55037</v>
      </c>
      <c r="E10" s="161">
        <v>55016</v>
      </c>
      <c r="F10" s="161">
        <v>55001</v>
      </c>
      <c r="G10" s="161">
        <v>54898</v>
      </c>
      <c r="H10" s="161">
        <v>54821</v>
      </c>
      <c r="I10" s="161">
        <v>54785</v>
      </c>
      <c r="J10" s="161">
        <v>54757</v>
      </c>
      <c r="K10" s="161">
        <v>54724</v>
      </c>
      <c r="L10" s="161">
        <v>54700</v>
      </c>
      <c r="M10" s="161">
        <v>54688</v>
      </c>
      <c r="N10" s="161">
        <v>54663</v>
      </c>
    </row>
    <row r="11" spans="1:14" s="7" customFormat="1">
      <c r="A11" s="111" t="s">
        <v>20</v>
      </c>
      <c r="B11" s="161">
        <v>7573</v>
      </c>
      <c r="C11" s="161">
        <v>7577</v>
      </c>
      <c r="D11" s="161">
        <v>7604</v>
      </c>
      <c r="E11" s="161">
        <v>7611</v>
      </c>
      <c r="F11" s="161">
        <v>7631</v>
      </c>
      <c r="G11" s="161">
        <v>7639</v>
      </c>
      <c r="H11" s="161">
        <v>7656</v>
      </c>
      <c r="I11" s="161">
        <v>7719</v>
      </c>
      <c r="J11" s="161">
        <v>7746</v>
      </c>
      <c r="K11" s="161">
        <v>7777</v>
      </c>
      <c r="L11" s="161">
        <v>7789</v>
      </c>
      <c r="M11" s="161">
        <v>7811</v>
      </c>
      <c r="N11" s="161">
        <v>7836</v>
      </c>
    </row>
    <row r="12" spans="1:14" s="7" customFormat="1">
      <c r="A12" s="111" t="s">
        <v>21</v>
      </c>
      <c r="B12" s="161">
        <v>11548</v>
      </c>
      <c r="C12" s="161">
        <v>11554</v>
      </c>
      <c r="D12" s="161">
        <v>11569</v>
      </c>
      <c r="E12" s="161">
        <v>11609</v>
      </c>
      <c r="F12" s="161">
        <v>11620</v>
      </c>
      <c r="G12" s="161">
        <v>11656</v>
      </c>
      <c r="H12" s="161">
        <v>11664</v>
      </c>
      <c r="I12" s="161">
        <v>11679</v>
      </c>
      <c r="J12" s="161">
        <v>11666</v>
      </c>
      <c r="K12" s="161">
        <v>11704</v>
      </c>
      <c r="L12" s="161">
        <v>11721</v>
      </c>
      <c r="M12" s="161">
        <v>11743</v>
      </c>
      <c r="N12" s="161">
        <v>11762</v>
      </c>
    </row>
    <row r="13" spans="1:14" s="7" customFormat="1" ht="15.75" customHeight="1">
      <c r="A13" s="111" t="s">
        <v>105</v>
      </c>
      <c r="B13" s="161">
        <v>432</v>
      </c>
      <c r="C13" s="161">
        <v>430</v>
      </c>
      <c r="D13" s="161">
        <v>429</v>
      </c>
      <c r="E13" s="161">
        <v>430</v>
      </c>
      <c r="F13" s="161">
        <v>428</v>
      </c>
      <c r="G13" s="161">
        <v>429</v>
      </c>
      <c r="H13" s="161">
        <v>428</v>
      </c>
      <c r="I13" s="161">
        <v>429</v>
      </c>
      <c r="J13" s="161">
        <v>429</v>
      </c>
      <c r="K13" s="161">
        <v>427</v>
      </c>
      <c r="L13" s="161">
        <v>427</v>
      </c>
      <c r="M13" s="161">
        <v>426</v>
      </c>
      <c r="N13" s="161">
        <v>424</v>
      </c>
    </row>
    <row r="14" spans="1:14" s="7" customFormat="1" ht="15.75" customHeight="1">
      <c r="A14" s="109" t="s">
        <v>22</v>
      </c>
      <c r="B14" s="161">
        <v>3676</v>
      </c>
      <c r="C14" s="161">
        <v>3733</v>
      </c>
      <c r="D14" s="161">
        <v>3776</v>
      </c>
      <c r="E14" s="161">
        <v>3773</v>
      </c>
      <c r="F14" s="161">
        <v>3809</v>
      </c>
      <c r="G14" s="161">
        <v>3865</v>
      </c>
      <c r="H14" s="161">
        <v>3913</v>
      </c>
      <c r="I14" s="161">
        <v>3985</v>
      </c>
      <c r="J14" s="161">
        <v>4028</v>
      </c>
      <c r="K14" s="161">
        <v>4079</v>
      </c>
      <c r="L14" s="161">
        <v>4117</v>
      </c>
      <c r="M14" s="161">
        <v>4155</v>
      </c>
      <c r="N14" s="161">
        <v>4247</v>
      </c>
    </row>
    <row r="15" spans="1:14" s="7" customFormat="1" ht="15.75" customHeight="1">
      <c r="A15" s="112" t="s">
        <v>23</v>
      </c>
      <c r="B15" s="161">
        <f>+SUM(B5:B14)</f>
        <v>636420</v>
      </c>
      <c r="C15" s="161">
        <f>+SUM(C5:C14)</f>
        <v>635647</v>
      </c>
      <c r="D15" s="161">
        <f t="shared" ref="D15:N15" si="0">+SUM(D5:D14)</f>
        <v>635228</v>
      </c>
      <c r="E15" s="161">
        <f t="shared" si="0"/>
        <v>634762</v>
      </c>
      <c r="F15" s="161">
        <f t="shared" si="0"/>
        <v>634291</v>
      </c>
      <c r="G15" s="161">
        <f t="shared" si="0"/>
        <v>633125</v>
      </c>
      <c r="H15" s="161">
        <f t="shared" si="0"/>
        <v>632228</v>
      </c>
      <c r="I15" s="161">
        <f t="shared" si="0"/>
        <v>631567</v>
      </c>
      <c r="J15" s="161">
        <f t="shared" si="0"/>
        <v>630606</v>
      </c>
      <c r="K15" s="161">
        <f t="shared" si="0"/>
        <v>630278</v>
      </c>
      <c r="L15" s="161">
        <f t="shared" si="0"/>
        <v>629558</v>
      </c>
      <c r="M15" s="161">
        <f t="shared" si="0"/>
        <v>629065</v>
      </c>
      <c r="N15" s="161">
        <f t="shared" si="0"/>
        <v>629326</v>
      </c>
    </row>
    <row r="16" spans="1:14" s="7" customFormat="1">
      <c r="A16" s="47"/>
      <c r="B16" s="83"/>
      <c r="C16" s="83"/>
      <c r="D16" s="83"/>
      <c r="F16" s="83"/>
      <c r="G16" s="83"/>
    </row>
    <row r="17" spans="1:14">
      <c r="A17" s="2" t="s">
        <v>26</v>
      </c>
      <c r="B17" s="100"/>
      <c r="C17" s="100"/>
      <c r="D17" s="100"/>
      <c r="E17" s="100"/>
      <c r="F17" s="100"/>
      <c r="G17" s="100"/>
      <c r="H17" s="100"/>
    </row>
    <row r="18" spans="1:14">
      <c r="A18" s="206" t="s">
        <v>104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14"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14"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14"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4">
      <c r="B29" s="100"/>
      <c r="C29" s="100"/>
      <c r="D29" s="100"/>
      <c r="E29" s="100"/>
      <c r="F29" s="100"/>
      <c r="G29" s="100"/>
      <c r="H29" s="100"/>
    </row>
    <row r="32" spans="1:14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</row>
    <row r="33" spans="2:14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2:14"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2:14"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2:14"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2:14"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</row>
    <row r="38" spans="2:14"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2:14"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</row>
    <row r="40" spans="2:14"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</row>
    <row r="41" spans="2:14"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</row>
    <row r="42" spans="2:14"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</row>
    <row r="43" spans="2:14"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</row>
    <row r="44" spans="2:14">
      <c r="B44" s="100"/>
    </row>
  </sheetData>
  <mergeCells count="3">
    <mergeCell ref="A3:A4"/>
    <mergeCell ref="C3:N3"/>
    <mergeCell ref="A1:N1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№1-Д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N19"/>
  <sheetViews>
    <sheetView showGridLines="0" zoomScaleNormal="75" workbookViewId="0">
      <selection sqref="A1:N1"/>
    </sheetView>
  </sheetViews>
  <sheetFormatPr defaultColWidth="10.28515625" defaultRowHeight="15.75"/>
  <cols>
    <col min="1" max="1" width="53.5703125" style="117" customWidth="1"/>
    <col min="2" max="8" width="10.7109375" style="117" customWidth="1"/>
    <col min="9" max="16384" width="10.28515625" style="117"/>
  </cols>
  <sheetData>
    <row r="1" spans="1:14" ht="18.75" customHeight="1">
      <c r="A1" s="212" t="s">
        <v>25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12" customHeight="1">
      <c r="E2" s="114"/>
      <c r="H2" s="114"/>
    </row>
    <row r="3" spans="1:14">
      <c r="E3" s="118"/>
      <c r="H3" s="118"/>
      <c r="K3" s="118"/>
      <c r="N3" s="118" t="s">
        <v>8</v>
      </c>
    </row>
    <row r="4" spans="1:14" s="114" customFormat="1">
      <c r="A4" s="207" t="s">
        <v>24</v>
      </c>
      <c r="B4" s="119">
        <v>2024</v>
      </c>
      <c r="C4" s="213">
        <v>2025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5"/>
    </row>
    <row r="5" spans="1:14">
      <c r="A5" s="208"/>
      <c r="B5" s="119">
        <v>12</v>
      </c>
      <c r="C5" s="120">
        <v>1</v>
      </c>
      <c r="D5" s="120">
        <v>2</v>
      </c>
      <c r="E5" s="120">
        <v>3</v>
      </c>
      <c r="F5" s="120">
        <v>4</v>
      </c>
      <c r="G5" s="120">
        <v>5</v>
      </c>
      <c r="H5" s="120">
        <v>6</v>
      </c>
      <c r="I5" s="120">
        <v>7</v>
      </c>
      <c r="J5" s="120">
        <v>8</v>
      </c>
      <c r="K5" s="120">
        <v>9</v>
      </c>
      <c r="L5" s="120">
        <v>10</v>
      </c>
      <c r="M5" s="120">
        <v>11</v>
      </c>
      <c r="N5" s="120">
        <v>12</v>
      </c>
    </row>
    <row r="6" spans="1:14">
      <c r="A6" s="111" t="s">
        <v>14</v>
      </c>
      <c r="B6" s="162">
        <f>+'Table № 1-V'!B5/'Table № 1-V'!B$15*100</f>
        <v>21.831180666855222</v>
      </c>
      <c r="C6" s="162">
        <f>+'Table № 1-V'!C5/'Table № 1-V'!C$15*100</f>
        <v>21.830670167561557</v>
      </c>
      <c r="D6" s="162">
        <f>+'Table № 1-V'!D5/'Table № 1-V'!D$15*100</f>
        <v>21.842865868632995</v>
      </c>
      <c r="E6" s="162">
        <f>+'Table № 1-V'!E5/'Table № 1-V'!E$15*100</f>
        <v>21.846770915713289</v>
      </c>
      <c r="F6" s="162">
        <f>+'Table № 1-V'!F5/'Table № 1-V'!F$15*100</f>
        <v>21.85085394558649</v>
      </c>
      <c r="G6" s="162">
        <f>+'Table № 1-V'!G5/'Table № 1-V'!G$15*100</f>
        <v>21.868509378084898</v>
      </c>
      <c r="H6" s="162">
        <f>+'Table № 1-V'!H5/'Table № 1-V'!H$15*100</f>
        <v>21.86900928146175</v>
      </c>
      <c r="I6" s="162">
        <f>+'Table № 1-V'!I5/'Table № 1-V'!I$15*100</f>
        <v>21.897914235544288</v>
      </c>
      <c r="J6" s="162">
        <f>+'Table № 1-V'!J5/'Table № 1-V'!J$15*100</f>
        <v>21.904485526620427</v>
      </c>
      <c r="K6" s="162">
        <f>+'Table № 1-V'!K5/'Table № 1-V'!K$15*100</f>
        <v>21.886691269566764</v>
      </c>
      <c r="L6" s="162">
        <f>+'Table № 1-V'!L5/'Table № 1-V'!L$15*100</f>
        <v>21.880589238799285</v>
      </c>
      <c r="M6" s="162">
        <f>+'Table № 1-V'!M5/'Table № 1-V'!M$15*100</f>
        <v>21.863718375684549</v>
      </c>
      <c r="N6" s="162">
        <f>+'Table № 1-V'!N5/'Table № 1-V'!N$15*100</f>
        <v>21.898666192084864</v>
      </c>
    </row>
    <row r="7" spans="1:14">
      <c r="A7" s="111" t="s">
        <v>15</v>
      </c>
      <c r="B7" s="162">
        <f>+'Table № 1-V'!B6/'Table № 1-V'!B$15*100</f>
        <v>7.8361773671474815</v>
      </c>
      <c r="C7" s="162">
        <f>+'Table № 1-V'!C6/'Table № 1-V'!C$15*100</f>
        <v>7.8413018546457396</v>
      </c>
      <c r="D7" s="162">
        <f>+'Table № 1-V'!D6/'Table № 1-V'!D$15*100</f>
        <v>7.8471037170905564</v>
      </c>
      <c r="E7" s="162">
        <f>+'Table № 1-V'!E6/'Table № 1-V'!E$15*100</f>
        <v>7.8605839669041302</v>
      </c>
      <c r="F7" s="162">
        <f>+'Table № 1-V'!F6/'Table № 1-V'!F$15*100</f>
        <v>7.8667362456664209</v>
      </c>
      <c r="G7" s="162">
        <f>+'Table № 1-V'!G6/'Table № 1-V'!G$15*100</f>
        <v>7.8790128331688054</v>
      </c>
      <c r="H7" s="162">
        <f>+'Table № 1-V'!H6/'Table № 1-V'!H$15*100</f>
        <v>7.8822829738638589</v>
      </c>
      <c r="I7" s="162">
        <f>+'Table № 1-V'!I6/'Table № 1-V'!I$15*100</f>
        <v>7.8832491247959435</v>
      </c>
      <c r="J7" s="162">
        <f>+'Table № 1-V'!J6/'Table № 1-V'!J$15*100</f>
        <v>7.8966898507150258</v>
      </c>
      <c r="K7" s="162">
        <f>+'Table № 1-V'!K6/'Table № 1-V'!K$15*100</f>
        <v>7.902544591434256</v>
      </c>
      <c r="L7" s="162">
        <f>+'Table № 1-V'!L6/'Table № 1-V'!L$15*100</f>
        <v>7.9061817973880091</v>
      </c>
      <c r="M7" s="162">
        <f>+'Table № 1-V'!M6/'Table № 1-V'!M$15*100</f>
        <v>7.9069730473003581</v>
      </c>
      <c r="N7" s="162">
        <f>+'Table № 1-V'!N6/'Table № 1-V'!N$15*100</f>
        <v>7.8828778725175823</v>
      </c>
    </row>
    <row r="8" spans="1:14">
      <c r="A8" s="111" t="s">
        <v>16</v>
      </c>
      <c r="B8" s="162">
        <f>+'Table № 1-V'!B7/'Table № 1-V'!B$15*100</f>
        <v>17.479966060148957</v>
      </c>
      <c r="C8" s="162">
        <f>+'Table № 1-V'!C7/'Table № 1-V'!C$15*100</f>
        <v>17.412966630850139</v>
      </c>
      <c r="D8" s="162">
        <f>+'Table № 1-V'!D7/'Table № 1-V'!D$15*100</f>
        <v>17.343851341565546</v>
      </c>
      <c r="E8" s="162">
        <f>+'Table № 1-V'!E7/'Table № 1-V'!E$15*100</f>
        <v>17.264423516215526</v>
      </c>
      <c r="F8" s="162">
        <f>+'Table № 1-V'!F7/'Table № 1-V'!F$15*100</f>
        <v>17.200780083589393</v>
      </c>
      <c r="G8" s="162">
        <f>+'Table № 1-V'!G7/'Table № 1-V'!G$15*100</f>
        <v>17.140217176702862</v>
      </c>
      <c r="H8" s="162">
        <f>+'Table № 1-V'!H7/'Table № 1-V'!H$15*100</f>
        <v>17.063780787943589</v>
      </c>
      <c r="I8" s="162">
        <f>+'Table № 1-V'!I7/'Table № 1-V'!I$15*100</f>
        <v>16.977296153852244</v>
      </c>
      <c r="J8" s="162">
        <f>+'Table № 1-V'!J7/'Table № 1-V'!J$15*100</f>
        <v>16.905801720884355</v>
      </c>
      <c r="K8" s="162">
        <f>+'Table № 1-V'!K7/'Table № 1-V'!K$15*100</f>
        <v>16.837649418193244</v>
      </c>
      <c r="L8" s="162">
        <f>+'Table № 1-V'!L7/'Table № 1-V'!L$15*100</f>
        <v>16.769384234653518</v>
      </c>
      <c r="M8" s="162">
        <f>+'Table № 1-V'!M7/'Table № 1-V'!M$15*100</f>
        <v>16.707971354311557</v>
      </c>
      <c r="N8" s="162">
        <f>+'Table № 1-V'!N7/'Table № 1-V'!N$15*100</f>
        <v>16.62620009343329</v>
      </c>
    </row>
    <row r="9" spans="1:14">
      <c r="A9" s="111" t="s">
        <v>17</v>
      </c>
      <c r="B9" s="162">
        <f>+'Table № 1-V'!B8/'Table № 1-V'!B$15*100</f>
        <v>33.319505986612612</v>
      </c>
      <c r="C9" s="162">
        <f>+'Table № 1-V'!C8/'Table № 1-V'!C$15*100</f>
        <v>33.35137269585163</v>
      </c>
      <c r="D9" s="162">
        <f>+'Table № 1-V'!D8/'Table № 1-V'!D$15*100</f>
        <v>33.37494568879206</v>
      </c>
      <c r="E9" s="162">
        <f>+'Table № 1-V'!E8/'Table № 1-V'!E$15*100</f>
        <v>33.408899713593442</v>
      </c>
      <c r="F9" s="162">
        <f>+'Table № 1-V'!F8/'Table № 1-V'!F$15*100</f>
        <v>33.430870058064833</v>
      </c>
      <c r="G9" s="162">
        <f>+'Table № 1-V'!G8/'Table № 1-V'!G$15*100</f>
        <v>33.421836130306019</v>
      </c>
      <c r="H9" s="162">
        <f>+'Table № 1-V'!H8/'Table № 1-V'!H$15*100</f>
        <v>33.482224767014429</v>
      </c>
      <c r="I9" s="162">
        <f>+'Table № 1-V'!I8/'Table № 1-V'!I$15*100</f>
        <v>33.503017098740116</v>
      </c>
      <c r="J9" s="162">
        <f>+'Table № 1-V'!J8/'Table № 1-V'!J$15*100</f>
        <v>33.529335274323429</v>
      </c>
      <c r="K9" s="162">
        <f>+'Table № 1-V'!K8/'Table № 1-V'!K$15*100</f>
        <v>33.580578728751441</v>
      </c>
      <c r="L9" s="162">
        <f>+'Table № 1-V'!L8/'Table № 1-V'!L$15*100</f>
        <v>33.627084398895732</v>
      </c>
      <c r="M9" s="162">
        <f>+'Table № 1-V'!M8/'Table № 1-V'!M$15*100</f>
        <v>33.680462273373976</v>
      </c>
      <c r="N9" s="162">
        <f>+'Table № 1-V'!N8/'Table № 1-V'!N$15*100</f>
        <v>33.73831686598043</v>
      </c>
    </row>
    <row r="10" spans="1:14">
      <c r="A10" s="111" t="s">
        <v>18</v>
      </c>
      <c r="B10" s="162">
        <f>+'Table № 1-V'!B9/'Table № 1-V'!B$15*100</f>
        <v>7.226674208855786</v>
      </c>
      <c r="C10" s="162">
        <f>+'Table № 1-V'!C9/'Table № 1-V'!C$15*100</f>
        <v>7.2376649303780241</v>
      </c>
      <c r="D10" s="162">
        <f>+'Table № 1-V'!D9/'Table № 1-V'!D$15*100</f>
        <v>7.2468468014634118</v>
      </c>
      <c r="E10" s="162">
        <f>+'Table № 1-V'!E9/'Table № 1-V'!E$15*100</f>
        <v>7.2620919336696277</v>
      </c>
      <c r="F10" s="162">
        <f>+'Table № 1-V'!F9/'Table № 1-V'!F$15*100</f>
        <v>7.2764708942740786</v>
      </c>
      <c r="G10" s="162">
        <f>+'Table № 1-V'!G9/'Table № 1-V'!G$15*100</f>
        <v>7.2936623889437318</v>
      </c>
      <c r="H10" s="162">
        <f>+'Table № 1-V'!H9/'Table № 1-V'!H$15*100</f>
        <v>7.2891425245322896</v>
      </c>
      <c r="I10" s="162">
        <f>+'Table № 1-V'!I9/'Table № 1-V'!I$15*100</f>
        <v>7.2937629736829184</v>
      </c>
      <c r="J10" s="162">
        <f>+'Table № 1-V'!J9/'Table № 1-V'!J$15*100</f>
        <v>7.2953635074832786</v>
      </c>
      <c r="K10" s="162">
        <f>+'Table № 1-V'!K9/'Table № 1-V'!K$15*100</f>
        <v>7.3042371778802364</v>
      </c>
      <c r="L10" s="162">
        <f>+'Table № 1-V'!L9/'Table № 1-V'!L$15*100</f>
        <v>7.3073489654646595</v>
      </c>
      <c r="M10" s="162">
        <f>+'Table № 1-V'!M9/'Table № 1-V'!M$15*100</f>
        <v>7.3106912640188222</v>
      </c>
      <c r="N10" s="162">
        <f>+'Table № 1-V'!N9/'Table № 1-V'!N$15*100</f>
        <v>7.3116318092689632</v>
      </c>
    </row>
    <row r="11" spans="1:14">
      <c r="A11" s="111" t="s">
        <v>19</v>
      </c>
      <c r="B11" s="162">
        <f>+'Table № 1-V'!B10/'Table № 1-V'!B$15*100</f>
        <v>8.6565475629301414</v>
      </c>
      <c r="C11" s="162">
        <f>+'Table № 1-V'!C10/'Table № 1-V'!C$15*100</f>
        <v>8.6614111291329934</v>
      </c>
      <c r="D11" s="162">
        <f>+'Table № 1-V'!D10/'Table № 1-V'!D$15*100</f>
        <v>8.6641331931212093</v>
      </c>
      <c r="E11" s="162">
        <f>+'Table № 1-V'!E10/'Table № 1-V'!E$15*100</f>
        <v>8.6671854962962502</v>
      </c>
      <c r="F11" s="162">
        <f>+'Table № 1-V'!F10/'Table № 1-V'!F$15*100</f>
        <v>8.6712565683574265</v>
      </c>
      <c r="G11" s="162">
        <f>+'Table № 1-V'!G10/'Table № 1-V'!G$15*100</f>
        <v>8.6709575518262589</v>
      </c>
      <c r="H11" s="162">
        <f>+'Table № 1-V'!H10/'Table № 1-V'!H$15*100</f>
        <v>8.6710806860816039</v>
      </c>
      <c r="I11" s="162">
        <f>+'Table № 1-V'!I10/'Table № 1-V'!I$15*100</f>
        <v>8.6744557584547639</v>
      </c>
      <c r="J11" s="162">
        <f>+'Table № 1-V'!J10/'Table № 1-V'!J$15*100</f>
        <v>8.6832348566299711</v>
      </c>
      <c r="K11" s="162">
        <f>+'Table № 1-V'!K10/'Table № 1-V'!K$15*100</f>
        <v>8.6825178730655352</v>
      </c>
      <c r="L11" s="162">
        <f>+'Table № 1-V'!L10/'Table № 1-V'!L$15*100</f>
        <v>8.688635518887855</v>
      </c>
      <c r="M11" s="162">
        <f>+'Table № 1-V'!M10/'Table № 1-V'!M$15*100</f>
        <v>8.6935372338311634</v>
      </c>
      <c r="N11" s="162">
        <f>+'Table № 1-V'!N10/'Table № 1-V'!N$15*100</f>
        <v>8.6859592643558337</v>
      </c>
    </row>
    <row r="12" spans="1:14">
      <c r="A12" s="111" t="s">
        <v>20</v>
      </c>
      <c r="B12" s="162">
        <f>+'Table № 1-V'!B11/'Table № 1-V'!B$15*100</f>
        <v>1.1899374626818768</v>
      </c>
      <c r="C12" s="162">
        <f>+'Table № 1-V'!C11/'Table № 1-V'!C$15*100</f>
        <v>1.1920138064051273</v>
      </c>
      <c r="D12" s="162">
        <f>+'Table № 1-V'!D11/'Table № 1-V'!D$15*100</f>
        <v>1.1970505078491502</v>
      </c>
      <c r="E12" s="162">
        <f>+'Table № 1-V'!E11/'Table № 1-V'!E$15*100</f>
        <v>1.1990320781647295</v>
      </c>
      <c r="F12" s="162">
        <f>+'Table № 1-V'!F11/'Table № 1-V'!F$15*100</f>
        <v>1.2030755599559193</v>
      </c>
      <c r="G12" s="162">
        <f>+'Table № 1-V'!G11/'Table № 1-V'!G$15*100</f>
        <v>1.2065547877591314</v>
      </c>
      <c r="H12" s="162">
        <f>+'Table № 1-V'!H11/'Table № 1-V'!H$15*100</f>
        <v>1.2109555413553339</v>
      </c>
      <c r="I12" s="162">
        <f>+'Table № 1-V'!I11/'Table № 1-V'!I$15*100</f>
        <v>1.2221981199144349</v>
      </c>
      <c r="J12" s="162">
        <f>+'Table № 1-V'!J11/'Table № 1-V'!J$15*100</f>
        <v>1.2283422612534611</v>
      </c>
      <c r="K12" s="162">
        <f>+'Table № 1-V'!K11/'Table № 1-V'!K$15*100</f>
        <v>1.2338999616042445</v>
      </c>
      <c r="L12" s="162">
        <f>+'Table № 1-V'!L11/'Table № 1-V'!L$15*100</f>
        <v>1.2372172222416362</v>
      </c>
      <c r="M12" s="162">
        <f>+'Table № 1-V'!M11/'Table № 1-V'!M$15*100</f>
        <v>1.2416840867001024</v>
      </c>
      <c r="N12" s="162">
        <f>+'Table № 1-V'!N11/'Table № 1-V'!N$15*100</f>
        <v>1.245141627709645</v>
      </c>
    </row>
    <row r="13" spans="1:14">
      <c r="A13" s="111" t="s">
        <v>21</v>
      </c>
      <c r="B13" s="162">
        <f>+'Table № 1-V'!B12/'Table № 1-V'!B$15*100</f>
        <v>1.8145249992143553</v>
      </c>
      <c r="C13" s="162">
        <f>+'Table № 1-V'!C12/'Table № 1-V'!C$15*100</f>
        <v>1.8176755337475043</v>
      </c>
      <c r="D13" s="162">
        <f>+'Table № 1-V'!D12/'Table № 1-V'!D$15*100</f>
        <v>1.8212358397299868</v>
      </c>
      <c r="E13" s="162">
        <f>+'Table № 1-V'!E12/'Table № 1-V'!E$15*100</f>
        <v>1.8288744442799032</v>
      </c>
      <c r="F13" s="162">
        <f>+'Table № 1-V'!F12/'Table № 1-V'!F$15*100</f>
        <v>1.8319667155926853</v>
      </c>
      <c r="G13" s="162">
        <f>+'Table № 1-V'!G12/'Table № 1-V'!G$15*100</f>
        <v>1.8410266535044424</v>
      </c>
      <c r="H13" s="162">
        <f>+'Table № 1-V'!H12/'Table № 1-V'!H$15*100</f>
        <v>1.844904053600916</v>
      </c>
      <c r="I13" s="162">
        <f>+'Table № 1-V'!I12/'Table № 1-V'!I$15*100</f>
        <v>1.8492099808888052</v>
      </c>
      <c r="J13" s="162">
        <f>+'Table № 1-V'!J12/'Table № 1-V'!J$15*100</f>
        <v>1.8499665401217242</v>
      </c>
      <c r="K13" s="162">
        <f>+'Table № 1-V'!K12/'Table № 1-V'!K$15*100</f>
        <v>1.8569583580578728</v>
      </c>
      <c r="L13" s="162">
        <f>+'Table № 1-V'!L12/'Table № 1-V'!L$15*100</f>
        <v>1.8617823933616919</v>
      </c>
      <c r="M13" s="162">
        <f>+'Table № 1-V'!M12/'Table № 1-V'!M$15*100</f>
        <v>1.866738731291679</v>
      </c>
      <c r="N13" s="162">
        <f>+'Table № 1-V'!N12/'Table № 1-V'!N$15*100</f>
        <v>1.8689836428178719</v>
      </c>
    </row>
    <row r="14" spans="1:14" ht="15.75" customHeight="1">
      <c r="A14" s="111" t="s">
        <v>108</v>
      </c>
      <c r="B14" s="162">
        <f>+'Table № 1-V'!B13/'Table № 1-V'!B$15*100</f>
        <v>6.7879702083529739E-2</v>
      </c>
      <c r="C14" s="162">
        <f>+'Table № 1-V'!C13/'Table № 1-V'!C$15*100</f>
        <v>6.7647609443606274E-2</v>
      </c>
      <c r="D14" s="162">
        <f>+'Table № 1-V'!D13/'Table № 1-V'!D$15*100</f>
        <v>6.753480640022165E-2</v>
      </c>
      <c r="E14" s="162">
        <f>+'Table № 1-V'!E13/'Table № 1-V'!E$15*100</f>
        <v>6.774192532004121E-2</v>
      </c>
      <c r="F14" s="162">
        <f>+'Table № 1-V'!F13/'Table № 1-V'!F$15*100</f>
        <v>6.7476915169851062E-2</v>
      </c>
      <c r="G14" s="162">
        <f>+'Table № 1-V'!G13/'Table № 1-V'!G$15*100</f>
        <v>6.7759131293188543E-2</v>
      </c>
      <c r="H14" s="162">
        <f>+'Table № 1-V'!H13/'Table № 1-V'!H$15*100</f>
        <v>6.769709661704322E-2</v>
      </c>
      <c r="I14" s="162">
        <f>+'Table № 1-V'!I13/'Table № 1-V'!I$15*100</f>
        <v>6.7926284938890094E-2</v>
      </c>
      <c r="J14" s="162">
        <f>+'Table № 1-V'!J13/'Table № 1-V'!J$15*100</f>
        <v>6.8029799906756352E-2</v>
      </c>
      <c r="K14" s="162">
        <f>+'Table № 1-V'!K13/'Table № 1-V'!K$15*100</f>
        <v>6.7747882680341057E-2</v>
      </c>
      <c r="L14" s="162">
        <f>+'Table № 1-V'!L13/'Table № 1-V'!L$15*100</f>
        <v>6.782536319131835E-2</v>
      </c>
      <c r="M14" s="162">
        <f>+'Table № 1-V'!M13/'Table № 1-V'!M$15*100</f>
        <v>6.7719552033573646E-2</v>
      </c>
      <c r="N14" s="162">
        <f>+'Table № 1-V'!N13/'Table № 1-V'!N$15*100</f>
        <v>6.7373666430435103E-2</v>
      </c>
    </row>
    <row r="15" spans="1:14" ht="15.75" customHeight="1">
      <c r="A15" s="109" t="s">
        <v>22</v>
      </c>
      <c r="B15" s="162">
        <f>+'Table № 1-V'!B14/'Table № 1-V'!B$15*100</f>
        <v>0.57760598347003544</v>
      </c>
      <c r="C15" s="162">
        <f>+'Table № 1-V'!C14/'Table № 1-V'!C$15*100</f>
        <v>0.58727564198367965</v>
      </c>
      <c r="D15" s="162">
        <f>+'Table № 1-V'!D14/'Table № 1-V'!D$15*100</f>
        <v>0.59443223535486467</v>
      </c>
      <c r="E15" s="162">
        <f>+'Table № 1-V'!E14/'Table № 1-V'!E$15*100</f>
        <v>0.59439600984305929</v>
      </c>
      <c r="F15" s="162">
        <f>+'Table № 1-V'!F14/'Table № 1-V'!F$15*100</f>
        <v>0.60051301374290356</v>
      </c>
      <c r="G15" s="162">
        <f>+'Table № 1-V'!G14/'Table № 1-V'!G$15*100</f>
        <v>0.61046396841066142</v>
      </c>
      <c r="H15" s="162">
        <f>+'Table № 1-V'!H14/'Table № 1-V'!H$15*100</f>
        <v>0.61892228752918255</v>
      </c>
      <c r="I15" s="162">
        <f>+'Table № 1-V'!I14/'Table № 1-V'!I$15*100</f>
        <v>0.63097026918759214</v>
      </c>
      <c r="J15" s="162">
        <f>+'Table № 1-V'!J14/'Table № 1-V'!J$15*100</f>
        <v>0.63875066206157249</v>
      </c>
      <c r="K15" s="162">
        <f>+'Table № 1-V'!K14/'Table № 1-V'!K$15*100</f>
        <v>0.64717473876606835</v>
      </c>
      <c r="L15" s="162">
        <f>+'Table № 1-V'!L14/'Table № 1-V'!L$15*100</f>
        <v>0.65395086711629435</v>
      </c>
      <c r="M15" s="162">
        <f>+'Table № 1-V'!M14/'Table № 1-V'!M$15*100</f>
        <v>0.66050408145422168</v>
      </c>
      <c r="N15" s="162">
        <f>+'Table № 1-V'!N14/'Table № 1-V'!N$15*100</f>
        <v>0.67484896540107986</v>
      </c>
    </row>
    <row r="16" spans="1:14">
      <c r="A16" s="112" t="s">
        <v>23</v>
      </c>
      <c r="B16" s="162">
        <f>+'Table № 1-V'!B15/'Table № 1-V'!B$15*100</f>
        <v>100</v>
      </c>
      <c r="C16" s="162">
        <f>+'Table № 1-V'!C15/'Table № 1-V'!C$15*100</f>
        <v>100</v>
      </c>
      <c r="D16" s="162">
        <f>+'Table № 1-V'!D15/'Table № 1-V'!D$15*100</f>
        <v>100</v>
      </c>
      <c r="E16" s="162">
        <f>+'Table № 1-V'!E15/'Table № 1-V'!E$15*100</f>
        <v>100</v>
      </c>
      <c r="F16" s="162">
        <f>+'Table № 1-V'!F15/'Table № 1-V'!F$15*100</f>
        <v>100</v>
      </c>
      <c r="G16" s="162">
        <f>+'Table № 1-V'!G15/'Table № 1-V'!G$15*100</f>
        <v>100</v>
      </c>
      <c r="H16" s="162">
        <f>+'Table № 1-V'!H15/'Table № 1-V'!H$15*100</f>
        <v>100</v>
      </c>
      <c r="I16" s="162">
        <f>+'Table № 1-V'!I15/'Table № 1-V'!I$15*100</f>
        <v>100</v>
      </c>
      <c r="J16" s="162">
        <f>+'Table № 1-V'!J15/'Table № 1-V'!J$15*100</f>
        <v>100</v>
      </c>
      <c r="K16" s="162">
        <f>+'Table № 1-V'!K15/'Table № 1-V'!K$15*100</f>
        <v>100</v>
      </c>
      <c r="L16" s="162">
        <f>+'Table № 1-V'!L15/'Table № 1-V'!L$15*100</f>
        <v>100</v>
      </c>
      <c r="M16" s="162">
        <f>+'Table № 1-V'!M15/'Table № 1-V'!M$15*100</f>
        <v>100</v>
      </c>
      <c r="N16" s="162">
        <f>+'Table № 1-V'!N15/'Table № 1-V'!N$15*100</f>
        <v>100</v>
      </c>
    </row>
    <row r="18" spans="1:1">
      <c r="A18" s="2" t="s">
        <v>26</v>
      </c>
    </row>
    <row r="19" spans="1:1">
      <c r="A19" s="206" t="s">
        <v>104</v>
      </c>
    </row>
  </sheetData>
  <mergeCells count="3">
    <mergeCell ref="A4:A5"/>
    <mergeCell ref="C4:N4"/>
    <mergeCell ref="A1:N1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№1.1-Д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T16"/>
  <sheetViews>
    <sheetView showGridLines="0" zoomScaleNormal="75" workbookViewId="0">
      <selection sqref="A1:L1"/>
    </sheetView>
  </sheetViews>
  <sheetFormatPr defaultRowHeight="15.75"/>
  <cols>
    <col min="1" max="1" width="57.85546875" style="31" customWidth="1"/>
    <col min="2" max="2" width="10.7109375" style="18" bestFit="1" customWidth="1"/>
    <col min="3" max="3" width="12.42578125" style="18" bestFit="1" customWidth="1"/>
    <col min="4" max="4" width="10.42578125" style="18" bestFit="1" customWidth="1"/>
    <col min="5" max="5" width="11.5703125" style="18" bestFit="1" customWidth="1"/>
    <col min="6" max="6" width="10.28515625" style="18" customWidth="1"/>
    <col min="7" max="7" width="10.28515625" style="18" bestFit="1" customWidth="1"/>
    <col min="8" max="8" width="9.140625" style="18" bestFit="1"/>
    <col min="9" max="9" width="11.7109375" style="18" bestFit="1" customWidth="1"/>
    <col min="10" max="10" width="15.28515625" style="18" bestFit="1" customWidth="1"/>
    <col min="11" max="11" width="12" style="18" customWidth="1"/>
    <col min="12" max="12" width="11.7109375" style="18" customWidth="1"/>
    <col min="13" max="13" width="9.7109375" style="18" bestFit="1" customWidth="1"/>
    <col min="14" max="14" width="17.85546875" style="25" bestFit="1" customWidth="1"/>
    <col min="15" max="15" width="32.42578125" style="25" bestFit="1" customWidth="1"/>
    <col min="16" max="16" width="11.5703125" style="18" bestFit="1" customWidth="1"/>
    <col min="17" max="17" width="13.28515625" style="18" bestFit="1" customWidth="1"/>
    <col min="18" max="18" width="15.7109375" style="18" bestFit="1" customWidth="1"/>
    <col min="19" max="19" width="11.5703125" style="18" bestFit="1" customWidth="1"/>
    <col min="20" max="20" width="15.7109375" style="18" bestFit="1" customWidth="1"/>
    <col min="21" max="16384" width="9.140625" style="18"/>
  </cols>
  <sheetData>
    <row r="1" spans="1:20" ht="21" customHeight="1">
      <c r="A1" s="216" t="s">
        <v>95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20">
      <c r="A2" s="34"/>
      <c r="B2" s="34"/>
      <c r="C2" s="34"/>
      <c r="D2" s="34"/>
      <c r="E2" s="34"/>
      <c r="F2" s="34"/>
      <c r="G2" s="35"/>
      <c r="H2" s="36"/>
      <c r="I2" s="51"/>
      <c r="J2" s="51"/>
      <c r="K2" s="51"/>
      <c r="L2" s="12"/>
    </row>
    <row r="3" spans="1:20" s="26" customFormat="1" ht="54.75" customHeight="1">
      <c r="A3" s="191" t="s">
        <v>28</v>
      </c>
      <c r="B3" s="67" t="s">
        <v>14</v>
      </c>
      <c r="C3" s="67" t="s">
        <v>15</v>
      </c>
      <c r="D3" s="67" t="s">
        <v>16</v>
      </c>
      <c r="E3" s="67" t="s">
        <v>17</v>
      </c>
      <c r="F3" s="68" t="s">
        <v>18</v>
      </c>
      <c r="G3" s="67" t="s">
        <v>19</v>
      </c>
      <c r="H3" s="68" t="s">
        <v>20</v>
      </c>
      <c r="I3" s="68" t="s">
        <v>21</v>
      </c>
      <c r="J3" s="67" t="s">
        <v>107</v>
      </c>
      <c r="K3" s="67" t="s">
        <v>22</v>
      </c>
      <c r="L3" s="73" t="s">
        <v>23</v>
      </c>
      <c r="N3" s="27"/>
      <c r="O3" s="27"/>
    </row>
    <row r="4" spans="1:20" s="26" customFormat="1">
      <c r="A4" s="42" t="s">
        <v>29</v>
      </c>
      <c r="B4" s="163">
        <v>137814</v>
      </c>
      <c r="C4" s="163">
        <v>49609</v>
      </c>
      <c r="D4" s="163">
        <v>104633</v>
      </c>
      <c r="E4" s="163">
        <v>212324</v>
      </c>
      <c r="F4" s="163">
        <v>46014</v>
      </c>
      <c r="G4" s="163">
        <v>54663</v>
      </c>
      <c r="H4" s="163">
        <v>7836</v>
      </c>
      <c r="I4" s="163">
        <v>11762</v>
      </c>
      <c r="J4" s="163">
        <v>424</v>
      </c>
      <c r="K4" s="163">
        <v>4247</v>
      </c>
      <c r="L4" s="163">
        <f>+SUM(B4:K4)</f>
        <v>629326</v>
      </c>
      <c r="N4" s="27"/>
      <c r="O4" s="27"/>
    </row>
    <row r="5" spans="1:20" s="26" customFormat="1" ht="31.5" customHeight="1">
      <c r="A5" s="192" t="s">
        <v>30</v>
      </c>
      <c r="B5" s="163">
        <v>57075</v>
      </c>
      <c r="C5" s="163">
        <v>19563</v>
      </c>
      <c r="D5" s="163">
        <v>91788</v>
      </c>
      <c r="E5" s="163">
        <v>102077</v>
      </c>
      <c r="F5" s="163">
        <v>16612</v>
      </c>
      <c r="G5" s="163">
        <v>20470</v>
      </c>
      <c r="H5" s="163">
        <v>1362</v>
      </c>
      <c r="I5" s="163">
        <v>205</v>
      </c>
      <c r="J5" s="163">
        <v>235</v>
      </c>
      <c r="K5" s="163">
        <v>3790</v>
      </c>
      <c r="L5" s="163">
        <f t="shared" ref="L5:L7" si="0">+SUM(B5:K5)</f>
        <v>313177</v>
      </c>
      <c r="N5" s="27"/>
      <c r="O5" s="27"/>
    </row>
    <row r="6" spans="1:20" s="26" customFormat="1" ht="15.75" customHeight="1">
      <c r="A6" s="192" t="s">
        <v>31</v>
      </c>
      <c r="B6" s="163">
        <v>126272</v>
      </c>
      <c r="C6" s="163">
        <v>37461</v>
      </c>
      <c r="D6" s="163">
        <v>15661</v>
      </c>
      <c r="E6" s="163">
        <v>134808</v>
      </c>
      <c r="F6" s="163">
        <v>32959</v>
      </c>
      <c r="G6" s="163">
        <v>43145</v>
      </c>
      <c r="H6" s="163">
        <v>6864</v>
      </c>
      <c r="I6" s="163">
        <v>11627</v>
      </c>
      <c r="J6" s="163">
        <v>222</v>
      </c>
      <c r="K6" s="163">
        <v>1672</v>
      </c>
      <c r="L6" s="163">
        <f t="shared" si="0"/>
        <v>410691</v>
      </c>
      <c r="N6" s="27"/>
      <c r="O6" s="27"/>
    </row>
    <row r="7" spans="1:20" s="26" customFormat="1" ht="31.5" customHeight="1">
      <c r="A7" s="192" t="s">
        <v>32</v>
      </c>
      <c r="B7" s="163">
        <v>116</v>
      </c>
      <c r="C7" s="163">
        <v>15</v>
      </c>
      <c r="D7" s="163">
        <v>9</v>
      </c>
      <c r="E7" s="163">
        <v>410</v>
      </c>
      <c r="F7" s="163">
        <v>402</v>
      </c>
      <c r="G7" s="163">
        <v>32</v>
      </c>
      <c r="H7" s="163">
        <v>7</v>
      </c>
      <c r="I7" s="163">
        <v>4</v>
      </c>
      <c r="J7" s="163">
        <v>3</v>
      </c>
      <c r="K7" s="163">
        <v>14</v>
      </c>
      <c r="L7" s="163">
        <f t="shared" si="0"/>
        <v>1012</v>
      </c>
      <c r="N7" s="27"/>
      <c r="O7" s="27"/>
    </row>
    <row r="8" spans="1:20">
      <c r="B8" s="74"/>
      <c r="C8" s="74"/>
      <c r="D8" s="74"/>
      <c r="E8" s="74"/>
      <c r="F8" s="74"/>
      <c r="G8" s="74"/>
      <c r="H8" s="74"/>
      <c r="I8" s="74"/>
      <c r="J8" s="74"/>
      <c r="K8" s="74"/>
      <c r="L8" s="75"/>
    </row>
    <row r="9" spans="1:20">
      <c r="A9" s="85" t="s">
        <v>26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44"/>
    </row>
    <row r="10" spans="1:20">
      <c r="A10" s="85" t="s">
        <v>27</v>
      </c>
      <c r="L10" s="77"/>
    </row>
    <row r="11" spans="1:20">
      <c r="A11" s="206" t="s">
        <v>106</v>
      </c>
      <c r="B11" s="32"/>
      <c r="C11" s="32"/>
      <c r="D11" s="32"/>
      <c r="E11" s="32"/>
      <c r="F11" s="32"/>
    </row>
    <row r="12" spans="1:20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20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T13" s="80"/>
    </row>
    <row r="14" spans="1:20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T14" s="80"/>
    </row>
    <row r="15" spans="1:20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T15" s="80"/>
    </row>
    <row r="16" spans="1:20">
      <c r="H16" s="25"/>
      <c r="I16" s="25"/>
      <c r="O16" s="18"/>
    </row>
  </sheetData>
  <mergeCells count="1">
    <mergeCell ref="A1:L1"/>
  </mergeCells>
  <phoneticPr fontId="3" type="noConversion"/>
  <printOptions horizontalCentered="1" verticalCentered="1"/>
  <pageMargins left="0.196850393700787" right="0.196850393700787" top="0.47244094488188998" bottom="0.196850393700787" header="0.15748031496063" footer="0.196850393700787"/>
  <pageSetup paperSize="9" scale="80" orientation="landscape" r:id="rId1"/>
  <headerFooter alignWithMargins="0">
    <oddHeader>&amp;R&amp;"Times New Roman,Regular"&amp;12Таблица №1.2-Д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19"/>
  <sheetViews>
    <sheetView showGridLines="0" zoomScaleNormal="100" workbookViewId="0">
      <selection sqref="A1:N1"/>
    </sheetView>
  </sheetViews>
  <sheetFormatPr defaultRowHeight="15.75"/>
  <cols>
    <col min="1" max="1" width="52.7109375" style="10" customWidth="1"/>
    <col min="2" max="2" width="11.140625" style="10" customWidth="1"/>
    <col min="3" max="3" width="11.42578125" style="10" customWidth="1"/>
    <col min="4" max="5" width="11.140625" style="10" customWidth="1"/>
    <col min="6" max="6" width="11.42578125" style="10" customWidth="1"/>
    <col min="7" max="14" width="11.140625" style="10" customWidth="1"/>
    <col min="15" max="16" width="9.140625" style="10"/>
    <col min="17" max="22" width="11.28515625" style="10" bestFit="1" customWidth="1"/>
    <col min="23" max="24" width="10.140625" style="10" bestFit="1" customWidth="1"/>
    <col min="25" max="26" width="9" style="10" bestFit="1" customWidth="1"/>
    <col min="27" max="16384" width="9.140625" style="10"/>
  </cols>
  <sheetData>
    <row r="1" spans="1:14">
      <c r="A1" s="218" t="s">
        <v>33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>
      <c r="A2" s="9"/>
      <c r="B2" s="9"/>
      <c r="C2" s="8"/>
      <c r="D2" s="8"/>
      <c r="F2" s="8"/>
      <c r="G2" s="8"/>
    </row>
    <row r="3" spans="1:14" ht="15.75" customHeight="1">
      <c r="A3" s="11"/>
      <c r="B3" s="11"/>
      <c r="C3" s="12"/>
      <c r="D3" s="12"/>
      <c r="E3" s="12"/>
      <c r="F3" s="12"/>
      <c r="G3" s="12"/>
      <c r="H3" s="12"/>
      <c r="K3" s="12"/>
      <c r="L3" s="12"/>
      <c r="M3" s="219" t="s">
        <v>34</v>
      </c>
      <c r="N3" s="219"/>
    </row>
    <row r="4" spans="1:14" s="13" customFormat="1">
      <c r="A4" s="207" t="s">
        <v>35</v>
      </c>
      <c r="B4" s="4">
        <v>2024</v>
      </c>
      <c r="C4" s="209">
        <v>2025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1"/>
    </row>
    <row r="5" spans="1:14" s="13" customFormat="1">
      <c r="A5" s="217"/>
      <c r="B5" s="4">
        <v>12</v>
      </c>
      <c r="C5" s="79">
        <v>1</v>
      </c>
      <c r="D5" s="79">
        <v>2</v>
      </c>
      <c r="E5" s="4">
        <v>3</v>
      </c>
      <c r="F5" s="79">
        <v>4</v>
      </c>
      <c r="G5" s="79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1:14">
      <c r="A6" s="111" t="s">
        <v>14</v>
      </c>
      <c r="B6" s="164">
        <v>186878</v>
      </c>
      <c r="C6" s="165">
        <v>189738</v>
      </c>
      <c r="D6" s="165">
        <v>191668</v>
      </c>
      <c r="E6" s="165">
        <v>188662</v>
      </c>
      <c r="F6" s="165">
        <v>189673</v>
      </c>
      <c r="G6" s="165">
        <v>193568</v>
      </c>
      <c r="H6" s="165">
        <v>195990</v>
      </c>
      <c r="I6" s="165">
        <v>197131</v>
      </c>
      <c r="J6" s="165">
        <v>199313</v>
      </c>
      <c r="K6" s="165">
        <v>201503</v>
      </c>
      <c r="L6" s="165">
        <v>204228</v>
      </c>
      <c r="M6" s="165">
        <v>205504</v>
      </c>
      <c r="N6" s="165">
        <v>208274</v>
      </c>
    </row>
    <row r="7" spans="1:14">
      <c r="A7" s="111" t="s">
        <v>15</v>
      </c>
      <c r="B7" s="164">
        <v>111500</v>
      </c>
      <c r="C7" s="165">
        <v>109170</v>
      </c>
      <c r="D7" s="165">
        <v>109106</v>
      </c>
      <c r="E7" s="165">
        <v>107587</v>
      </c>
      <c r="F7" s="165">
        <v>105894</v>
      </c>
      <c r="G7" s="165">
        <v>110704</v>
      </c>
      <c r="H7" s="165">
        <v>110783</v>
      </c>
      <c r="I7" s="165">
        <v>109522</v>
      </c>
      <c r="J7" s="165">
        <v>111249</v>
      </c>
      <c r="K7" s="165">
        <v>112604</v>
      </c>
      <c r="L7" s="165">
        <v>112329</v>
      </c>
      <c r="M7" s="165">
        <v>111205</v>
      </c>
      <c r="N7" s="165">
        <v>117744</v>
      </c>
    </row>
    <row r="8" spans="1:14">
      <c r="A8" s="111" t="s">
        <v>16</v>
      </c>
      <c r="B8" s="164">
        <v>165143</v>
      </c>
      <c r="C8" s="165">
        <v>167016</v>
      </c>
      <c r="D8" s="165">
        <v>168065</v>
      </c>
      <c r="E8" s="165">
        <v>163772</v>
      </c>
      <c r="F8" s="165">
        <v>163058</v>
      </c>
      <c r="G8" s="165">
        <v>164644</v>
      </c>
      <c r="H8" s="165">
        <v>165653</v>
      </c>
      <c r="I8" s="165">
        <v>166256</v>
      </c>
      <c r="J8" s="165">
        <v>167385</v>
      </c>
      <c r="K8" s="165">
        <v>169299</v>
      </c>
      <c r="L8" s="165">
        <v>170840</v>
      </c>
      <c r="M8" s="165">
        <v>170953</v>
      </c>
      <c r="N8" s="165">
        <v>171754</v>
      </c>
    </row>
    <row r="9" spans="1:14">
      <c r="A9" s="111" t="s">
        <v>17</v>
      </c>
      <c r="B9" s="164">
        <v>658739</v>
      </c>
      <c r="C9" s="165">
        <v>668982</v>
      </c>
      <c r="D9" s="165">
        <v>675830</v>
      </c>
      <c r="E9" s="165">
        <v>661095</v>
      </c>
      <c r="F9" s="165">
        <v>664064</v>
      </c>
      <c r="G9" s="165">
        <v>680324</v>
      </c>
      <c r="H9" s="165">
        <v>687430</v>
      </c>
      <c r="I9" s="165">
        <v>695975</v>
      </c>
      <c r="J9" s="165">
        <v>698960</v>
      </c>
      <c r="K9" s="165">
        <v>710247</v>
      </c>
      <c r="L9" s="165">
        <v>723513</v>
      </c>
      <c r="M9" s="165">
        <v>724871</v>
      </c>
      <c r="N9" s="165">
        <v>732593</v>
      </c>
    </row>
    <row r="10" spans="1:14">
      <c r="A10" s="111" t="s">
        <v>18</v>
      </c>
      <c r="B10" s="164">
        <v>234825</v>
      </c>
      <c r="C10" s="165">
        <v>238999</v>
      </c>
      <c r="D10" s="165">
        <v>241262</v>
      </c>
      <c r="E10" s="165">
        <v>235361</v>
      </c>
      <c r="F10" s="165">
        <v>237454</v>
      </c>
      <c r="G10" s="165">
        <v>244268</v>
      </c>
      <c r="H10" s="165">
        <v>248296</v>
      </c>
      <c r="I10" s="165">
        <v>250719</v>
      </c>
      <c r="J10" s="165">
        <v>252927</v>
      </c>
      <c r="K10" s="165">
        <v>256532</v>
      </c>
      <c r="L10" s="165">
        <v>260283</v>
      </c>
      <c r="M10" s="165">
        <v>261489</v>
      </c>
      <c r="N10" s="165">
        <v>267007</v>
      </c>
    </row>
    <row r="11" spans="1:14">
      <c r="A11" s="111" t="s">
        <v>19</v>
      </c>
      <c r="B11" s="164">
        <v>127346</v>
      </c>
      <c r="C11" s="165">
        <v>127801</v>
      </c>
      <c r="D11" s="165">
        <v>129280</v>
      </c>
      <c r="E11" s="165">
        <v>127165</v>
      </c>
      <c r="F11" s="165">
        <v>127880</v>
      </c>
      <c r="G11" s="165">
        <v>130487</v>
      </c>
      <c r="H11" s="165">
        <v>131759</v>
      </c>
      <c r="I11" s="165">
        <v>131937</v>
      </c>
      <c r="J11" s="165">
        <v>132294</v>
      </c>
      <c r="K11" s="165">
        <v>134156</v>
      </c>
      <c r="L11" s="165">
        <v>135416</v>
      </c>
      <c r="M11" s="165">
        <v>134877</v>
      </c>
      <c r="N11" s="165">
        <v>140966</v>
      </c>
    </row>
    <row r="12" spans="1:14">
      <c r="A12" s="111" t="s">
        <v>20</v>
      </c>
      <c r="B12" s="164">
        <v>20837</v>
      </c>
      <c r="C12" s="165">
        <v>20706</v>
      </c>
      <c r="D12" s="165">
        <v>21128</v>
      </c>
      <c r="E12" s="165">
        <v>21376</v>
      </c>
      <c r="F12" s="165">
        <v>21343</v>
      </c>
      <c r="G12" s="165">
        <v>21397</v>
      </c>
      <c r="H12" s="165">
        <v>21644</v>
      </c>
      <c r="I12" s="165">
        <v>21612</v>
      </c>
      <c r="J12" s="165">
        <v>21654</v>
      </c>
      <c r="K12" s="165">
        <v>22092</v>
      </c>
      <c r="L12" s="165">
        <v>22044</v>
      </c>
      <c r="M12" s="165">
        <v>22256</v>
      </c>
      <c r="N12" s="165">
        <v>22916</v>
      </c>
    </row>
    <row r="13" spans="1:14">
      <c r="A13" s="111" t="s">
        <v>21</v>
      </c>
      <c r="B13" s="164">
        <v>16263</v>
      </c>
      <c r="C13" s="165">
        <v>16257</v>
      </c>
      <c r="D13" s="165">
        <v>16461</v>
      </c>
      <c r="E13" s="165">
        <v>16498</v>
      </c>
      <c r="F13" s="165">
        <v>16626</v>
      </c>
      <c r="G13" s="165">
        <v>16623</v>
      </c>
      <c r="H13" s="165">
        <v>16749</v>
      </c>
      <c r="I13" s="165">
        <v>16643</v>
      </c>
      <c r="J13" s="165">
        <v>16663</v>
      </c>
      <c r="K13" s="165">
        <v>17644</v>
      </c>
      <c r="L13" s="165">
        <v>17768</v>
      </c>
      <c r="M13" s="165">
        <v>17998</v>
      </c>
      <c r="N13" s="165">
        <v>18157</v>
      </c>
    </row>
    <row r="14" spans="1:14" ht="15.75" customHeight="1">
      <c r="A14" s="111" t="s">
        <v>108</v>
      </c>
      <c r="B14" s="164">
        <v>1071</v>
      </c>
      <c r="C14" s="165">
        <v>1088</v>
      </c>
      <c r="D14" s="165">
        <v>1108</v>
      </c>
      <c r="E14" s="165">
        <v>1104</v>
      </c>
      <c r="F14" s="165">
        <v>1093</v>
      </c>
      <c r="G14" s="165">
        <v>1097</v>
      </c>
      <c r="H14" s="165">
        <v>1066</v>
      </c>
      <c r="I14" s="165">
        <v>1090</v>
      </c>
      <c r="J14" s="165">
        <v>1091</v>
      </c>
      <c r="K14" s="165">
        <v>1103</v>
      </c>
      <c r="L14" s="165">
        <v>1132</v>
      </c>
      <c r="M14" s="165">
        <v>1136</v>
      </c>
      <c r="N14" s="165">
        <v>1143</v>
      </c>
    </row>
    <row r="15" spans="1:14" ht="15.75" customHeight="1">
      <c r="A15" s="109" t="s">
        <v>22</v>
      </c>
      <c r="B15" s="164">
        <v>6652</v>
      </c>
      <c r="C15" s="165">
        <v>7270</v>
      </c>
      <c r="D15" s="165">
        <v>7771</v>
      </c>
      <c r="E15" s="165">
        <v>7856</v>
      </c>
      <c r="F15" s="165">
        <v>8394</v>
      </c>
      <c r="G15" s="165">
        <v>9390</v>
      </c>
      <c r="H15" s="165">
        <v>9926</v>
      </c>
      <c r="I15" s="165">
        <v>10296</v>
      </c>
      <c r="J15" s="165">
        <v>10881</v>
      </c>
      <c r="K15" s="165">
        <v>11448</v>
      </c>
      <c r="L15" s="165">
        <v>11189</v>
      </c>
      <c r="M15" s="165">
        <v>10149</v>
      </c>
      <c r="N15" s="165">
        <v>9036</v>
      </c>
    </row>
    <row r="16" spans="1:14">
      <c r="A16" s="112" t="s">
        <v>23</v>
      </c>
      <c r="B16" s="161">
        <f>+SUM(B6:B15)</f>
        <v>1529254</v>
      </c>
      <c r="C16" s="161">
        <f t="shared" ref="C16:K16" si="0">+SUM(C6:C15)</f>
        <v>1547027</v>
      </c>
      <c r="D16" s="161">
        <f t="shared" si="0"/>
        <v>1561679</v>
      </c>
      <c r="E16" s="161">
        <f t="shared" si="0"/>
        <v>1530476</v>
      </c>
      <c r="F16" s="161">
        <f t="shared" si="0"/>
        <v>1535479</v>
      </c>
      <c r="G16" s="161">
        <f t="shared" si="0"/>
        <v>1572502</v>
      </c>
      <c r="H16" s="161">
        <f t="shared" si="0"/>
        <v>1589296</v>
      </c>
      <c r="I16" s="161">
        <f t="shared" si="0"/>
        <v>1601181</v>
      </c>
      <c r="J16" s="161">
        <f t="shared" si="0"/>
        <v>1612417</v>
      </c>
      <c r="K16" s="161">
        <f t="shared" si="0"/>
        <v>1636628</v>
      </c>
      <c r="L16" s="161">
        <f>+SUM(L6:L15)</f>
        <v>1658742</v>
      </c>
      <c r="M16" s="161">
        <f t="shared" ref="M16" si="1">+SUM(M6:M15)</f>
        <v>1660438</v>
      </c>
      <c r="N16" s="161">
        <f t="shared" ref="N16" si="2">+SUM(N6:N15)</f>
        <v>1689590</v>
      </c>
    </row>
    <row r="17" spans="1:7">
      <c r="A17" s="14"/>
      <c r="B17" s="14"/>
      <c r="C17" s="14"/>
      <c r="D17" s="14"/>
      <c r="F17" s="14"/>
      <c r="G17" s="14"/>
    </row>
    <row r="18" spans="1:7">
      <c r="A18" s="2" t="s">
        <v>26</v>
      </c>
      <c r="B18" s="2"/>
      <c r="C18" s="2"/>
      <c r="D18" s="2"/>
    </row>
    <row r="19" spans="1:7">
      <c r="A19" s="206" t="s">
        <v>104</v>
      </c>
      <c r="B19" s="206"/>
      <c r="C19" s="206"/>
      <c r="D19" s="206"/>
    </row>
  </sheetData>
  <mergeCells count="4">
    <mergeCell ref="A4:A5"/>
    <mergeCell ref="C4:N4"/>
    <mergeCell ref="A1:N1"/>
    <mergeCell ref="M3:N3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3" orientation="landscape" r:id="rId1"/>
  <headerFooter alignWithMargins="0">
    <oddHeader>&amp;R&amp;"Times New Roman,Regular"&amp;12Таблица №2-Д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19"/>
  <sheetViews>
    <sheetView showGridLines="0" zoomScaleNormal="75" workbookViewId="0">
      <selection sqref="A1:N1"/>
    </sheetView>
  </sheetViews>
  <sheetFormatPr defaultRowHeight="15.75"/>
  <cols>
    <col min="1" max="1" width="52.140625" style="121" customWidth="1"/>
    <col min="2" max="8" width="10.7109375" style="121" customWidth="1"/>
    <col min="9" max="12" width="11.140625" style="121" customWidth="1"/>
    <col min="13" max="16384" width="9.140625" style="121"/>
  </cols>
  <sheetData>
    <row r="1" spans="1:14">
      <c r="A1" s="220" t="s">
        <v>37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>
      <c r="A2" s="122"/>
      <c r="B2" s="122"/>
      <c r="C2" s="122"/>
      <c r="D2" s="122"/>
      <c r="E2" s="123"/>
      <c r="F2" s="122"/>
      <c r="G2" s="122"/>
      <c r="H2" s="123"/>
      <c r="I2" s="123"/>
    </row>
    <row r="3" spans="1:14">
      <c r="A3" s="124"/>
      <c r="B3" s="124"/>
      <c r="C3" s="125"/>
      <c r="D3" s="125"/>
      <c r="E3" s="118"/>
      <c r="F3" s="125"/>
      <c r="G3" s="125"/>
      <c r="H3" s="118"/>
      <c r="K3" s="118"/>
      <c r="N3" s="118" t="s">
        <v>8</v>
      </c>
    </row>
    <row r="4" spans="1:14" s="126" customFormat="1">
      <c r="A4" s="207" t="s">
        <v>36</v>
      </c>
      <c r="B4" s="119">
        <v>2024</v>
      </c>
      <c r="C4" s="213">
        <v>2025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5"/>
    </row>
    <row r="5" spans="1:14" s="126" customFormat="1">
      <c r="A5" s="208"/>
      <c r="B5" s="166">
        <v>12</v>
      </c>
      <c r="C5" s="120">
        <v>1</v>
      </c>
      <c r="D5" s="120">
        <v>2</v>
      </c>
      <c r="E5" s="166">
        <v>3</v>
      </c>
      <c r="F5" s="120">
        <v>4</v>
      </c>
      <c r="G5" s="120">
        <v>5</v>
      </c>
      <c r="H5" s="166">
        <v>6</v>
      </c>
      <c r="I5" s="166">
        <v>7</v>
      </c>
      <c r="J5" s="166">
        <v>8</v>
      </c>
      <c r="K5" s="166">
        <v>9</v>
      </c>
      <c r="L5" s="166">
        <v>10</v>
      </c>
      <c r="M5" s="166">
        <v>11</v>
      </c>
      <c r="N5" s="166">
        <v>12</v>
      </c>
    </row>
    <row r="6" spans="1:14">
      <c r="A6" s="111" t="s">
        <v>14</v>
      </c>
      <c r="B6" s="167">
        <f>+'Table № 2-V'!B6/'Table № 2-V'!B$16*100</f>
        <v>12.220206715169619</v>
      </c>
      <c r="C6" s="167">
        <f>+'Table № 2-V'!C6/'Table № 2-V'!C$16*100</f>
        <v>12.264685748858941</v>
      </c>
      <c r="D6" s="167">
        <f>+'Table № 2-V'!D6/'Table № 2-V'!D$16*100</f>
        <v>12.273200830644454</v>
      </c>
      <c r="E6" s="167">
        <f>+'Table № 2-V'!E6/'Table № 2-V'!E$16*100</f>
        <v>12.327014601993106</v>
      </c>
      <c r="F6" s="167">
        <f>+'Table № 2-V'!F6/'Table № 2-V'!F$16*100</f>
        <v>12.352692547407031</v>
      </c>
      <c r="G6" s="167">
        <f>+'Table № 2-V'!G6/'Table № 2-V'!G$16*100</f>
        <v>12.309555091185894</v>
      </c>
      <c r="H6" s="167">
        <f>+'Table № 2-V'!H6/'Table № 2-V'!H$16*100</f>
        <v>12.33187524539167</v>
      </c>
      <c r="I6" s="167">
        <f>+'Table № 2-V'!I6/'Table № 2-V'!I$16*100</f>
        <v>12.311600000249816</v>
      </c>
      <c r="J6" s="167">
        <f>+'Table № 2-V'!J6/'Table № 2-V'!J$16*100</f>
        <v>12.361132386969375</v>
      </c>
      <c r="K6" s="167">
        <f>+'Table № 2-V'!K6/'Table № 2-V'!K$16*100</f>
        <v>12.312083136791012</v>
      </c>
      <c r="L6" s="167">
        <f>+'Table № 2-V'!L6/'Table № 2-V'!L$16*100</f>
        <v>12.31222215389735</v>
      </c>
      <c r="M6" s="167">
        <f>+'Table № 2-V'!M6/'Table № 2-V'!M$16*100</f>
        <v>12.376493431251271</v>
      </c>
      <c r="N6" s="167">
        <f>+'Table № 2-V'!N6/'Table № 2-V'!N$16*100</f>
        <v>12.326895874146983</v>
      </c>
    </row>
    <row r="7" spans="1:14">
      <c r="A7" s="111" t="s">
        <v>15</v>
      </c>
      <c r="B7" s="167">
        <f>+'Table № 2-V'!B7/'Table № 2-V'!B$16*100</f>
        <v>7.2911367241805483</v>
      </c>
      <c r="C7" s="167">
        <f>+'Table № 2-V'!C7/'Table № 2-V'!C$16*100</f>
        <v>7.0567611295730455</v>
      </c>
      <c r="D7" s="167">
        <f>+'Table № 2-V'!D7/'Table № 2-V'!D$16*100</f>
        <v>6.9864549628957038</v>
      </c>
      <c r="E7" s="167">
        <f>+'Table № 2-V'!E7/'Table № 2-V'!E$16*100</f>
        <v>7.0296430652947191</v>
      </c>
      <c r="F7" s="167">
        <f>+'Table № 2-V'!F7/'Table № 2-V'!F$16*100</f>
        <v>6.8964798606819118</v>
      </c>
      <c r="G7" s="167">
        <f>+'Table № 2-V'!G7/'Table № 2-V'!G$16*100</f>
        <v>7.0399910461163158</v>
      </c>
      <c r="H7" s="167">
        <f>+'Table № 2-V'!H7/'Table № 2-V'!H$16*100</f>
        <v>6.9705706174306101</v>
      </c>
      <c r="I7" s="167">
        <f>+'Table № 2-V'!I7/'Table № 2-V'!I$16*100</f>
        <v>6.8400761687779212</v>
      </c>
      <c r="J7" s="167">
        <f>+'Table № 2-V'!J7/'Table № 2-V'!J$16*100</f>
        <v>6.8995179286747783</v>
      </c>
      <c r="K7" s="167">
        <f>+'Table № 2-V'!K7/'Table № 2-V'!K$16*100</f>
        <v>6.8802440139115308</v>
      </c>
      <c r="L7" s="167">
        <f>+'Table № 2-V'!L7/'Table № 2-V'!L$16*100</f>
        <v>6.771939216587028</v>
      </c>
      <c r="M7" s="167">
        <f>+'Table № 2-V'!M7/'Table № 2-V'!M$16*100</f>
        <v>6.6973292589063842</v>
      </c>
      <c r="N7" s="167">
        <f>+'Table № 2-V'!N7/'Table № 2-V'!N$16*100</f>
        <v>6.9687912452133363</v>
      </c>
    </row>
    <row r="8" spans="1:14">
      <c r="A8" s="111" t="s">
        <v>16</v>
      </c>
      <c r="B8" s="167">
        <f>+'Table № 2-V'!B8/'Table № 2-V'!B$16*100</f>
        <v>10.798925489160075</v>
      </c>
      <c r="C8" s="167">
        <f>+'Table № 2-V'!C8/'Table № 2-V'!C$16*100</f>
        <v>10.795933102654317</v>
      </c>
      <c r="D8" s="167">
        <f>+'Table № 2-V'!D8/'Table № 2-V'!D$16*100</f>
        <v>10.761814687909615</v>
      </c>
      <c r="E8" s="167">
        <f>+'Table № 2-V'!E8/'Table № 2-V'!E$16*100</f>
        <v>10.700723173705436</v>
      </c>
      <c r="F8" s="167">
        <f>+'Table № 2-V'!F8/'Table № 2-V'!F$16*100</f>
        <v>10.619357216868481</v>
      </c>
      <c r="G8" s="167">
        <f>+'Table № 2-V'!G8/'Table № 2-V'!G$16*100</f>
        <v>10.470193360644373</v>
      </c>
      <c r="H8" s="167">
        <f>+'Table № 2-V'!H8/'Table № 2-V'!H$16*100</f>
        <v>10.423042655364387</v>
      </c>
      <c r="I8" s="167">
        <f>+'Table № 2-V'!I8/'Table № 2-V'!I$16*100</f>
        <v>10.383335800262431</v>
      </c>
      <c r="J8" s="167">
        <f>+'Table № 2-V'!J8/'Table № 2-V'!J$16*100</f>
        <v>10.380999456096035</v>
      </c>
      <c r="K8" s="167">
        <f>+'Table № 2-V'!K8/'Table № 2-V'!K$16*100</f>
        <v>10.344378808134774</v>
      </c>
      <c r="L8" s="167">
        <f>+'Table № 2-V'!L8/'Table № 2-V'!L$16*100</f>
        <v>10.299371451377008</v>
      </c>
      <c r="M8" s="167">
        <f>+'Table № 2-V'!M8/'Table № 2-V'!M$16*100</f>
        <v>10.29565692907534</v>
      </c>
      <c r="N8" s="167">
        <f>+'Table № 2-V'!N8/'Table № 2-V'!N$16*100</f>
        <v>10.16542474801579</v>
      </c>
    </row>
    <row r="9" spans="1:14">
      <c r="A9" s="111" t="s">
        <v>17</v>
      </c>
      <c r="B9" s="167">
        <f>+'Table № 2-V'!B9/'Table № 2-V'!B$16*100</f>
        <v>43.075839592376411</v>
      </c>
      <c r="C9" s="167">
        <f>+'Table № 2-V'!C9/'Table № 2-V'!C$16*100</f>
        <v>43.243072034295459</v>
      </c>
      <c r="D9" s="167">
        <f>+'Table № 2-V'!D9/'Table № 2-V'!D$16*100</f>
        <v>43.275858867283226</v>
      </c>
      <c r="E9" s="167">
        <f>+'Table № 2-V'!E9/'Table № 2-V'!E$16*100</f>
        <v>43.195384965200368</v>
      </c>
      <c r="F9" s="167">
        <f>+'Table № 2-V'!F9/'Table № 2-V'!F$16*100</f>
        <v>43.248002740512895</v>
      </c>
      <c r="G9" s="167">
        <f>+'Table № 2-V'!G9/'Table № 2-V'!G$16*100</f>
        <v>43.263792351297489</v>
      </c>
      <c r="H9" s="167">
        <f>+'Table № 2-V'!H9/'Table № 2-V'!H$16*100</f>
        <v>43.253742537576386</v>
      </c>
      <c r="I9" s="167">
        <f>+'Table № 2-V'!I9/'Table № 2-V'!I$16*100</f>
        <v>43.466353897529387</v>
      </c>
      <c r="J9" s="167">
        <f>+'Table № 2-V'!J9/'Table № 2-V'!J$16*100</f>
        <v>43.348587865297873</v>
      </c>
      <c r="K9" s="167">
        <f>+'Table № 2-V'!K9/'Table № 2-V'!K$16*100</f>
        <v>43.396972311362141</v>
      </c>
      <c r="L9" s="167">
        <f>+'Table № 2-V'!L9/'Table № 2-V'!L$16*100</f>
        <v>43.618175701827049</v>
      </c>
      <c r="M9" s="167">
        <f>+'Table № 2-V'!M9/'Table № 2-V'!M$16*100</f>
        <v>43.655408994494223</v>
      </c>
      <c r="N9" s="167">
        <f>+'Table № 2-V'!N9/'Table № 2-V'!N$16*100</f>
        <v>43.359217324913146</v>
      </c>
    </row>
    <row r="10" spans="1:14">
      <c r="A10" s="111" t="s">
        <v>18</v>
      </c>
      <c r="B10" s="167">
        <f>+'Table № 2-V'!B10/'Table № 2-V'!B$16*100</f>
        <v>15.355526289288765</v>
      </c>
      <c r="C10" s="167">
        <f>+'Table № 2-V'!C10/'Table № 2-V'!C$16*100</f>
        <v>15.448922352357133</v>
      </c>
      <c r="D10" s="167">
        <f>+'Table № 2-V'!D10/'Table № 2-V'!D$16*100</f>
        <v>15.448885462377351</v>
      </c>
      <c r="E10" s="167">
        <f>+'Table № 2-V'!E10/'Table № 2-V'!E$16*100</f>
        <v>15.3782875393015</v>
      </c>
      <c r="F10" s="167">
        <f>+'Table № 2-V'!F10/'Table № 2-V'!F$16*100</f>
        <v>15.464490233992128</v>
      </c>
      <c r="G10" s="167">
        <f>+'Table № 2-V'!G10/'Table № 2-V'!G$16*100</f>
        <v>15.533716332316269</v>
      </c>
      <c r="H10" s="167">
        <f>+'Table № 2-V'!H10/'Table № 2-V'!H$16*100</f>
        <v>15.623017990355478</v>
      </c>
      <c r="I10" s="167">
        <f>+'Table № 2-V'!I10/'Table № 2-V'!I$16*100</f>
        <v>15.65837965851456</v>
      </c>
      <c r="J10" s="167">
        <f>+'Table № 2-V'!J10/'Table № 2-V'!J$16*100</f>
        <v>15.686202762684839</v>
      </c>
      <c r="K10" s="167">
        <f>+'Table № 2-V'!K10/'Table № 2-V'!K$16*100</f>
        <v>15.6744232653969</v>
      </c>
      <c r="L10" s="167">
        <f>+'Table № 2-V'!L10/'Table № 2-V'!L$16*100</f>
        <v>15.691590373909866</v>
      </c>
      <c r="M10" s="167">
        <f>+'Table № 2-V'!M10/'Table № 2-V'!M$16*100</f>
        <v>15.748194151181796</v>
      </c>
      <c r="N10" s="167">
        <f>+'Table № 2-V'!N10/'Table № 2-V'!N$16*100</f>
        <v>15.803064648820127</v>
      </c>
    </row>
    <row r="11" spans="1:14">
      <c r="A11" s="111" t="s">
        <v>19</v>
      </c>
      <c r="B11" s="167">
        <f>+'Table № 2-V'!B11/'Table № 2-V'!B$16*100</f>
        <v>8.327328226704001</v>
      </c>
      <c r="C11" s="167">
        <f>+'Table № 2-V'!C11/'Table № 2-V'!C$16*100</f>
        <v>8.2610710737433806</v>
      </c>
      <c r="D11" s="167">
        <f>+'Table № 2-V'!D11/'Table № 2-V'!D$16*100</f>
        <v>8.2782697340490579</v>
      </c>
      <c r="E11" s="167">
        <f>+'Table № 2-V'!E11/'Table № 2-V'!E$16*100</f>
        <v>8.3088529320289908</v>
      </c>
      <c r="F11" s="167">
        <f>+'Table № 2-V'!F11/'Table № 2-V'!F$16*100</f>
        <v>8.3283457474833575</v>
      </c>
      <c r="G11" s="167">
        <f>+'Table № 2-V'!G11/'Table № 2-V'!G$16*100</f>
        <v>8.2980498593960448</v>
      </c>
      <c r="H11" s="167">
        <f>+'Table № 2-V'!H11/'Table № 2-V'!H$16*100</f>
        <v>8.2904002778588755</v>
      </c>
      <c r="I11" s="167">
        <f>+'Table № 2-V'!I11/'Table № 2-V'!I$16*100</f>
        <v>8.2399803644934586</v>
      </c>
      <c r="J11" s="167">
        <f>+'Table № 2-V'!J11/'Table № 2-V'!J$16*100</f>
        <v>8.2047013892808121</v>
      </c>
      <c r="K11" s="167">
        <f>+'Table № 2-V'!K11/'Table № 2-V'!K$16*100</f>
        <v>8.1970979355113069</v>
      </c>
      <c r="L11" s="167">
        <f>+'Table № 2-V'!L11/'Table № 2-V'!L$16*100</f>
        <v>8.1637771274857691</v>
      </c>
      <c r="M11" s="167">
        <f>+'Table № 2-V'!M11/'Table № 2-V'!M$16*100</f>
        <v>8.1229771903557975</v>
      </c>
      <c r="N11" s="167">
        <f>+'Table № 2-V'!N11/'Table № 2-V'!N$16*100</f>
        <v>8.3432075237187728</v>
      </c>
    </row>
    <row r="12" spans="1:14">
      <c r="A12" s="111" t="s">
        <v>20</v>
      </c>
      <c r="B12" s="167">
        <f>+'Table № 2-V'!B12/'Table № 2-V'!B$16*100</f>
        <v>1.3625597840515702</v>
      </c>
      <c r="C12" s="167">
        <f>+'Table № 2-V'!C12/'Table № 2-V'!C$16*100</f>
        <v>1.3384381785191855</v>
      </c>
      <c r="D12" s="167">
        <f>+'Table № 2-V'!D12/'Table № 2-V'!D$16*100</f>
        <v>1.3529028692836362</v>
      </c>
      <c r="E12" s="167">
        <f>+'Table № 2-V'!E12/'Table № 2-V'!E$16*100</f>
        <v>1.3966896573353649</v>
      </c>
      <c r="F12" s="167">
        <f>+'Table № 2-V'!F12/'Table № 2-V'!F$16*100</f>
        <v>1.3899897035387654</v>
      </c>
      <c r="G12" s="167">
        <f>+'Table № 2-V'!G12/'Table № 2-V'!G$16*100</f>
        <v>1.3606977924352401</v>
      </c>
      <c r="H12" s="167">
        <f>+'Table № 2-V'!H12/'Table № 2-V'!H$16*100</f>
        <v>1.3618608490803474</v>
      </c>
      <c r="I12" s="167">
        <f>+'Table № 2-V'!I12/'Table № 2-V'!I$16*100</f>
        <v>1.3497537130405619</v>
      </c>
      <c r="J12" s="167">
        <f>+'Table № 2-V'!J12/'Table № 2-V'!J$16*100</f>
        <v>1.3429528465651255</v>
      </c>
      <c r="K12" s="167">
        <f>+'Table № 2-V'!K12/'Table № 2-V'!K$16*100</f>
        <v>1.349848591127611</v>
      </c>
      <c r="L12" s="167">
        <f>+'Table № 2-V'!L12/'Table № 2-V'!L$16*100</f>
        <v>1.3289589339390937</v>
      </c>
      <c r="M12" s="167">
        <f>+'Table № 2-V'!M12/'Table № 2-V'!M$16*100</f>
        <v>1.3403692278784272</v>
      </c>
      <c r="N12" s="167">
        <f>+'Table № 2-V'!N12/'Table № 2-V'!N$16*100</f>
        <v>1.356305375860416</v>
      </c>
    </row>
    <row r="13" spans="1:14">
      <c r="A13" s="111" t="s">
        <v>21</v>
      </c>
      <c r="B13" s="167">
        <f>+'Table № 2-V'!B13/'Table № 2-V'!B$16*100</f>
        <v>1.0634596999582804</v>
      </c>
      <c r="C13" s="167">
        <f>+'Table № 2-V'!C13/'Table № 2-V'!C$16*100</f>
        <v>1.0508543160526609</v>
      </c>
      <c r="D13" s="167">
        <f>+'Table № 2-V'!D13/'Table № 2-V'!D$16*100</f>
        <v>1.0540578441536321</v>
      </c>
      <c r="E13" s="167">
        <f>+'Table № 2-V'!E13/'Table № 2-V'!E$16*100</f>
        <v>1.0779652866167126</v>
      </c>
      <c r="F13" s="167">
        <f>+'Table № 2-V'!F13/'Table № 2-V'!F$16*100</f>
        <v>1.0827891491840658</v>
      </c>
      <c r="G13" s="167">
        <f>+'Table № 2-V'!G13/'Table № 2-V'!G$16*100</f>
        <v>1.0571051737931016</v>
      </c>
      <c r="H13" s="167">
        <f>+'Table № 2-V'!H13/'Table № 2-V'!H$16*100</f>
        <v>1.0538628424157614</v>
      </c>
      <c r="I13" s="167">
        <f>+'Table № 2-V'!I13/'Table № 2-V'!I$16*100</f>
        <v>1.0394202779073696</v>
      </c>
      <c r="J13" s="167">
        <f>+'Table № 2-V'!J13/'Table № 2-V'!J$16*100</f>
        <v>1.0334175340498146</v>
      </c>
      <c r="K13" s="167">
        <f>+'Table № 2-V'!K13/'Table № 2-V'!K$16*100</f>
        <v>1.0780702762020447</v>
      </c>
      <c r="L13" s="167">
        <f>+'Table № 2-V'!L13/'Table № 2-V'!L$16*100</f>
        <v>1.0711732143998283</v>
      </c>
      <c r="M13" s="167">
        <f>+'Table № 2-V'!M13/'Table № 2-V'!M$16*100</f>
        <v>1.0839308664340372</v>
      </c>
      <c r="N13" s="167">
        <f>+'Table № 2-V'!N13/'Table № 2-V'!N$16*100</f>
        <v>1.0746394095608993</v>
      </c>
    </row>
    <row r="14" spans="1:14" ht="15.75" customHeight="1">
      <c r="A14" s="111" t="s">
        <v>108</v>
      </c>
      <c r="B14" s="167">
        <f>+'Table № 2-V'!B14/'Table № 2-V'!B$16*100</f>
        <v>7.003414736858625E-2</v>
      </c>
      <c r="C14" s="167">
        <f>+'Table № 2-V'!C14/'Table № 2-V'!C$16*100</f>
        <v>7.0328442877855404E-2</v>
      </c>
      <c r="D14" s="167">
        <f>+'Table № 2-V'!D14/'Table № 2-V'!D$16*100</f>
        <v>7.0949279589467493E-2</v>
      </c>
      <c r="E14" s="167">
        <f>+'Table № 2-V'!E14/'Table № 2-V'!E$16*100</f>
        <v>7.2134420925254628E-2</v>
      </c>
      <c r="F14" s="167">
        <f>+'Table № 2-V'!F14/'Table № 2-V'!F$16*100</f>
        <v>7.1182998920857915E-2</v>
      </c>
      <c r="G14" s="167">
        <f>+'Table № 2-V'!G14/'Table № 2-V'!G$16*100</f>
        <v>6.9761437505325916E-2</v>
      </c>
      <c r="H14" s="167">
        <f>+'Table № 2-V'!H14/'Table № 2-V'!H$16*100</f>
        <v>6.707372320826327E-2</v>
      </c>
      <c r="I14" s="167">
        <f>+'Table № 2-V'!I14/'Table № 2-V'!I$16*100</f>
        <v>6.8074752323441262E-2</v>
      </c>
      <c r="J14" s="167">
        <f>+'Table № 2-V'!J14/'Table № 2-V'!J$16*100</f>
        <v>6.7662397506352265E-2</v>
      </c>
      <c r="K14" s="167">
        <f>+'Table № 2-V'!K14/'Table № 2-V'!K$16*100</f>
        <v>6.739466757259438E-2</v>
      </c>
      <c r="L14" s="167">
        <f>+'Table № 2-V'!L14/'Table № 2-V'!L$16*100</f>
        <v>6.8244488895801758E-2</v>
      </c>
      <c r="M14" s="167">
        <f>+'Table № 2-V'!M14/'Table № 2-V'!M$16*100</f>
        <v>6.8415683090847113E-2</v>
      </c>
      <c r="N14" s="167">
        <f>+'Table № 2-V'!N14/'Table № 2-V'!N$16*100</f>
        <v>6.764954811522321E-2</v>
      </c>
    </row>
    <row r="15" spans="1:14" ht="15.75" customHeight="1">
      <c r="A15" s="109" t="s">
        <v>22</v>
      </c>
      <c r="B15" s="167">
        <f>+'Table № 2-V'!B15/'Table № 2-V'!B$16*100</f>
        <v>0.43498333174214354</v>
      </c>
      <c r="C15" s="167">
        <f>+'Table № 2-V'!C15/'Table № 2-V'!C$16*100</f>
        <v>0.46993362106802267</v>
      </c>
      <c r="D15" s="167">
        <f>+'Table № 2-V'!D15/'Table № 2-V'!D$16*100</f>
        <v>0.49760546181385545</v>
      </c>
      <c r="E15" s="167">
        <f>+'Table № 2-V'!E15/'Table № 2-V'!E$16*100</f>
        <v>0.51330435759855109</v>
      </c>
      <c r="F15" s="167">
        <f>+'Table № 2-V'!F15/'Table № 2-V'!F$16*100</f>
        <v>0.54666980141050447</v>
      </c>
      <c r="G15" s="167">
        <f>+'Table № 2-V'!G15/'Table № 2-V'!G$16*100</f>
        <v>0.5971375553099455</v>
      </c>
      <c r="H15" s="167">
        <f>+'Table № 2-V'!H15/'Table № 2-V'!H$16*100</f>
        <v>0.62455326131821887</v>
      </c>
      <c r="I15" s="167">
        <f>+'Table № 2-V'!I15/'Table № 2-V'!I$16*100</f>
        <v>0.64302536690105616</v>
      </c>
      <c r="J15" s="167">
        <f>+'Table № 2-V'!J15/'Table № 2-V'!J$16*100</f>
        <v>0.67482543287499452</v>
      </c>
      <c r="K15" s="167">
        <f>+'Table № 2-V'!K15/'Table № 2-V'!K$16*100</f>
        <v>0.69948699399008207</v>
      </c>
      <c r="L15" s="167">
        <f>+'Table № 2-V'!L15/'Table № 2-V'!L$16*100</f>
        <v>0.67454733768120656</v>
      </c>
      <c r="M15" s="167">
        <f>+'Table № 2-V'!M15/'Table № 2-V'!M$16*100</f>
        <v>0.61122426733187263</v>
      </c>
      <c r="N15" s="167">
        <f>+'Table № 2-V'!N15/'Table № 2-V'!N$16*100</f>
        <v>0.53480430163530801</v>
      </c>
    </row>
    <row r="16" spans="1:14">
      <c r="A16" s="112" t="s">
        <v>23</v>
      </c>
      <c r="B16" s="167">
        <f>+'Table № 2-V'!B16/'Table № 2-V'!B$16*100</f>
        <v>100</v>
      </c>
      <c r="C16" s="167">
        <f>+'Table № 2-V'!C16/'Table № 2-V'!C$16*100</f>
        <v>100</v>
      </c>
      <c r="D16" s="167">
        <f>+'Table № 2-V'!D16/'Table № 2-V'!D$16*100</f>
        <v>100</v>
      </c>
      <c r="E16" s="167">
        <f>+'Table № 2-V'!E16/'Table № 2-V'!E$16*100</f>
        <v>100</v>
      </c>
      <c r="F16" s="167">
        <f>+'Table № 2-V'!F16/'Table № 2-V'!F$16*100</f>
        <v>100</v>
      </c>
      <c r="G16" s="167">
        <f>+'Table № 2-V'!G16/'Table № 2-V'!G$16*100</f>
        <v>100</v>
      </c>
      <c r="H16" s="167">
        <f>+'Table № 2-V'!H16/'Table № 2-V'!H$16*100</f>
        <v>100</v>
      </c>
      <c r="I16" s="167">
        <f>+'Table № 2-V'!I16/'Table № 2-V'!I$16*100</f>
        <v>100</v>
      </c>
      <c r="J16" s="167">
        <f>+'Table № 2-V'!J16/'Table № 2-V'!J$16*100</f>
        <v>100</v>
      </c>
      <c r="K16" s="167">
        <f>+'Table № 2-V'!K16/'Table № 2-V'!K$16*100</f>
        <v>100</v>
      </c>
      <c r="L16" s="167">
        <f>+'Table № 2-V'!L16/'Table № 2-V'!L$16*100</f>
        <v>100</v>
      </c>
      <c r="M16" s="167">
        <f>+'Table № 2-V'!M16/'Table № 2-V'!M$16*100</f>
        <v>100</v>
      </c>
      <c r="N16" s="167">
        <f>+'Table № 2-V'!N16/'Table № 2-V'!N$16*100</f>
        <v>100</v>
      </c>
    </row>
    <row r="17" spans="1:7">
      <c r="A17" s="127"/>
      <c r="B17" s="127"/>
      <c r="C17" s="127"/>
      <c r="D17" s="127"/>
      <c r="F17" s="127"/>
      <c r="G17" s="127"/>
    </row>
    <row r="18" spans="1:7">
      <c r="A18" s="2" t="s">
        <v>26</v>
      </c>
      <c r="B18" s="128"/>
      <c r="C18" s="128"/>
      <c r="D18" s="128"/>
      <c r="F18" s="128"/>
      <c r="G18" s="128"/>
    </row>
    <row r="19" spans="1:7">
      <c r="A19" s="206" t="s">
        <v>104</v>
      </c>
    </row>
  </sheetData>
  <mergeCells count="3">
    <mergeCell ref="A4:A5"/>
    <mergeCell ref="C4:N4"/>
    <mergeCell ref="A1:N1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№2.1-Д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T41"/>
  <sheetViews>
    <sheetView showGridLines="0" zoomScaleNormal="100" workbookViewId="0">
      <selection sqref="A1:O1"/>
    </sheetView>
  </sheetViews>
  <sheetFormatPr defaultColWidth="10.28515625" defaultRowHeight="15.75"/>
  <cols>
    <col min="1" max="1" width="51.85546875" style="17" customWidth="1"/>
    <col min="2" max="2" width="10.7109375" style="17" customWidth="1"/>
    <col min="3" max="14" width="9.7109375" style="19" customWidth="1"/>
    <col min="15" max="15" width="11.85546875" style="17" customWidth="1"/>
    <col min="16" max="16384" width="10.28515625" style="17"/>
  </cols>
  <sheetData>
    <row r="1" spans="1:20">
      <c r="A1" s="222" t="s">
        <v>41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20">
      <c r="A2" s="15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0" ht="15.75" customHeight="1">
      <c r="N3" s="231" t="s">
        <v>34</v>
      </c>
      <c r="O3" s="231"/>
    </row>
    <row r="4" spans="1:20">
      <c r="A4" s="224" t="s">
        <v>38</v>
      </c>
      <c r="B4" s="108">
        <v>2024</v>
      </c>
      <c r="C4" s="221">
        <v>2025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20">
      <c r="A5" s="225"/>
      <c r="B5" s="226" t="s">
        <v>39</v>
      </c>
      <c r="C5" s="228" t="s">
        <v>40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30"/>
      <c r="O5" s="226" t="s">
        <v>39</v>
      </c>
    </row>
    <row r="6" spans="1:20">
      <c r="A6" s="225"/>
      <c r="B6" s="227"/>
      <c r="C6" s="5">
        <v>1</v>
      </c>
      <c r="D6" s="5">
        <v>2</v>
      </c>
      <c r="E6" s="6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227"/>
    </row>
    <row r="7" spans="1:20">
      <c r="A7" s="111" t="s">
        <v>14</v>
      </c>
      <c r="B7" s="168">
        <v>12357</v>
      </c>
      <c r="C7" s="168">
        <v>919</v>
      </c>
      <c r="D7" s="169">
        <v>981</v>
      </c>
      <c r="E7" s="169">
        <v>985</v>
      </c>
      <c r="F7" s="169">
        <v>1077</v>
      </c>
      <c r="G7" s="169">
        <v>970</v>
      </c>
      <c r="H7" s="169">
        <v>1064</v>
      </c>
      <c r="I7" s="169">
        <v>1145</v>
      </c>
      <c r="J7" s="169">
        <v>1006</v>
      </c>
      <c r="K7" s="169">
        <v>1117</v>
      </c>
      <c r="L7" s="169">
        <v>1193</v>
      </c>
      <c r="M7" s="169">
        <v>1191</v>
      </c>
      <c r="N7" s="169">
        <v>3936</v>
      </c>
      <c r="O7" s="169">
        <f>+SUM(C7:N7)</f>
        <v>15584</v>
      </c>
      <c r="Q7" s="86"/>
      <c r="R7" s="102"/>
      <c r="S7" s="86"/>
      <c r="T7" s="86"/>
    </row>
    <row r="8" spans="1:20">
      <c r="A8" s="111" t="s">
        <v>15</v>
      </c>
      <c r="B8" s="168">
        <v>6596</v>
      </c>
      <c r="C8" s="168">
        <v>494</v>
      </c>
      <c r="D8" s="169">
        <v>604</v>
      </c>
      <c r="E8" s="169">
        <v>616</v>
      </c>
      <c r="F8" s="169">
        <v>600</v>
      </c>
      <c r="G8" s="169">
        <v>514</v>
      </c>
      <c r="H8" s="169">
        <v>582</v>
      </c>
      <c r="I8" s="169">
        <v>492</v>
      </c>
      <c r="J8" s="169">
        <v>494</v>
      </c>
      <c r="K8" s="169">
        <v>623</v>
      </c>
      <c r="L8" s="169">
        <v>572</v>
      </c>
      <c r="M8" s="169">
        <v>584</v>
      </c>
      <c r="N8" s="169">
        <v>754</v>
      </c>
      <c r="O8" s="169">
        <f t="shared" ref="O8:O16" si="0">+SUM(C8:N8)</f>
        <v>6929</v>
      </c>
      <c r="Q8" s="86"/>
      <c r="R8" s="102"/>
      <c r="S8" s="86"/>
      <c r="T8" s="86"/>
    </row>
    <row r="9" spans="1:20">
      <c r="A9" s="111" t="s">
        <v>16</v>
      </c>
      <c r="B9" s="168">
        <v>16876</v>
      </c>
      <c r="C9" s="168">
        <v>1351</v>
      </c>
      <c r="D9" s="169">
        <v>1311</v>
      </c>
      <c r="E9" s="169">
        <v>1317</v>
      </c>
      <c r="F9" s="169">
        <v>1258</v>
      </c>
      <c r="G9" s="169">
        <v>1294</v>
      </c>
      <c r="H9" s="169">
        <v>1325</v>
      </c>
      <c r="I9" s="169">
        <v>1303</v>
      </c>
      <c r="J9" s="169">
        <v>1448</v>
      </c>
      <c r="K9" s="169">
        <v>1398</v>
      </c>
      <c r="L9" s="169">
        <v>1268</v>
      </c>
      <c r="M9" s="169">
        <v>1559</v>
      </c>
      <c r="N9" s="169">
        <v>2049</v>
      </c>
      <c r="O9" s="169">
        <f t="shared" si="0"/>
        <v>16881</v>
      </c>
      <c r="Q9" s="86"/>
      <c r="R9" s="102"/>
      <c r="S9" s="86"/>
      <c r="T9" s="86"/>
    </row>
    <row r="10" spans="1:20">
      <c r="A10" s="111" t="s">
        <v>17</v>
      </c>
      <c r="B10" s="168">
        <v>52943</v>
      </c>
      <c r="C10" s="168">
        <v>5187</v>
      </c>
      <c r="D10" s="169">
        <v>5111</v>
      </c>
      <c r="E10" s="169">
        <v>6190</v>
      </c>
      <c r="F10" s="169">
        <v>4484</v>
      </c>
      <c r="G10" s="169">
        <v>4033</v>
      </c>
      <c r="H10" s="169">
        <v>4842</v>
      </c>
      <c r="I10" s="169">
        <v>6358</v>
      </c>
      <c r="J10" s="169">
        <v>3365</v>
      </c>
      <c r="K10" s="169">
        <v>4933</v>
      </c>
      <c r="L10" s="169">
        <v>6121</v>
      </c>
      <c r="M10" s="169">
        <v>6422</v>
      </c>
      <c r="N10" s="169">
        <v>9823</v>
      </c>
      <c r="O10" s="169">
        <f t="shared" si="0"/>
        <v>66869</v>
      </c>
      <c r="Q10" s="86"/>
      <c r="R10" s="86"/>
      <c r="S10" s="86"/>
      <c r="T10" s="86"/>
    </row>
    <row r="11" spans="1:20">
      <c r="A11" s="111" t="s">
        <v>18</v>
      </c>
      <c r="B11" s="168">
        <v>19341</v>
      </c>
      <c r="C11" s="168">
        <v>1540</v>
      </c>
      <c r="D11" s="169">
        <v>1359</v>
      </c>
      <c r="E11" s="169">
        <v>1400</v>
      </c>
      <c r="F11" s="169">
        <v>1917</v>
      </c>
      <c r="G11" s="169">
        <v>1459</v>
      </c>
      <c r="H11" s="169">
        <v>1487</v>
      </c>
      <c r="I11" s="169">
        <v>1816</v>
      </c>
      <c r="J11" s="169">
        <v>1365</v>
      </c>
      <c r="K11" s="169">
        <v>1491</v>
      </c>
      <c r="L11" s="169">
        <v>1561</v>
      </c>
      <c r="M11" s="169">
        <v>1681</v>
      </c>
      <c r="N11" s="169">
        <v>3095</v>
      </c>
      <c r="O11" s="169">
        <f t="shared" si="0"/>
        <v>20171</v>
      </c>
      <c r="Q11" s="86"/>
      <c r="R11" s="86"/>
      <c r="S11" s="86"/>
      <c r="T11" s="86"/>
    </row>
    <row r="12" spans="1:20">
      <c r="A12" s="111" t="s">
        <v>19</v>
      </c>
      <c r="B12" s="168">
        <v>9139</v>
      </c>
      <c r="C12" s="168">
        <v>741</v>
      </c>
      <c r="D12" s="169">
        <v>910</v>
      </c>
      <c r="E12" s="169">
        <v>855</v>
      </c>
      <c r="F12" s="169">
        <v>699</v>
      </c>
      <c r="G12" s="169">
        <v>710</v>
      </c>
      <c r="H12" s="169">
        <v>803</v>
      </c>
      <c r="I12" s="169">
        <v>933</v>
      </c>
      <c r="J12" s="169">
        <v>845</v>
      </c>
      <c r="K12" s="169">
        <v>707</v>
      </c>
      <c r="L12" s="169">
        <v>833</v>
      </c>
      <c r="M12" s="169">
        <v>990</v>
      </c>
      <c r="N12" s="169">
        <v>1492</v>
      </c>
      <c r="O12" s="169">
        <f t="shared" si="0"/>
        <v>10518</v>
      </c>
      <c r="Q12" s="86"/>
      <c r="S12" s="86"/>
      <c r="T12" s="86"/>
    </row>
    <row r="13" spans="1:20">
      <c r="A13" s="111" t="s">
        <v>20</v>
      </c>
      <c r="B13" s="168">
        <v>1421</v>
      </c>
      <c r="C13" s="168">
        <v>119</v>
      </c>
      <c r="D13" s="169">
        <v>117</v>
      </c>
      <c r="E13" s="169">
        <v>118</v>
      </c>
      <c r="F13" s="169">
        <v>132</v>
      </c>
      <c r="G13" s="169">
        <v>117</v>
      </c>
      <c r="H13" s="169">
        <v>117</v>
      </c>
      <c r="I13" s="169">
        <v>125</v>
      </c>
      <c r="J13" s="169">
        <v>120</v>
      </c>
      <c r="K13" s="169">
        <v>121</v>
      </c>
      <c r="L13" s="169">
        <v>120</v>
      </c>
      <c r="M13" s="169">
        <v>118</v>
      </c>
      <c r="N13" s="169">
        <v>126</v>
      </c>
      <c r="O13" s="169">
        <f t="shared" si="0"/>
        <v>1450</v>
      </c>
      <c r="Q13" s="86"/>
      <c r="S13" s="86"/>
      <c r="T13" s="86"/>
    </row>
    <row r="14" spans="1:20">
      <c r="A14" s="111" t="s">
        <v>21</v>
      </c>
      <c r="B14" s="168">
        <v>1347</v>
      </c>
      <c r="C14" s="168">
        <v>123</v>
      </c>
      <c r="D14" s="169">
        <v>126</v>
      </c>
      <c r="E14" s="169">
        <v>153</v>
      </c>
      <c r="F14" s="169">
        <v>122</v>
      </c>
      <c r="G14" s="169">
        <v>124</v>
      </c>
      <c r="H14" s="169">
        <v>122</v>
      </c>
      <c r="I14" s="169">
        <v>124</v>
      </c>
      <c r="J14" s="169">
        <v>123</v>
      </c>
      <c r="K14" s="169">
        <v>127</v>
      </c>
      <c r="L14" s="169">
        <v>126</v>
      </c>
      <c r="M14" s="169">
        <v>144</v>
      </c>
      <c r="N14" s="169">
        <v>142</v>
      </c>
      <c r="O14" s="169">
        <f t="shared" si="0"/>
        <v>1556</v>
      </c>
      <c r="Q14" s="86"/>
      <c r="S14" s="86"/>
      <c r="T14" s="86"/>
    </row>
    <row r="15" spans="1:20" ht="15.75" customHeight="1">
      <c r="A15" s="111" t="s">
        <v>108</v>
      </c>
      <c r="B15" s="170">
        <v>109</v>
      </c>
      <c r="C15" s="170">
        <v>8</v>
      </c>
      <c r="D15" s="171">
        <v>17</v>
      </c>
      <c r="E15" s="171">
        <v>19</v>
      </c>
      <c r="F15" s="171">
        <v>11</v>
      </c>
      <c r="G15" s="171">
        <v>4</v>
      </c>
      <c r="H15" s="171">
        <v>7</v>
      </c>
      <c r="I15" s="171">
        <v>15</v>
      </c>
      <c r="J15" s="171">
        <v>7</v>
      </c>
      <c r="K15" s="171">
        <v>7</v>
      </c>
      <c r="L15" s="171">
        <v>9</v>
      </c>
      <c r="M15" s="171">
        <v>7</v>
      </c>
      <c r="N15" s="171">
        <v>12</v>
      </c>
      <c r="O15" s="169">
        <f t="shared" si="0"/>
        <v>123</v>
      </c>
      <c r="Q15" s="86"/>
      <c r="S15" s="86"/>
      <c r="T15" s="86"/>
    </row>
    <row r="16" spans="1:20" ht="15.75" customHeight="1">
      <c r="A16" s="109" t="s">
        <v>22</v>
      </c>
      <c r="B16" s="170">
        <v>4243</v>
      </c>
      <c r="C16" s="168">
        <v>578</v>
      </c>
      <c r="D16" s="169">
        <v>523</v>
      </c>
      <c r="E16" s="169">
        <v>580</v>
      </c>
      <c r="F16" s="169">
        <v>741</v>
      </c>
      <c r="G16" s="169">
        <v>952</v>
      </c>
      <c r="H16" s="169">
        <v>618</v>
      </c>
      <c r="I16" s="169">
        <v>605</v>
      </c>
      <c r="J16" s="169">
        <v>582</v>
      </c>
      <c r="K16" s="169">
        <v>557</v>
      </c>
      <c r="L16" s="169">
        <v>426</v>
      </c>
      <c r="M16" s="169">
        <v>513</v>
      </c>
      <c r="N16" s="169">
        <v>556</v>
      </c>
      <c r="O16" s="169">
        <f t="shared" si="0"/>
        <v>7231</v>
      </c>
      <c r="Q16" s="86"/>
      <c r="S16" s="86"/>
      <c r="T16" s="86"/>
    </row>
    <row r="17" spans="1:20" ht="15.75" customHeight="1">
      <c r="A17" s="112" t="s">
        <v>23</v>
      </c>
      <c r="B17" s="168">
        <f>+SUM(B7:B16)</f>
        <v>124372</v>
      </c>
      <c r="C17" s="168">
        <f t="shared" ref="C17:O17" si="1">+SUM(C7:C16)</f>
        <v>11060</v>
      </c>
      <c r="D17" s="168">
        <f t="shared" si="1"/>
        <v>11059</v>
      </c>
      <c r="E17" s="168">
        <f t="shared" si="1"/>
        <v>12233</v>
      </c>
      <c r="F17" s="168">
        <f t="shared" si="1"/>
        <v>11041</v>
      </c>
      <c r="G17" s="168">
        <f t="shared" si="1"/>
        <v>10177</v>
      </c>
      <c r="H17" s="168">
        <f t="shared" si="1"/>
        <v>10967</v>
      </c>
      <c r="I17" s="168">
        <f t="shared" si="1"/>
        <v>12916</v>
      </c>
      <c r="J17" s="168">
        <f t="shared" si="1"/>
        <v>9355</v>
      </c>
      <c r="K17" s="168">
        <f t="shared" si="1"/>
        <v>11081</v>
      </c>
      <c r="L17" s="168">
        <f t="shared" si="1"/>
        <v>12229</v>
      </c>
      <c r="M17" s="168">
        <f t="shared" si="1"/>
        <v>13209</v>
      </c>
      <c r="N17" s="168">
        <f t="shared" si="1"/>
        <v>21985</v>
      </c>
      <c r="O17" s="168">
        <f t="shared" si="1"/>
        <v>147312</v>
      </c>
      <c r="P17" s="86"/>
      <c r="Q17" s="86"/>
      <c r="S17" s="86"/>
      <c r="T17" s="86"/>
    </row>
    <row r="18" spans="1:20">
      <c r="E18" s="21"/>
      <c r="K18" s="21"/>
      <c r="L18" s="21"/>
      <c r="M18" s="21"/>
      <c r="N18" s="21"/>
      <c r="S18" s="86"/>
      <c r="T18" s="86"/>
    </row>
    <row r="19" spans="1:20">
      <c r="A19" s="2" t="s">
        <v>26</v>
      </c>
      <c r="C19" s="70"/>
      <c r="D19" s="71"/>
      <c r="E19" s="72"/>
      <c r="F19" s="70"/>
      <c r="G19" s="71"/>
      <c r="H19" s="71"/>
      <c r="I19" s="71"/>
      <c r="J19" s="71"/>
      <c r="K19" s="72"/>
      <c r="L19" s="72"/>
      <c r="M19" s="72"/>
      <c r="N19" s="72"/>
      <c r="O19" s="86"/>
      <c r="S19" s="86"/>
      <c r="T19" s="86"/>
    </row>
    <row r="20" spans="1:20">
      <c r="A20" s="206" t="s">
        <v>104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S20" s="86"/>
    </row>
    <row r="21" spans="1:20"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20"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20"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20"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20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20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20"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20"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20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20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</row>
    <row r="31" spans="1:20">
      <c r="B31" s="86"/>
      <c r="C31" s="43"/>
      <c r="D31" s="44"/>
      <c r="F31" s="43"/>
      <c r="G31" s="44"/>
      <c r="H31" s="44"/>
      <c r="I31" s="44"/>
      <c r="J31" s="44"/>
    </row>
    <row r="32" spans="1:20">
      <c r="B32" s="86"/>
      <c r="C32" s="43"/>
      <c r="D32" s="44"/>
      <c r="F32" s="43"/>
      <c r="G32" s="44"/>
      <c r="H32" s="44"/>
      <c r="I32" s="44"/>
      <c r="J32" s="44"/>
    </row>
    <row r="33" spans="3:10">
      <c r="C33" s="43"/>
      <c r="D33" s="44"/>
      <c r="F33" s="43"/>
      <c r="G33" s="44"/>
      <c r="H33" s="44"/>
      <c r="I33" s="44"/>
      <c r="J33" s="44"/>
    </row>
    <row r="34" spans="3:10">
      <c r="C34" s="43"/>
      <c r="D34" s="44"/>
      <c r="F34" s="43"/>
      <c r="G34" s="44"/>
      <c r="H34" s="44"/>
      <c r="I34" s="44"/>
      <c r="J34" s="44"/>
    </row>
    <row r="35" spans="3:10">
      <c r="C35" s="43"/>
      <c r="D35" s="44"/>
      <c r="F35" s="43"/>
      <c r="G35" s="44"/>
      <c r="H35" s="44"/>
      <c r="I35" s="44"/>
      <c r="J35" s="44"/>
    </row>
    <row r="36" spans="3:10">
      <c r="C36" s="43"/>
      <c r="D36" s="44"/>
      <c r="F36" s="43"/>
      <c r="G36" s="44"/>
      <c r="H36" s="44"/>
      <c r="I36" s="44"/>
      <c r="J36" s="44"/>
    </row>
    <row r="37" spans="3:10">
      <c r="C37" s="43"/>
      <c r="D37" s="44"/>
      <c r="F37" s="43"/>
      <c r="G37" s="44"/>
      <c r="H37" s="44"/>
      <c r="I37" s="44"/>
      <c r="J37" s="44"/>
    </row>
    <row r="38" spans="3:10">
      <c r="C38" s="43"/>
      <c r="D38" s="44"/>
      <c r="F38" s="43"/>
      <c r="G38" s="44"/>
      <c r="H38" s="44"/>
      <c r="I38" s="44"/>
      <c r="J38" s="44"/>
    </row>
    <row r="39" spans="3:10">
      <c r="C39" s="43"/>
      <c r="D39" s="44"/>
      <c r="F39" s="43"/>
      <c r="G39" s="44"/>
      <c r="H39" s="44"/>
      <c r="I39" s="44"/>
      <c r="J39" s="44"/>
    </row>
    <row r="40" spans="3:10">
      <c r="C40" s="43"/>
      <c r="D40" s="44"/>
      <c r="F40" s="43"/>
      <c r="G40" s="44"/>
      <c r="H40" s="44"/>
      <c r="I40" s="44"/>
      <c r="J40" s="44"/>
    </row>
    <row r="41" spans="3:10">
      <c r="C41" s="43"/>
      <c r="D41" s="44"/>
      <c r="F41" s="43"/>
      <c r="G41" s="44"/>
      <c r="H41" s="44"/>
      <c r="I41" s="44"/>
      <c r="J41" s="44"/>
    </row>
  </sheetData>
  <mergeCells count="7">
    <mergeCell ref="C4:O4"/>
    <mergeCell ref="A1:O1"/>
    <mergeCell ref="A4:A6"/>
    <mergeCell ref="O5:O6"/>
    <mergeCell ref="B5:B6"/>
    <mergeCell ref="C5:N5"/>
    <mergeCell ref="N3:O3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№3-Д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S37"/>
  <sheetViews>
    <sheetView showGridLines="0" zoomScale="90" zoomScaleNormal="90" workbookViewId="0">
      <selection sqref="A1:P1"/>
    </sheetView>
  </sheetViews>
  <sheetFormatPr defaultColWidth="10.28515625" defaultRowHeight="15.75" customHeight="1"/>
  <cols>
    <col min="1" max="1" width="48" style="24" customWidth="1"/>
    <col min="2" max="2" width="15.85546875" style="17" customWidth="1"/>
    <col min="3" max="14" width="9.7109375" style="19" customWidth="1"/>
    <col min="15" max="15" width="16.85546875" style="17" customWidth="1"/>
    <col min="16" max="16" width="15.85546875" style="17" customWidth="1"/>
    <col min="17" max="17" width="10" style="17" customWidth="1"/>
    <col min="18" max="16384" width="10.28515625" style="17"/>
  </cols>
  <sheetData>
    <row r="1" spans="1:19" ht="22.5" customHeight="1">
      <c r="A1" s="222" t="s">
        <v>43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9" ht="9.75" customHeight="1">
      <c r="A2" s="15"/>
      <c r="B2" s="15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9" ht="13.5" customHeight="1">
      <c r="A3" s="22"/>
      <c r="B3" s="2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94" t="s">
        <v>47</v>
      </c>
    </row>
    <row r="4" spans="1:19" ht="21" customHeight="1">
      <c r="A4" s="236" t="s">
        <v>93</v>
      </c>
      <c r="B4" s="108">
        <v>2024</v>
      </c>
      <c r="C4" s="233">
        <v>2025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5"/>
    </row>
    <row r="5" spans="1:19" ht="21" customHeight="1">
      <c r="A5" s="237"/>
      <c r="B5" s="226" t="s">
        <v>45</v>
      </c>
      <c r="C5" s="228" t="s">
        <v>40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30"/>
      <c r="O5" s="226" t="s">
        <v>46</v>
      </c>
      <c r="P5" s="226" t="s">
        <v>45</v>
      </c>
    </row>
    <row r="6" spans="1:19" ht="21" customHeight="1">
      <c r="A6" s="237"/>
      <c r="B6" s="227"/>
      <c r="C6" s="5">
        <v>1</v>
      </c>
      <c r="D6" s="5">
        <v>2</v>
      </c>
      <c r="E6" s="6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227"/>
      <c r="P6" s="227"/>
    </row>
    <row r="7" spans="1:19" ht="21" customHeight="1">
      <c r="A7" s="111" t="s">
        <v>14</v>
      </c>
      <c r="B7" s="172">
        <v>78.77</v>
      </c>
      <c r="C7" s="173">
        <v>76.349999999999994</v>
      </c>
      <c r="D7" s="173">
        <v>73.22</v>
      </c>
      <c r="E7" s="173">
        <v>72.91</v>
      </c>
      <c r="F7" s="173">
        <v>79.19</v>
      </c>
      <c r="G7" s="173">
        <v>74.7</v>
      </c>
      <c r="H7" s="173">
        <v>80.16</v>
      </c>
      <c r="I7" s="173">
        <v>83.54</v>
      </c>
      <c r="J7" s="173">
        <v>76.97</v>
      </c>
      <c r="K7" s="173">
        <v>82.79</v>
      </c>
      <c r="L7" s="173">
        <v>86.97</v>
      </c>
      <c r="M7" s="173">
        <v>87.96</v>
      </c>
      <c r="N7" s="173">
        <v>256.62</v>
      </c>
      <c r="O7" s="172">
        <f>+AVERAGE(C7:N7)</f>
        <v>94.28166666666668</v>
      </c>
      <c r="P7" s="172">
        <v>96.354482022027966</v>
      </c>
      <c r="Q7" s="84"/>
      <c r="R7" s="84"/>
      <c r="S7" s="84"/>
    </row>
    <row r="8" spans="1:19" ht="21" customHeight="1">
      <c r="A8" s="111" t="s">
        <v>15</v>
      </c>
      <c r="B8" s="172">
        <v>38.86</v>
      </c>
      <c r="C8" s="173">
        <v>34.299999999999997</v>
      </c>
      <c r="D8" s="173">
        <v>42.37</v>
      </c>
      <c r="E8" s="173">
        <v>39.590000000000003</v>
      </c>
      <c r="F8" s="173">
        <v>37.54</v>
      </c>
      <c r="G8" s="173">
        <v>32.380000000000003</v>
      </c>
      <c r="H8" s="173">
        <v>37.29</v>
      </c>
      <c r="I8" s="173">
        <v>32.700000000000003</v>
      </c>
      <c r="J8" s="173">
        <v>31.75</v>
      </c>
      <c r="K8" s="173">
        <v>40.479999999999997</v>
      </c>
      <c r="L8" s="173">
        <v>35.86</v>
      </c>
      <c r="M8" s="173">
        <v>37</v>
      </c>
      <c r="N8" s="173">
        <v>48.13</v>
      </c>
      <c r="O8" s="172">
        <f t="shared" ref="O8:O17" si="0">+AVERAGE(C8:N8)</f>
        <v>37.449166666666663</v>
      </c>
      <c r="P8" s="172">
        <v>37.417800998515723</v>
      </c>
      <c r="Q8" s="84"/>
      <c r="R8" s="84"/>
      <c r="S8" s="84"/>
    </row>
    <row r="9" spans="1:19" ht="21" customHeight="1">
      <c r="A9" s="111" t="s">
        <v>16</v>
      </c>
      <c r="B9" s="172">
        <v>23.69</v>
      </c>
      <c r="C9" s="173">
        <v>25.45</v>
      </c>
      <c r="D9" s="173">
        <v>24.49</v>
      </c>
      <c r="E9" s="173">
        <v>25.21</v>
      </c>
      <c r="F9" s="173">
        <v>22.91</v>
      </c>
      <c r="G9" s="173">
        <v>23.46</v>
      </c>
      <c r="H9" s="173">
        <v>27.8</v>
      </c>
      <c r="I9" s="173">
        <v>23.47</v>
      </c>
      <c r="J9" s="173">
        <v>28.87</v>
      </c>
      <c r="K9" s="173">
        <v>26.61</v>
      </c>
      <c r="L9" s="173">
        <v>24.81</v>
      </c>
      <c r="M9" s="173">
        <v>30.23</v>
      </c>
      <c r="N9" s="173">
        <v>43.85</v>
      </c>
      <c r="O9" s="172">
        <f t="shared" si="0"/>
        <v>27.263333333333339</v>
      </c>
      <c r="P9" s="172">
        <v>27.149997596676165</v>
      </c>
      <c r="Q9" s="84"/>
      <c r="R9" s="84"/>
      <c r="S9" s="84"/>
    </row>
    <row r="10" spans="1:19" ht="21" customHeight="1">
      <c r="A10" s="111" t="s">
        <v>17</v>
      </c>
      <c r="B10" s="172">
        <v>194.25</v>
      </c>
      <c r="C10" s="173">
        <v>239.17</v>
      </c>
      <c r="D10" s="173">
        <v>229.03</v>
      </c>
      <c r="E10" s="173">
        <v>275.99</v>
      </c>
      <c r="F10" s="173">
        <v>202.72</v>
      </c>
      <c r="G10" s="173">
        <v>185.47</v>
      </c>
      <c r="H10" s="173">
        <v>191.06</v>
      </c>
      <c r="I10" s="173">
        <v>228.88</v>
      </c>
      <c r="J10" s="173">
        <v>208.75</v>
      </c>
      <c r="K10" s="173">
        <v>195.84</v>
      </c>
      <c r="L10" s="173">
        <v>279.56</v>
      </c>
      <c r="M10" s="173">
        <v>278.07</v>
      </c>
      <c r="N10" s="173">
        <v>389.52</v>
      </c>
      <c r="O10" s="172">
        <f t="shared" si="0"/>
        <v>242.00500000000002</v>
      </c>
      <c r="P10" s="172">
        <v>243.28074724990944</v>
      </c>
      <c r="Q10" s="84"/>
      <c r="R10" s="84"/>
      <c r="S10" s="84"/>
    </row>
    <row r="11" spans="1:19" ht="21" customHeight="1">
      <c r="A11" s="111" t="s">
        <v>18</v>
      </c>
      <c r="B11" s="172">
        <v>186.83</v>
      </c>
      <c r="C11" s="173">
        <v>180.72</v>
      </c>
      <c r="D11" s="173">
        <v>164.56</v>
      </c>
      <c r="E11" s="173">
        <v>148.99</v>
      </c>
      <c r="F11" s="173">
        <v>224.64</v>
      </c>
      <c r="G11" s="173">
        <v>169.73</v>
      </c>
      <c r="H11" s="173">
        <v>156.57</v>
      </c>
      <c r="I11" s="173">
        <v>191.24</v>
      </c>
      <c r="J11" s="173">
        <v>169.9</v>
      </c>
      <c r="K11" s="173">
        <v>180.94</v>
      </c>
      <c r="L11" s="173">
        <v>197.67</v>
      </c>
      <c r="M11" s="173">
        <v>177.53</v>
      </c>
      <c r="N11" s="173">
        <v>320.49</v>
      </c>
      <c r="O11" s="172">
        <f t="shared" si="0"/>
        <v>190.24833333333336</v>
      </c>
      <c r="P11" s="172">
        <v>191.25894967570892</v>
      </c>
      <c r="Q11" s="84"/>
      <c r="R11" s="84"/>
      <c r="S11" s="84"/>
    </row>
    <row r="12" spans="1:19" ht="21" customHeight="1">
      <c r="A12" s="111" t="s">
        <v>19</v>
      </c>
      <c r="B12" s="172">
        <v>119.96</v>
      </c>
      <c r="C12" s="173">
        <v>140.15</v>
      </c>
      <c r="D12" s="173">
        <v>144.28</v>
      </c>
      <c r="E12" s="173">
        <v>134.26</v>
      </c>
      <c r="F12" s="173">
        <v>110.04</v>
      </c>
      <c r="G12" s="173">
        <v>112.05</v>
      </c>
      <c r="H12" s="173">
        <v>127.35</v>
      </c>
      <c r="I12" s="173">
        <v>147.91999999999999</v>
      </c>
      <c r="J12" s="173">
        <v>134.71</v>
      </c>
      <c r="K12" s="173">
        <v>111.94</v>
      </c>
      <c r="L12" s="173">
        <v>132.19999999999999</v>
      </c>
      <c r="M12" s="173">
        <v>157.68</v>
      </c>
      <c r="N12" s="173">
        <v>235.22</v>
      </c>
      <c r="O12" s="172">
        <f t="shared" si="0"/>
        <v>140.65</v>
      </c>
      <c r="P12" s="172">
        <v>140.66543927009056</v>
      </c>
      <c r="Q12" s="84"/>
      <c r="R12" s="84"/>
      <c r="S12" s="84"/>
    </row>
    <row r="13" spans="1:19" ht="21" customHeight="1">
      <c r="A13" s="111" t="s">
        <v>20</v>
      </c>
      <c r="B13" s="172">
        <v>35.53</v>
      </c>
      <c r="C13" s="173">
        <v>36.19</v>
      </c>
      <c r="D13" s="173">
        <v>35.36</v>
      </c>
      <c r="E13" s="173">
        <v>35.520000000000003</v>
      </c>
      <c r="F13" s="173">
        <v>40.29</v>
      </c>
      <c r="G13" s="173">
        <v>35.46</v>
      </c>
      <c r="H13" s="173">
        <v>35.54</v>
      </c>
      <c r="I13" s="173">
        <v>37.479999999999997</v>
      </c>
      <c r="J13" s="173">
        <v>35.75</v>
      </c>
      <c r="K13" s="173">
        <v>35.74</v>
      </c>
      <c r="L13" s="173">
        <v>35.99</v>
      </c>
      <c r="M13" s="173">
        <v>35.799999999999997</v>
      </c>
      <c r="N13" s="173">
        <v>38.049999999999997</v>
      </c>
      <c r="O13" s="172">
        <f t="shared" si="0"/>
        <v>36.430833333333332</v>
      </c>
      <c r="P13" s="172">
        <v>36.428993158609593</v>
      </c>
      <c r="Q13" s="84"/>
      <c r="R13" s="84"/>
      <c r="S13" s="84"/>
    </row>
    <row r="14" spans="1:19" ht="21" customHeight="1">
      <c r="A14" s="111" t="s">
        <v>21</v>
      </c>
      <c r="B14" s="172">
        <v>44.53</v>
      </c>
      <c r="C14" s="173">
        <v>43.86</v>
      </c>
      <c r="D14" s="173">
        <v>44.94</v>
      </c>
      <c r="E14" s="173">
        <v>52.96</v>
      </c>
      <c r="F14" s="173">
        <v>43.37</v>
      </c>
      <c r="G14" s="173">
        <v>43.29</v>
      </c>
      <c r="H14" s="173">
        <v>42.85</v>
      </c>
      <c r="I14" s="173">
        <v>43.51</v>
      </c>
      <c r="J14" s="173">
        <v>43.13</v>
      </c>
      <c r="K14" s="173">
        <v>44.27</v>
      </c>
      <c r="L14" s="173">
        <v>43.8</v>
      </c>
      <c r="M14" s="173">
        <v>49.59</v>
      </c>
      <c r="N14" s="173">
        <v>48.93</v>
      </c>
      <c r="O14" s="172">
        <f t="shared" si="0"/>
        <v>45.374999999999993</v>
      </c>
      <c r="P14" s="172">
        <v>45.3930217594759</v>
      </c>
      <c r="Q14" s="84"/>
      <c r="R14" s="84"/>
      <c r="S14" s="84"/>
    </row>
    <row r="15" spans="1:19" ht="21" customHeight="1">
      <c r="A15" s="111" t="s">
        <v>107</v>
      </c>
      <c r="B15" s="172">
        <v>150.93</v>
      </c>
      <c r="C15" s="173">
        <v>127.41</v>
      </c>
      <c r="D15" s="173">
        <v>284.48</v>
      </c>
      <c r="E15" s="173">
        <v>303.67</v>
      </c>
      <c r="F15" s="173">
        <v>186.8</v>
      </c>
      <c r="G15" s="173">
        <v>106.46</v>
      </c>
      <c r="H15" s="173">
        <v>122.63</v>
      </c>
      <c r="I15" s="173">
        <v>224.79</v>
      </c>
      <c r="J15" s="173">
        <v>124.03</v>
      </c>
      <c r="K15" s="173">
        <v>124.67</v>
      </c>
      <c r="L15" s="173">
        <v>136.97999999999999</v>
      </c>
      <c r="M15" s="173">
        <v>123.28</v>
      </c>
      <c r="N15" s="173">
        <v>226.4</v>
      </c>
      <c r="O15" s="172">
        <f t="shared" si="0"/>
        <v>174.29999999999998</v>
      </c>
      <c r="P15" s="172">
        <v>177.90261560693642</v>
      </c>
      <c r="Q15" s="84"/>
      <c r="R15" s="84"/>
      <c r="S15" s="84"/>
    </row>
    <row r="16" spans="1:19" ht="21" customHeight="1">
      <c r="A16" s="109" t="s">
        <v>22</v>
      </c>
      <c r="B16" s="172">
        <v>154.46</v>
      </c>
      <c r="C16" s="173">
        <v>209.92</v>
      </c>
      <c r="D16" s="173">
        <v>188.35</v>
      </c>
      <c r="E16" s="173">
        <v>210.28</v>
      </c>
      <c r="F16" s="173">
        <v>264.95</v>
      </c>
      <c r="G16" s="173">
        <v>336.25</v>
      </c>
      <c r="H16" s="173">
        <v>215.86</v>
      </c>
      <c r="I16" s="173">
        <v>209.14</v>
      </c>
      <c r="J16" s="173">
        <v>199.49</v>
      </c>
      <c r="K16" s="173">
        <v>190.58</v>
      </c>
      <c r="L16" s="173">
        <v>143.94</v>
      </c>
      <c r="M16" s="173">
        <v>170.79</v>
      </c>
      <c r="N16" s="173">
        <v>180.75</v>
      </c>
      <c r="O16" s="172">
        <f t="shared" si="0"/>
        <v>210.02499999999998</v>
      </c>
      <c r="P16" s="172">
        <v>209.29867002781643</v>
      </c>
      <c r="Q16" s="84"/>
      <c r="R16" s="84"/>
      <c r="S16" s="84"/>
    </row>
    <row r="17" spans="1:19" ht="21" customHeight="1">
      <c r="A17" s="116" t="s">
        <v>42</v>
      </c>
      <c r="B17" s="172">
        <v>77.760000000000005</v>
      </c>
      <c r="C17" s="173">
        <v>93.51308937362603</v>
      </c>
      <c r="D17" s="173">
        <v>87.230595627201481</v>
      </c>
      <c r="E17" s="173">
        <v>94.897717013086989</v>
      </c>
      <c r="F17" s="173">
        <v>86.687941088280795</v>
      </c>
      <c r="G17" s="173">
        <v>80.997049740529121</v>
      </c>
      <c r="H17" s="173">
        <v>83.156866245558604</v>
      </c>
      <c r="I17" s="173">
        <v>94.280770665392481</v>
      </c>
      <c r="J17" s="173">
        <v>83.78880536945492</v>
      </c>
      <c r="K17" s="173">
        <v>85.675854787821422</v>
      </c>
      <c r="L17" s="173">
        <v>97.968336334405137</v>
      </c>
      <c r="M17" s="173">
        <v>105.24616466743714</v>
      </c>
      <c r="N17" s="173">
        <v>170.26630026685228</v>
      </c>
      <c r="O17" s="172">
        <f t="shared" si="0"/>
        <v>96.975790931637206</v>
      </c>
      <c r="P17" s="172">
        <v>97.121751574123309</v>
      </c>
      <c r="Q17" s="84"/>
      <c r="R17" s="84"/>
      <c r="S17" s="84"/>
    </row>
    <row r="18" spans="1:19" ht="21" customHeight="1">
      <c r="A18" s="47"/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84"/>
      <c r="Q18" s="84"/>
      <c r="R18" s="84"/>
      <c r="S18" s="84"/>
    </row>
    <row r="19" spans="1:19" ht="15.75" customHeight="1">
      <c r="A19" s="193" t="s">
        <v>26</v>
      </c>
    </row>
    <row r="20" spans="1:19" ht="21.75" customHeight="1">
      <c r="A20" s="232" t="s">
        <v>44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</row>
    <row r="21" spans="1:19" ht="15.75" customHeight="1">
      <c r="A21" s="206" t="s">
        <v>106</v>
      </c>
      <c r="B21" s="81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9" ht="15.75" customHeight="1">
      <c r="A22" s="45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19" ht="15.75" customHeight="1">
      <c r="A23" s="45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</row>
    <row r="24" spans="1:19" ht="15.75" customHeight="1">
      <c r="A24" s="45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9" ht="15.75" customHeight="1">
      <c r="A25" s="45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1:19" ht="15.75" customHeight="1">
      <c r="A26" s="45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19" ht="15.75" customHeight="1">
      <c r="A27" s="45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" ht="15.75" customHeight="1">
      <c r="A28" s="47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19" ht="15.75" customHeight="1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1:19" ht="15.75" customHeight="1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</row>
    <row r="31" spans="1:19" ht="15.75" customHeight="1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</row>
    <row r="32" spans="1:19" ht="15.75" customHeight="1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</row>
    <row r="33" spans="2:10" ht="15.75" customHeight="1">
      <c r="B33" s="81"/>
      <c r="D33" s="49"/>
      <c r="G33" s="49"/>
      <c r="H33" s="49"/>
      <c r="I33" s="49"/>
      <c r="J33" s="49"/>
    </row>
    <row r="34" spans="2:10" ht="15.75" customHeight="1">
      <c r="B34" s="48"/>
      <c r="D34" s="49"/>
      <c r="G34" s="49"/>
      <c r="H34" s="49"/>
      <c r="I34" s="49"/>
      <c r="J34" s="49"/>
    </row>
    <row r="35" spans="2:10" ht="15.75" customHeight="1">
      <c r="B35" s="48"/>
      <c r="D35" s="49"/>
      <c r="G35" s="49"/>
      <c r="H35" s="49"/>
      <c r="I35" s="49"/>
      <c r="J35" s="49"/>
    </row>
    <row r="36" spans="2:10" ht="15.75" customHeight="1">
      <c r="B36" s="48"/>
      <c r="D36" s="49"/>
      <c r="G36" s="49"/>
      <c r="H36" s="49"/>
      <c r="I36" s="49"/>
      <c r="J36" s="49"/>
    </row>
    <row r="37" spans="2:10" ht="15.75" customHeight="1">
      <c r="B37" s="48"/>
      <c r="D37" s="49"/>
      <c r="G37" s="49"/>
      <c r="H37" s="49"/>
      <c r="I37" s="49"/>
      <c r="J37" s="49"/>
    </row>
  </sheetData>
  <mergeCells count="8">
    <mergeCell ref="A20:P20"/>
    <mergeCell ref="P5:P6"/>
    <mergeCell ref="C4:P4"/>
    <mergeCell ref="A1:P1"/>
    <mergeCell ref="A4:A6"/>
    <mergeCell ref="O5:O6"/>
    <mergeCell ref="B5:B6"/>
    <mergeCell ref="C5:N5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66" orientation="landscape" r:id="rId1"/>
  <headerFooter alignWithMargins="0">
    <oddHeader>&amp;R&amp;"Times New Roman,Regular"&amp;12Таблица №3.1-Д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Q20"/>
  <sheetViews>
    <sheetView showGridLines="0" zoomScaleNormal="100" workbookViewId="0">
      <selection sqref="A1:M1"/>
    </sheetView>
  </sheetViews>
  <sheetFormatPr defaultRowHeight="15.75"/>
  <cols>
    <col min="1" max="1" width="7.5703125" style="140" customWidth="1"/>
    <col min="2" max="2" width="45.42578125" style="85" customWidth="1"/>
    <col min="3" max="6" width="12.7109375" style="135" customWidth="1"/>
    <col min="7" max="7" width="11.5703125" style="135" customWidth="1"/>
    <col min="8" max="8" width="12.7109375" style="135" customWidth="1"/>
    <col min="9" max="9" width="11.7109375" style="135" customWidth="1"/>
    <col min="10" max="10" width="12.7109375" style="135" customWidth="1"/>
    <col min="11" max="11" width="15.5703125" style="135" customWidth="1"/>
    <col min="12" max="12" width="12.7109375" style="135" customWidth="1"/>
    <col min="13" max="13" width="13.28515625" style="135" customWidth="1"/>
    <col min="14" max="16384" width="9.140625" style="135"/>
  </cols>
  <sheetData>
    <row r="1" spans="1:17" ht="25.5" customHeight="1">
      <c r="A1" s="216" t="s">
        <v>96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7">
      <c r="A2" s="34"/>
      <c r="B2" s="34"/>
      <c r="C2" s="123"/>
      <c r="D2" s="123"/>
      <c r="E2" s="123"/>
      <c r="F2" s="123"/>
      <c r="G2" s="123"/>
      <c r="H2" s="123"/>
      <c r="I2" s="129"/>
      <c r="J2" s="129"/>
      <c r="K2" s="129"/>
      <c r="L2" s="129"/>
      <c r="M2" s="196" t="s">
        <v>63</v>
      </c>
    </row>
    <row r="3" spans="1:17" s="129" customFormat="1" ht="65.25" customHeight="1">
      <c r="A3" s="37" t="s">
        <v>0</v>
      </c>
      <c r="B3" s="195" t="s">
        <v>48</v>
      </c>
      <c r="C3" s="67" t="s">
        <v>14</v>
      </c>
      <c r="D3" s="67" t="s">
        <v>15</v>
      </c>
      <c r="E3" s="67" t="s">
        <v>16</v>
      </c>
      <c r="F3" s="67" t="s">
        <v>17</v>
      </c>
      <c r="G3" s="68" t="s">
        <v>18</v>
      </c>
      <c r="H3" s="67" t="s">
        <v>19</v>
      </c>
      <c r="I3" s="68" t="s">
        <v>20</v>
      </c>
      <c r="J3" s="68" t="s">
        <v>21</v>
      </c>
      <c r="K3" s="67" t="s">
        <v>108</v>
      </c>
      <c r="L3" s="67" t="s">
        <v>22</v>
      </c>
      <c r="M3" s="73" t="s">
        <v>23</v>
      </c>
    </row>
    <row r="4" spans="1:17" s="50" customFormat="1">
      <c r="A4" s="94" t="s">
        <v>9</v>
      </c>
      <c r="B4" s="137" t="s">
        <v>49</v>
      </c>
      <c r="C4" s="174">
        <f>+C5+C9+C12+C13</f>
        <v>188100</v>
      </c>
      <c r="D4" s="174">
        <f t="shared" ref="D4:L4" si="0">+D5+D9+D12+D13</f>
        <v>111881</v>
      </c>
      <c r="E4" s="174">
        <f t="shared" si="0"/>
        <v>168572</v>
      </c>
      <c r="F4" s="174">
        <f t="shared" si="0"/>
        <v>716038</v>
      </c>
      <c r="G4" s="174">
        <f t="shared" si="0"/>
        <v>261290</v>
      </c>
      <c r="H4" s="174">
        <f t="shared" si="0"/>
        <v>126446</v>
      </c>
      <c r="I4" s="174">
        <f t="shared" si="0"/>
        <v>22239</v>
      </c>
      <c r="J4" s="174">
        <f t="shared" si="0"/>
        <v>17848</v>
      </c>
      <c r="K4" s="174">
        <f t="shared" si="0"/>
        <v>1027</v>
      </c>
      <c r="L4" s="174">
        <f t="shared" si="0"/>
        <v>7891</v>
      </c>
      <c r="M4" s="174">
        <f>M5+M9+M12+M13</f>
        <v>1621332</v>
      </c>
      <c r="Q4" s="190"/>
    </row>
    <row r="5" spans="1:17" s="129" customFormat="1" ht="15.75" customHeight="1">
      <c r="A5" s="88">
        <v>1</v>
      </c>
      <c r="B5" s="130" t="s">
        <v>50</v>
      </c>
      <c r="C5" s="175">
        <v>114728</v>
      </c>
      <c r="D5" s="175">
        <v>18424</v>
      </c>
      <c r="E5" s="175">
        <v>106120</v>
      </c>
      <c r="F5" s="175">
        <v>449344</v>
      </c>
      <c r="G5" s="175">
        <v>151103</v>
      </c>
      <c r="H5" s="175">
        <v>42242</v>
      </c>
      <c r="I5" s="175">
        <v>3758</v>
      </c>
      <c r="J5" s="175">
        <v>5491</v>
      </c>
      <c r="K5" s="175">
        <v>502</v>
      </c>
      <c r="L5" s="175">
        <v>4093</v>
      </c>
      <c r="M5" s="175">
        <f>+SUM(C5:L5)</f>
        <v>895805</v>
      </c>
      <c r="Q5" s="190"/>
    </row>
    <row r="6" spans="1:17" ht="47.25">
      <c r="A6" s="141">
        <v>1.1000000000000001</v>
      </c>
      <c r="B6" s="130" t="s">
        <v>51</v>
      </c>
      <c r="C6" s="175">
        <v>94374</v>
      </c>
      <c r="D6" s="175">
        <v>7550</v>
      </c>
      <c r="E6" s="175">
        <v>101583</v>
      </c>
      <c r="F6" s="175">
        <v>439960</v>
      </c>
      <c r="G6" s="175">
        <v>142269</v>
      </c>
      <c r="H6" s="175">
        <v>30921</v>
      </c>
      <c r="I6" s="175">
        <v>0</v>
      </c>
      <c r="J6" s="175">
        <v>4001</v>
      </c>
      <c r="K6" s="175">
        <v>502</v>
      </c>
      <c r="L6" s="175">
        <v>4093</v>
      </c>
      <c r="M6" s="175">
        <f t="shared" ref="M6:M17" si="1">+SUM(C6:L6)</f>
        <v>825253</v>
      </c>
      <c r="Q6" s="190"/>
    </row>
    <row r="7" spans="1:17">
      <c r="A7" s="141">
        <v>1.2</v>
      </c>
      <c r="B7" s="130" t="s">
        <v>52</v>
      </c>
      <c r="C7" s="175">
        <v>20354</v>
      </c>
      <c r="D7" s="175">
        <v>10874</v>
      </c>
      <c r="E7" s="175">
        <v>4537</v>
      </c>
      <c r="F7" s="175">
        <v>9384</v>
      </c>
      <c r="G7" s="175">
        <v>8834</v>
      </c>
      <c r="H7" s="175">
        <v>11321</v>
      </c>
      <c r="I7" s="175">
        <v>3758</v>
      </c>
      <c r="J7" s="175">
        <v>1490</v>
      </c>
      <c r="K7" s="175">
        <v>0</v>
      </c>
      <c r="L7" s="175">
        <v>0</v>
      </c>
      <c r="M7" s="175">
        <f t="shared" si="1"/>
        <v>70552</v>
      </c>
      <c r="Q7" s="190"/>
    </row>
    <row r="8" spans="1:17">
      <c r="A8" s="141">
        <v>1.3</v>
      </c>
      <c r="B8" s="130" t="s">
        <v>53</v>
      </c>
      <c r="C8" s="175">
        <v>0</v>
      </c>
      <c r="D8" s="175">
        <v>0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  <c r="M8" s="175">
        <f t="shared" si="1"/>
        <v>0</v>
      </c>
      <c r="Q8" s="190"/>
    </row>
    <row r="9" spans="1:17">
      <c r="A9" s="110">
        <v>2</v>
      </c>
      <c r="B9" s="130" t="s">
        <v>54</v>
      </c>
      <c r="C9" s="175">
        <v>72228</v>
      </c>
      <c r="D9" s="175">
        <v>90766</v>
      </c>
      <c r="E9" s="175">
        <v>62452</v>
      </c>
      <c r="F9" s="175">
        <v>266694</v>
      </c>
      <c r="G9" s="175">
        <v>110187</v>
      </c>
      <c r="H9" s="175">
        <v>78095</v>
      </c>
      <c r="I9" s="175">
        <v>18306</v>
      </c>
      <c r="J9" s="175">
        <v>11379</v>
      </c>
      <c r="K9" s="175">
        <v>494</v>
      </c>
      <c r="L9" s="175">
        <v>3248</v>
      </c>
      <c r="M9" s="175">
        <f t="shared" si="1"/>
        <v>713849</v>
      </c>
      <c r="Q9" s="190"/>
    </row>
    <row r="10" spans="1:17">
      <c r="A10" s="110">
        <v>2.1</v>
      </c>
      <c r="B10" s="130" t="s">
        <v>55</v>
      </c>
      <c r="C10" s="175">
        <v>30887</v>
      </c>
      <c r="D10" s="175">
        <v>68428</v>
      </c>
      <c r="E10" s="175">
        <v>29326</v>
      </c>
      <c r="F10" s="175">
        <v>156300</v>
      </c>
      <c r="G10" s="175">
        <v>70418</v>
      </c>
      <c r="H10" s="175">
        <v>47581</v>
      </c>
      <c r="I10" s="175">
        <v>9111</v>
      </c>
      <c r="J10" s="175">
        <v>6556</v>
      </c>
      <c r="K10" s="175">
        <v>175</v>
      </c>
      <c r="L10" s="175">
        <v>1499</v>
      </c>
      <c r="M10" s="175">
        <f t="shared" si="1"/>
        <v>420281</v>
      </c>
      <c r="Q10" s="190"/>
    </row>
    <row r="11" spans="1:17" ht="30.75" customHeight="1">
      <c r="A11" s="110">
        <v>2.2000000000000002</v>
      </c>
      <c r="B11" s="130" t="s">
        <v>56</v>
      </c>
      <c r="C11" s="175">
        <v>41341</v>
      </c>
      <c r="D11" s="175">
        <v>22338</v>
      </c>
      <c r="E11" s="175">
        <v>33126</v>
      </c>
      <c r="F11" s="175">
        <v>110394</v>
      </c>
      <c r="G11" s="175">
        <v>39769</v>
      </c>
      <c r="H11" s="175">
        <v>30514</v>
      </c>
      <c r="I11" s="175">
        <v>9195</v>
      </c>
      <c r="J11" s="175">
        <v>4823</v>
      </c>
      <c r="K11" s="175">
        <v>319</v>
      </c>
      <c r="L11" s="175">
        <v>1749</v>
      </c>
      <c r="M11" s="175">
        <f t="shared" si="1"/>
        <v>293568</v>
      </c>
      <c r="Q11" s="190"/>
    </row>
    <row r="12" spans="1:17">
      <c r="A12" s="141">
        <v>3</v>
      </c>
      <c r="B12" s="130" t="s">
        <v>57</v>
      </c>
      <c r="C12" s="175">
        <v>815</v>
      </c>
      <c r="D12" s="175">
        <v>0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31</v>
      </c>
      <c r="L12" s="175">
        <v>0</v>
      </c>
      <c r="M12" s="175">
        <f t="shared" si="1"/>
        <v>846</v>
      </c>
      <c r="Q12" s="190"/>
    </row>
    <row r="13" spans="1:17">
      <c r="A13" s="141">
        <v>4</v>
      </c>
      <c r="B13" s="130" t="s">
        <v>58</v>
      </c>
      <c r="C13" s="175">
        <v>329</v>
      </c>
      <c r="D13" s="175">
        <v>2691</v>
      </c>
      <c r="E13" s="175">
        <v>0</v>
      </c>
      <c r="F13" s="175">
        <v>0</v>
      </c>
      <c r="G13" s="175">
        <v>0</v>
      </c>
      <c r="H13" s="175">
        <v>6109</v>
      </c>
      <c r="I13" s="175">
        <v>175</v>
      </c>
      <c r="J13" s="175">
        <v>978</v>
      </c>
      <c r="K13" s="175">
        <v>0</v>
      </c>
      <c r="L13" s="175">
        <v>550</v>
      </c>
      <c r="M13" s="175">
        <f t="shared" si="1"/>
        <v>10832</v>
      </c>
      <c r="Q13" s="190"/>
    </row>
    <row r="14" spans="1:17" s="50" customFormat="1">
      <c r="A14" s="95" t="s">
        <v>7</v>
      </c>
      <c r="B14" s="138" t="s">
        <v>59</v>
      </c>
      <c r="C14" s="174">
        <f>SUM(C15:C17)</f>
        <v>208461</v>
      </c>
      <c r="D14" s="174">
        <f t="shared" ref="D14:L14" si="2">SUM(D15:D17)</f>
        <v>119721</v>
      </c>
      <c r="E14" s="174">
        <f t="shared" si="2"/>
        <v>171841</v>
      </c>
      <c r="F14" s="174">
        <f t="shared" si="2"/>
        <v>732995</v>
      </c>
      <c r="G14" s="174">
        <f t="shared" si="2"/>
        <v>267270</v>
      </c>
      <c r="H14" s="174">
        <f t="shared" si="2"/>
        <v>141591</v>
      </c>
      <c r="I14" s="174">
        <f t="shared" si="2"/>
        <v>22978</v>
      </c>
      <c r="J14" s="174">
        <f t="shared" si="2"/>
        <v>18180</v>
      </c>
      <c r="K14" s="174">
        <f t="shared" si="2"/>
        <v>1145</v>
      </c>
      <c r="L14" s="174">
        <f t="shared" si="2"/>
        <v>9270</v>
      </c>
      <c r="M14" s="174">
        <f>SUM(M15:M17)</f>
        <v>1693452</v>
      </c>
      <c r="Q14" s="190"/>
    </row>
    <row r="15" spans="1:17">
      <c r="A15" s="131">
        <v>1</v>
      </c>
      <c r="B15" s="139" t="s">
        <v>60</v>
      </c>
      <c r="C15" s="175">
        <v>188100</v>
      </c>
      <c r="D15" s="175">
        <v>111881</v>
      </c>
      <c r="E15" s="175">
        <v>168572</v>
      </c>
      <c r="F15" s="175">
        <v>716038</v>
      </c>
      <c r="G15" s="175">
        <v>261290</v>
      </c>
      <c r="H15" s="175">
        <v>126446</v>
      </c>
      <c r="I15" s="175">
        <v>22239</v>
      </c>
      <c r="J15" s="175">
        <v>17848</v>
      </c>
      <c r="K15" s="175">
        <v>1027</v>
      </c>
      <c r="L15" s="175">
        <v>7891</v>
      </c>
      <c r="M15" s="175">
        <f t="shared" si="1"/>
        <v>1621332</v>
      </c>
      <c r="Q15" s="190"/>
    </row>
    <row r="16" spans="1:17">
      <c r="A16" s="131">
        <v>2</v>
      </c>
      <c r="B16" s="103" t="s">
        <v>61</v>
      </c>
      <c r="C16" s="176">
        <v>20053</v>
      </c>
      <c r="D16" s="176">
        <v>1997</v>
      </c>
      <c r="E16" s="176">
        <v>3144</v>
      </c>
      <c r="F16" s="176">
        <v>14796</v>
      </c>
      <c r="G16" s="176">
        <v>5730</v>
      </c>
      <c r="H16" s="176">
        <v>9579</v>
      </c>
      <c r="I16" s="176">
        <v>218</v>
      </c>
      <c r="J16" s="176">
        <v>327</v>
      </c>
      <c r="K16" s="176">
        <v>118</v>
      </c>
      <c r="L16" s="176">
        <v>1339</v>
      </c>
      <c r="M16" s="175">
        <f t="shared" si="1"/>
        <v>57301</v>
      </c>
      <c r="Q16" s="190"/>
    </row>
    <row r="17" spans="1:17">
      <c r="A17" s="131">
        <v>3</v>
      </c>
      <c r="B17" s="103" t="s">
        <v>62</v>
      </c>
      <c r="C17" s="176">
        <v>308</v>
      </c>
      <c r="D17" s="176">
        <v>5843</v>
      </c>
      <c r="E17" s="176">
        <v>125</v>
      </c>
      <c r="F17" s="176">
        <v>2161</v>
      </c>
      <c r="G17" s="176">
        <v>250</v>
      </c>
      <c r="H17" s="176">
        <v>5566</v>
      </c>
      <c r="I17" s="176">
        <v>521</v>
      </c>
      <c r="J17" s="175">
        <v>5</v>
      </c>
      <c r="K17" s="175">
        <v>0</v>
      </c>
      <c r="L17" s="176">
        <v>40</v>
      </c>
      <c r="M17" s="175">
        <f t="shared" si="1"/>
        <v>14819</v>
      </c>
      <c r="Q17" s="190"/>
    </row>
    <row r="18" spans="1:17">
      <c r="C18" s="133"/>
      <c r="D18" s="133"/>
      <c r="E18" s="133"/>
      <c r="F18" s="133"/>
      <c r="G18" s="133"/>
      <c r="H18" s="133"/>
      <c r="I18" s="133"/>
      <c r="M18" s="133"/>
    </row>
    <row r="19" spans="1:17">
      <c r="A19" s="2" t="s">
        <v>26</v>
      </c>
      <c r="C19" s="134"/>
      <c r="D19" s="134"/>
      <c r="E19" s="134"/>
      <c r="F19" s="134"/>
      <c r="G19" s="134"/>
      <c r="H19" s="134"/>
      <c r="I19" s="134"/>
      <c r="J19" s="140"/>
      <c r="K19" s="140"/>
      <c r="L19" s="140"/>
      <c r="M19" s="133"/>
    </row>
    <row r="20" spans="1:17">
      <c r="A20" s="206" t="s">
        <v>104</v>
      </c>
    </row>
  </sheetData>
  <mergeCells count="1">
    <mergeCell ref="A1:M1"/>
  </mergeCells>
  <phoneticPr fontId="3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scale="75" orientation="landscape" r:id="rId1"/>
  <headerFooter alignWithMargins="0">
    <oddHeader>&amp;R&amp;"Times New Roman,Regular"&amp;12Таблица №4-Д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21"/>
  <sheetViews>
    <sheetView showGridLines="0" workbookViewId="0">
      <selection sqref="A1:M1"/>
    </sheetView>
  </sheetViews>
  <sheetFormatPr defaultRowHeight="15.75"/>
  <cols>
    <col min="1" max="1" width="8.7109375" style="140" customWidth="1"/>
    <col min="2" max="2" width="47" style="85" customWidth="1"/>
    <col min="3" max="3" width="11.7109375" style="135" customWidth="1"/>
    <col min="4" max="4" width="12.140625" style="135" customWidth="1"/>
    <col min="5" max="6" width="11.7109375" style="135" customWidth="1"/>
    <col min="7" max="7" width="10.5703125" style="135" customWidth="1"/>
    <col min="8" max="8" width="11.7109375" style="135" customWidth="1"/>
    <col min="9" max="9" width="10.7109375" style="135" customWidth="1"/>
    <col min="10" max="10" width="11.7109375" style="135" customWidth="1"/>
    <col min="11" max="11" width="14.85546875" style="135" customWidth="1"/>
    <col min="12" max="12" width="12.140625" style="135" customWidth="1"/>
    <col min="13" max="13" width="12" style="135" customWidth="1"/>
    <col min="14" max="16384" width="9.140625" style="135"/>
  </cols>
  <sheetData>
    <row r="1" spans="1:14" ht="19.5" customHeight="1">
      <c r="A1" s="238" t="s">
        <v>97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9"/>
    </row>
    <row r="2" spans="1:14" ht="9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4">
      <c r="A3" s="136"/>
      <c r="B3" s="136"/>
      <c r="C3" s="123"/>
      <c r="D3" s="123"/>
      <c r="E3" s="123"/>
      <c r="F3" s="123"/>
      <c r="G3" s="123"/>
      <c r="H3" s="123"/>
      <c r="I3" s="129"/>
      <c r="J3" s="129"/>
      <c r="K3" s="129"/>
      <c r="L3" s="129"/>
      <c r="M3" s="118" t="s">
        <v>8</v>
      </c>
    </row>
    <row r="4" spans="1:14" s="129" customFormat="1" ht="53.25" customHeight="1">
      <c r="A4" s="37" t="s">
        <v>0</v>
      </c>
      <c r="B4" s="195" t="s">
        <v>48</v>
      </c>
      <c r="C4" s="67" t="s">
        <v>14</v>
      </c>
      <c r="D4" s="67" t="s">
        <v>15</v>
      </c>
      <c r="E4" s="67" t="s">
        <v>16</v>
      </c>
      <c r="F4" s="67" t="s">
        <v>17</v>
      </c>
      <c r="G4" s="68" t="s">
        <v>18</v>
      </c>
      <c r="H4" s="67" t="s">
        <v>19</v>
      </c>
      <c r="I4" s="68" t="s">
        <v>20</v>
      </c>
      <c r="J4" s="68" t="s">
        <v>21</v>
      </c>
      <c r="K4" s="67" t="s">
        <v>108</v>
      </c>
      <c r="L4" s="67" t="s">
        <v>22</v>
      </c>
      <c r="M4" s="73" t="s">
        <v>23</v>
      </c>
    </row>
    <row r="5" spans="1:14" s="50" customFormat="1">
      <c r="A5" s="142" t="s">
        <v>9</v>
      </c>
      <c r="B5" s="137" t="s">
        <v>49</v>
      </c>
      <c r="C5" s="177">
        <f>+C6+C10+C13+C14</f>
        <v>100</v>
      </c>
      <c r="D5" s="177">
        <f t="shared" ref="D5:L5" si="0">+D6+D10+D13+D14</f>
        <v>99.999999999999986</v>
      </c>
      <c r="E5" s="177">
        <f t="shared" si="0"/>
        <v>100</v>
      </c>
      <c r="F5" s="177">
        <f t="shared" si="0"/>
        <v>100</v>
      </c>
      <c r="G5" s="177">
        <f t="shared" si="0"/>
        <v>100</v>
      </c>
      <c r="H5" s="177">
        <f t="shared" si="0"/>
        <v>99.999999999999986</v>
      </c>
      <c r="I5" s="177">
        <f t="shared" si="0"/>
        <v>100.00000000000001</v>
      </c>
      <c r="J5" s="177">
        <f t="shared" si="0"/>
        <v>100</v>
      </c>
      <c r="K5" s="177">
        <f t="shared" si="0"/>
        <v>100</v>
      </c>
      <c r="L5" s="177">
        <f t="shared" si="0"/>
        <v>100</v>
      </c>
      <c r="M5" s="177">
        <f>M6+M10+M13+M14</f>
        <v>100</v>
      </c>
    </row>
    <row r="6" spans="1:14" s="129" customFormat="1" ht="15.75" customHeight="1">
      <c r="A6" s="88">
        <v>1</v>
      </c>
      <c r="B6" s="130" t="s">
        <v>50</v>
      </c>
      <c r="C6" s="178">
        <f>+'Table № 4-V'!C5/'Table № 4-V'!C$4*100</f>
        <v>60.993088782562467</v>
      </c>
      <c r="D6" s="178">
        <f>+'Table № 4-V'!D5/'Table № 4-V'!D$4*100</f>
        <v>16.467496715259962</v>
      </c>
      <c r="E6" s="178">
        <f>+'Table № 4-V'!E5/'Table № 4-V'!E$4*100</f>
        <v>62.952328975156014</v>
      </c>
      <c r="F6" s="178">
        <f>+'Table № 4-V'!F5/'Table № 4-V'!F$4*100</f>
        <v>62.754211368670376</v>
      </c>
      <c r="G6" s="178">
        <f>+'Table № 4-V'!G5/'Table № 4-V'!G$4*100</f>
        <v>57.829614604462478</v>
      </c>
      <c r="H6" s="178">
        <f>+'Table № 4-V'!H5/'Table № 4-V'!H$4*100</f>
        <v>33.407146133527355</v>
      </c>
      <c r="I6" s="178">
        <f>+'Table № 4-V'!I5/'Table № 4-V'!I$4*100</f>
        <v>16.8982418274203</v>
      </c>
      <c r="J6" s="178">
        <f>+'Table № 4-V'!J5/'Table № 4-V'!J$4*100</f>
        <v>30.765351860152396</v>
      </c>
      <c r="K6" s="178">
        <f>+'Table № 4-V'!K5/'Table № 4-V'!K$4*100</f>
        <v>48.880233690360278</v>
      </c>
      <c r="L6" s="178">
        <f>+'Table № 4-V'!L5/'Table № 4-V'!L$4*100</f>
        <v>51.869218096565703</v>
      </c>
      <c r="M6" s="178">
        <f>+'Table № 4-V'!M5/'Table № 4-V'!M$4*100</f>
        <v>55.251176193401477</v>
      </c>
    </row>
    <row r="7" spans="1:14" ht="47.25">
      <c r="A7" s="189">
        <v>1.1000000000000001</v>
      </c>
      <c r="B7" s="130" t="s">
        <v>51</v>
      </c>
      <c r="C7" s="178">
        <f>+'Table № 4-V'!C6/'Table № 4-V'!C$4*100</f>
        <v>50.172248803827749</v>
      </c>
      <c r="D7" s="178">
        <f>+'Table № 4-V'!D6/'Table № 4-V'!D$4*100</f>
        <v>6.7482414350962179</v>
      </c>
      <c r="E7" s="178">
        <f>+'Table № 4-V'!E6/'Table № 4-V'!E$4*100</f>
        <v>60.26089742068671</v>
      </c>
      <c r="F7" s="178">
        <f>+'Table № 4-V'!F6/'Table № 4-V'!F$4*100</f>
        <v>61.443666397593418</v>
      </c>
      <c r="G7" s="178">
        <f>+'Table № 4-V'!G6/'Table № 4-V'!G$4*100</f>
        <v>54.448696850243024</v>
      </c>
      <c r="H7" s="178">
        <f>+'Table № 4-V'!H6/'Table № 4-V'!H$4*100</f>
        <v>24.453917087136009</v>
      </c>
      <c r="I7" s="178">
        <f>+'Table № 4-V'!I6/'Table № 4-V'!I$4*100</f>
        <v>0</v>
      </c>
      <c r="J7" s="178">
        <f>+'Table № 4-V'!J6/'Table № 4-V'!J$4*100</f>
        <v>22.417077543702376</v>
      </c>
      <c r="K7" s="178">
        <f>+'Table № 4-V'!K6/'Table № 4-V'!K$4*100</f>
        <v>48.880233690360278</v>
      </c>
      <c r="L7" s="178">
        <f>+'Table № 4-V'!L6/'Table № 4-V'!L$4*100</f>
        <v>51.869218096565703</v>
      </c>
      <c r="M7" s="178">
        <f>+'Table № 4-V'!M6/'Table № 4-V'!M$4*100</f>
        <v>50.899692351720681</v>
      </c>
    </row>
    <row r="8" spans="1:14">
      <c r="A8" s="189">
        <v>1.2</v>
      </c>
      <c r="B8" s="130" t="s">
        <v>52</v>
      </c>
      <c r="C8" s="178">
        <f>+'Table № 4-V'!C7/'Table № 4-V'!C$4*100</f>
        <v>10.820839978734716</v>
      </c>
      <c r="D8" s="178">
        <f>+'Table № 4-V'!D7/'Table № 4-V'!D$4*100</f>
        <v>9.7192552801637451</v>
      </c>
      <c r="E8" s="178">
        <f>+'Table № 4-V'!E7/'Table № 4-V'!E$4*100</f>
        <v>2.691431554469307</v>
      </c>
      <c r="F8" s="178">
        <f>+'Table № 4-V'!F7/'Table № 4-V'!F$4*100</f>
        <v>1.3105449710769541</v>
      </c>
      <c r="G8" s="178">
        <f>+'Table № 4-V'!G7/'Table № 4-V'!G$4*100</f>
        <v>3.3809177542194493</v>
      </c>
      <c r="H8" s="178">
        <f>+'Table № 4-V'!H7/'Table № 4-V'!H$4*100</f>
        <v>8.9532290463913444</v>
      </c>
      <c r="I8" s="178">
        <f>+'Table № 4-V'!I7/'Table № 4-V'!I$4*100</f>
        <v>16.8982418274203</v>
      </c>
      <c r="J8" s="178">
        <f>+'Table № 4-V'!J7/'Table № 4-V'!J$4*100</f>
        <v>8.3482743164500235</v>
      </c>
      <c r="K8" s="178">
        <f>+'Table № 4-V'!K7/'Table № 4-V'!K$4*100</f>
        <v>0</v>
      </c>
      <c r="L8" s="178">
        <f>+'Table № 4-V'!L7/'Table № 4-V'!L$4*100</f>
        <v>0</v>
      </c>
      <c r="M8" s="178">
        <f>+'Table № 4-V'!M7/'Table № 4-V'!M$4*100</f>
        <v>4.3514838416807908</v>
      </c>
    </row>
    <row r="9" spans="1:14">
      <c r="A9" s="189">
        <v>1.3</v>
      </c>
      <c r="B9" s="130" t="s">
        <v>53</v>
      </c>
      <c r="C9" s="178">
        <f>+'Table № 4-V'!C8/'Table № 4-V'!C$4*100</f>
        <v>0</v>
      </c>
      <c r="D9" s="178">
        <f>+'Table № 4-V'!D8/'Table № 4-V'!D$4*100</f>
        <v>0</v>
      </c>
      <c r="E9" s="178">
        <f>+'Table № 4-V'!E8/'Table № 4-V'!E$4*100</f>
        <v>0</v>
      </c>
      <c r="F9" s="178">
        <f>+'Table № 4-V'!F8/'Table № 4-V'!F$4*100</f>
        <v>0</v>
      </c>
      <c r="G9" s="178">
        <f>+'Table № 4-V'!G8/'Table № 4-V'!G$4*100</f>
        <v>0</v>
      </c>
      <c r="H9" s="178">
        <f>+'Table № 4-V'!H8/'Table № 4-V'!H$4*100</f>
        <v>0</v>
      </c>
      <c r="I9" s="178">
        <f>+'Table № 4-V'!I8/'Table № 4-V'!I$4*100</f>
        <v>0</v>
      </c>
      <c r="J9" s="178">
        <f>+'Table № 4-V'!J8/'Table № 4-V'!J$4*100</f>
        <v>0</v>
      </c>
      <c r="K9" s="178">
        <f>+'Table № 4-V'!K8/'Table № 4-V'!K$4*100</f>
        <v>0</v>
      </c>
      <c r="L9" s="178">
        <f>+'Table № 4-V'!L8/'Table № 4-V'!L$4*100</f>
        <v>0</v>
      </c>
      <c r="M9" s="178">
        <f>+'Table № 4-V'!M8/'Table № 4-V'!M$4*100</f>
        <v>0</v>
      </c>
    </row>
    <row r="10" spans="1:14">
      <c r="A10" s="132">
        <v>2</v>
      </c>
      <c r="B10" s="130" t="s">
        <v>54</v>
      </c>
      <c r="C10" s="178">
        <f>+'Table № 4-V'!C9/'Table № 4-V'!C$4*100</f>
        <v>38.398724082934606</v>
      </c>
      <c r="D10" s="178">
        <f>+'Table № 4-V'!D9/'Table № 4-V'!D$4*100</f>
        <v>81.127269152045471</v>
      </c>
      <c r="E10" s="178">
        <f>+'Table № 4-V'!E9/'Table № 4-V'!E$4*100</f>
        <v>37.047671024843979</v>
      </c>
      <c r="F10" s="178">
        <f>+'Table № 4-V'!F9/'Table № 4-V'!F$4*100</f>
        <v>37.245788631329624</v>
      </c>
      <c r="G10" s="178">
        <f>+'Table № 4-V'!G9/'Table № 4-V'!G$4*100</f>
        <v>42.170385395537522</v>
      </c>
      <c r="H10" s="178">
        <f>+'Table № 4-V'!H9/'Table № 4-V'!H$4*100</f>
        <v>61.761542476630339</v>
      </c>
      <c r="I10" s="178">
        <f>+'Table № 4-V'!I9/'Table № 4-V'!I$4*100</f>
        <v>82.314852286523674</v>
      </c>
      <c r="J10" s="178">
        <f>+'Table № 4-V'!J9/'Table № 4-V'!J$4*100</f>
        <v>63.755042581801881</v>
      </c>
      <c r="K10" s="178">
        <f>+'Table № 4-V'!K9/'Table № 4-V'!K$4*100</f>
        <v>48.101265822784811</v>
      </c>
      <c r="L10" s="178">
        <f>+'Table № 4-V'!L9/'Table № 4-V'!L$4*100</f>
        <v>41.160816119629956</v>
      </c>
      <c r="M10" s="178">
        <f>+'Table № 4-V'!M9/'Table № 4-V'!M$4*100</f>
        <v>44.028551832690653</v>
      </c>
    </row>
    <row r="11" spans="1:14">
      <c r="A11" s="132">
        <v>2.1</v>
      </c>
      <c r="B11" s="130" t="s">
        <v>55</v>
      </c>
      <c r="C11" s="178">
        <f>+'Table № 4-V'!C10/'Table № 4-V'!C$4*100</f>
        <v>16.420520999468369</v>
      </c>
      <c r="D11" s="178">
        <f>+'Table № 4-V'!D10/'Table № 4-V'!D$4*100</f>
        <v>61.161412572286622</v>
      </c>
      <c r="E11" s="178">
        <f>+'Table № 4-V'!E10/'Table № 4-V'!E$4*100</f>
        <v>17.396720689082411</v>
      </c>
      <c r="F11" s="178">
        <f>+'Table № 4-V'!F10/'Table № 4-V'!F$4*100</f>
        <v>21.828450445367427</v>
      </c>
      <c r="G11" s="178">
        <f>+'Table № 4-V'!G10/'Table № 4-V'!G$4*100</f>
        <v>26.950132037200049</v>
      </c>
      <c r="H11" s="178">
        <f>+'Table № 4-V'!H10/'Table № 4-V'!H$4*100</f>
        <v>37.629501921768977</v>
      </c>
      <c r="I11" s="178">
        <f>+'Table № 4-V'!I10/'Table № 4-V'!I$4*100</f>
        <v>40.968568730608389</v>
      </c>
      <c r="J11" s="178">
        <f>+'Table № 4-V'!J10/'Table № 4-V'!J$4*100</f>
        <v>36.732406992380099</v>
      </c>
      <c r="K11" s="178">
        <f>+'Table № 4-V'!K10/'Table № 4-V'!K$4*100</f>
        <v>17.039922103213243</v>
      </c>
      <c r="L11" s="178">
        <f>+'Table № 4-V'!L10/'Table № 4-V'!L$4*100</f>
        <v>18.996324927132179</v>
      </c>
      <c r="M11" s="178">
        <f>+'Table № 4-V'!M10/'Table № 4-V'!M$4*100</f>
        <v>25.921957995031246</v>
      </c>
    </row>
    <row r="12" spans="1:14" ht="32.25" customHeight="1">
      <c r="A12" s="132">
        <v>2.2000000000000002</v>
      </c>
      <c r="B12" s="130" t="s">
        <v>56</v>
      </c>
      <c r="C12" s="178">
        <f>+'Table № 4-V'!C11/'Table № 4-V'!C$4*100</f>
        <v>21.978203083466241</v>
      </c>
      <c r="D12" s="178">
        <f>+'Table № 4-V'!D11/'Table № 4-V'!D$4*100</f>
        <v>19.965856579758849</v>
      </c>
      <c r="E12" s="178">
        <f>+'Table № 4-V'!E11/'Table № 4-V'!E$4*100</f>
        <v>19.650950335761575</v>
      </c>
      <c r="F12" s="178">
        <f>+'Table № 4-V'!F11/'Table № 4-V'!F$4*100</f>
        <v>15.417338185962198</v>
      </c>
      <c r="G12" s="178">
        <f>+'Table № 4-V'!G11/'Table № 4-V'!G$4*100</f>
        <v>15.22025335833748</v>
      </c>
      <c r="H12" s="178">
        <f>+'Table № 4-V'!H11/'Table № 4-V'!H$4*100</f>
        <v>24.132040554861366</v>
      </c>
      <c r="I12" s="178">
        <f>+'Table № 4-V'!I11/'Table № 4-V'!I$4*100</f>
        <v>41.346283555915285</v>
      </c>
      <c r="J12" s="178">
        <f>+'Table № 4-V'!J11/'Table № 4-V'!J$4*100</f>
        <v>27.022635589421785</v>
      </c>
      <c r="K12" s="178">
        <f>+'Table № 4-V'!K11/'Table № 4-V'!K$4*100</f>
        <v>31.061343719571568</v>
      </c>
      <c r="L12" s="178">
        <f>+'Table № 4-V'!L11/'Table № 4-V'!L$4*100</f>
        <v>22.164491192497781</v>
      </c>
      <c r="M12" s="178">
        <f>+'Table № 4-V'!M11/'Table № 4-V'!M$4*100</f>
        <v>18.106593837659407</v>
      </c>
      <c r="N12" s="143"/>
    </row>
    <row r="13" spans="1:14">
      <c r="A13" s="131">
        <v>3</v>
      </c>
      <c r="B13" s="130" t="s">
        <v>57</v>
      </c>
      <c r="C13" s="178">
        <f>+'Table № 4-V'!C12/'Table № 4-V'!C$4*100</f>
        <v>0.43328017012227543</v>
      </c>
      <c r="D13" s="178">
        <f>+'Table № 4-V'!D12/'Table № 4-V'!D$4*100</f>
        <v>0</v>
      </c>
      <c r="E13" s="178">
        <f>+'Table № 4-V'!E12/'Table № 4-V'!E$4*100</f>
        <v>0</v>
      </c>
      <c r="F13" s="178">
        <f>+'Table № 4-V'!F12/'Table № 4-V'!F$4*100</f>
        <v>0</v>
      </c>
      <c r="G13" s="178">
        <f>+'Table № 4-V'!G12/'Table № 4-V'!G$4*100</f>
        <v>0</v>
      </c>
      <c r="H13" s="178">
        <f>+'Table № 4-V'!H12/'Table № 4-V'!H$4*100</f>
        <v>0</v>
      </c>
      <c r="I13" s="178">
        <f>+'Table № 4-V'!I12/'Table № 4-V'!I$4*100</f>
        <v>0</v>
      </c>
      <c r="J13" s="178">
        <f>+'Table № 4-V'!J12/'Table № 4-V'!J$4*100</f>
        <v>0</v>
      </c>
      <c r="K13" s="178">
        <f>+'Table № 4-V'!K12/'Table № 4-V'!K$4*100</f>
        <v>3.0185004868549172</v>
      </c>
      <c r="L13" s="178">
        <f>+'Table № 4-V'!L12/'Table № 4-V'!L$4*100</f>
        <v>0</v>
      </c>
      <c r="M13" s="178">
        <f>+'Table № 4-V'!M12/'Table № 4-V'!M$4*100</f>
        <v>5.2179319226413841E-2</v>
      </c>
    </row>
    <row r="14" spans="1:14">
      <c r="A14" s="131">
        <v>4</v>
      </c>
      <c r="B14" s="130" t="s">
        <v>58</v>
      </c>
      <c r="C14" s="178">
        <f>+'Table № 4-V'!C13/'Table № 4-V'!C$4*100</f>
        <v>0.17490696438064859</v>
      </c>
      <c r="D14" s="178">
        <f>+'Table № 4-V'!D13/'Table № 4-V'!D$4*100</f>
        <v>2.4052341326945594</v>
      </c>
      <c r="E14" s="178">
        <f>+'Table № 4-V'!E13/'Table № 4-V'!E$4*100</f>
        <v>0</v>
      </c>
      <c r="F14" s="178">
        <f>+'Table № 4-V'!F13/'Table № 4-V'!F$4*100</f>
        <v>0</v>
      </c>
      <c r="G14" s="178">
        <f>+'Table № 4-V'!G13/'Table № 4-V'!G$4*100</f>
        <v>0</v>
      </c>
      <c r="H14" s="178">
        <f>+'Table № 4-V'!H13/'Table № 4-V'!H$4*100</f>
        <v>4.8313113898423046</v>
      </c>
      <c r="I14" s="178">
        <f>+'Table № 4-V'!I13/'Table № 4-V'!I$4*100</f>
        <v>0.78690588605602774</v>
      </c>
      <c r="J14" s="178">
        <f>+'Table № 4-V'!J13/'Table № 4-V'!J$4*100</f>
        <v>5.4796055580457192</v>
      </c>
      <c r="K14" s="178">
        <f>+'Table № 4-V'!K13/'Table № 4-V'!K$4*100</f>
        <v>0</v>
      </c>
      <c r="L14" s="178">
        <f>+'Table № 4-V'!L13/'Table № 4-V'!L$4*100</f>
        <v>6.9699657838043345</v>
      </c>
      <c r="M14" s="178">
        <f>+'Table № 4-V'!M13/'Table № 4-V'!M$4*100</f>
        <v>0.66809265468145951</v>
      </c>
    </row>
    <row r="15" spans="1:14" s="50" customFormat="1">
      <c r="A15" s="142" t="s">
        <v>7</v>
      </c>
      <c r="B15" s="138" t="s">
        <v>59</v>
      </c>
      <c r="C15" s="177">
        <f>SUM(C16:C18)</f>
        <v>100</v>
      </c>
      <c r="D15" s="177">
        <f t="shared" ref="D15:L15" si="1">SUM(D16:D18)</f>
        <v>99.999999999999986</v>
      </c>
      <c r="E15" s="177">
        <f t="shared" si="1"/>
        <v>100</v>
      </c>
      <c r="F15" s="177">
        <f t="shared" si="1"/>
        <v>99.999999999999986</v>
      </c>
      <c r="G15" s="177">
        <f t="shared" si="1"/>
        <v>100</v>
      </c>
      <c r="H15" s="177">
        <f t="shared" si="1"/>
        <v>100</v>
      </c>
      <c r="I15" s="177">
        <f t="shared" si="1"/>
        <v>100</v>
      </c>
      <c r="J15" s="177">
        <f t="shared" si="1"/>
        <v>100</v>
      </c>
      <c r="K15" s="177">
        <f t="shared" si="1"/>
        <v>100</v>
      </c>
      <c r="L15" s="177">
        <f t="shared" si="1"/>
        <v>100</v>
      </c>
      <c r="M15" s="177">
        <f>SUM(M16:M18)</f>
        <v>100</v>
      </c>
    </row>
    <row r="16" spans="1:14">
      <c r="A16" s="145">
        <v>1</v>
      </c>
      <c r="B16" s="139" t="s">
        <v>60</v>
      </c>
      <c r="C16" s="178">
        <f>+'Table № 4-V'!C15/'Table № 4-V'!C$14*100</f>
        <v>90.232705398132026</v>
      </c>
      <c r="D16" s="178">
        <f>+'Table № 4-V'!D15/'Table № 4-V'!D$14*100</f>
        <v>93.451441267613859</v>
      </c>
      <c r="E16" s="178">
        <f>+'Table № 4-V'!E15/'Table № 4-V'!E$14*100</f>
        <v>98.097660046205505</v>
      </c>
      <c r="F16" s="178">
        <f>+'Table № 4-V'!F15/'Table № 4-V'!F$14*100</f>
        <v>97.686614506238101</v>
      </c>
      <c r="G16" s="178">
        <f>+'Table № 4-V'!G15/'Table № 4-V'!G$14*100</f>
        <v>97.762562203015676</v>
      </c>
      <c r="H16" s="178">
        <f>+'Table № 4-V'!H15/'Table № 4-V'!H$14*100</f>
        <v>89.303698681413366</v>
      </c>
      <c r="I16" s="178">
        <f>+'Table № 4-V'!I15/'Table № 4-V'!I$14*100</f>
        <v>96.783880233266601</v>
      </c>
      <c r="J16" s="178">
        <f>+'Table № 4-V'!J15/'Table № 4-V'!J$14*100</f>
        <v>98.173817381738175</v>
      </c>
      <c r="K16" s="178">
        <f>+'Table № 4-V'!K15/'Table № 4-V'!K$14*100</f>
        <v>89.6943231441048</v>
      </c>
      <c r="L16" s="178">
        <f>+'Table № 4-V'!L15/'Table № 4-V'!L$14*100</f>
        <v>85.124056094929884</v>
      </c>
      <c r="M16" s="178">
        <f>+'Table № 4-V'!M15/'Table № 4-V'!M$14*100</f>
        <v>95.741243330191821</v>
      </c>
    </row>
    <row r="17" spans="1:13">
      <c r="A17" s="145">
        <v>2</v>
      </c>
      <c r="B17" s="103" t="s">
        <v>61</v>
      </c>
      <c r="C17" s="178">
        <f>+'Table № 4-V'!C16/'Table № 4-V'!C$14*100</f>
        <v>9.6195451427365306</v>
      </c>
      <c r="D17" s="178">
        <f>+'Table № 4-V'!D16/'Table № 4-V'!D$14*100</f>
        <v>1.6680448709917224</v>
      </c>
      <c r="E17" s="178">
        <f>+'Table № 4-V'!E16/'Table № 4-V'!E$14*100</f>
        <v>1.8295982914438347</v>
      </c>
      <c r="F17" s="178">
        <f>+'Table № 4-V'!F16/'Table № 4-V'!F$14*100</f>
        <v>2.0185676573510052</v>
      </c>
      <c r="G17" s="178">
        <f>+'Table № 4-V'!G16/'Table № 4-V'!G$14*100</f>
        <v>2.143899427545179</v>
      </c>
      <c r="H17" s="178">
        <f>+'Table № 4-V'!H16/'Table № 4-V'!H$14*100</f>
        <v>6.7652605038455844</v>
      </c>
      <c r="I17" s="178">
        <f>+'Table № 4-V'!I16/'Table № 4-V'!I$14*100</f>
        <v>0.9487335712420577</v>
      </c>
      <c r="J17" s="178">
        <f>+'Table № 4-V'!J16/'Table № 4-V'!J$14*100</f>
        <v>1.7986798679867986</v>
      </c>
      <c r="K17" s="178">
        <f>+'Table № 4-V'!K16/'Table № 4-V'!K$14*100</f>
        <v>10.305676855895197</v>
      </c>
      <c r="L17" s="178">
        <f>+'Table № 4-V'!L16/'Table № 4-V'!L$14*100</f>
        <v>14.444444444444443</v>
      </c>
      <c r="M17" s="178">
        <f>+'Table № 4-V'!M16/'Table № 4-V'!M$14*100</f>
        <v>3.3836801987892184</v>
      </c>
    </row>
    <row r="18" spans="1:13">
      <c r="A18" s="145">
        <v>3</v>
      </c>
      <c r="B18" s="103" t="s">
        <v>62</v>
      </c>
      <c r="C18" s="178">
        <f>+'Table № 4-V'!C17/'Table № 4-V'!C$14*100</f>
        <v>0.14774945913144424</v>
      </c>
      <c r="D18" s="178">
        <f>+'Table № 4-V'!D17/'Table № 4-V'!D$14*100</f>
        <v>4.8805138613944088</v>
      </c>
      <c r="E18" s="178">
        <f>+'Table № 4-V'!E17/'Table № 4-V'!E$14*100</f>
        <v>7.2741662350661374E-2</v>
      </c>
      <c r="F18" s="178">
        <f>+'Table № 4-V'!F17/'Table № 4-V'!F$14*100</f>
        <v>0.2948178364108896</v>
      </c>
      <c r="G18" s="178">
        <f>+'Table № 4-V'!G17/'Table № 4-V'!G$14*100</f>
        <v>9.353836943914394E-2</v>
      </c>
      <c r="H18" s="178">
        <f>+'Table № 4-V'!H17/'Table № 4-V'!H$14*100</f>
        <v>3.93104081474105</v>
      </c>
      <c r="I18" s="178">
        <f>+'Table № 4-V'!I17/'Table № 4-V'!I$14*100</f>
        <v>2.2673861954913397</v>
      </c>
      <c r="J18" s="178">
        <f>+'Table № 4-V'!J17/'Table № 4-V'!J$14*100</f>
        <v>2.75027502750275E-2</v>
      </c>
      <c r="K18" s="178">
        <f>+'Table № 4-V'!K17/'Table № 4-V'!K$14*100</f>
        <v>0</v>
      </c>
      <c r="L18" s="178">
        <f>+'Table № 4-V'!L17/'Table № 4-V'!L$14*100</f>
        <v>0.43149946062567418</v>
      </c>
      <c r="M18" s="178">
        <f>+'Table № 4-V'!M17/'Table № 4-V'!M$14*100</f>
        <v>0.87507647101896013</v>
      </c>
    </row>
    <row r="19" spans="1:13"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2" t="s">
        <v>26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spans="1:13">
      <c r="A21" s="206" t="s">
        <v>104</v>
      </c>
      <c r="B21" s="144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</sheetData>
  <mergeCells count="1">
    <mergeCell ref="A1:M1"/>
  </mergeCells>
  <phoneticPr fontId="3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№4.1-Д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N31"/>
  <sheetViews>
    <sheetView showGridLines="0" zoomScaleNormal="75" workbookViewId="0">
      <selection sqref="A1:N1"/>
    </sheetView>
  </sheetViews>
  <sheetFormatPr defaultRowHeight="14.25" customHeight="1"/>
  <cols>
    <col min="1" max="1" width="49.7109375" style="10" customWidth="1"/>
    <col min="2" max="2" width="10.7109375" style="10" customWidth="1"/>
    <col min="3" max="4" width="10.7109375" style="9" customWidth="1"/>
    <col min="5" max="5" width="10.42578125" style="10" customWidth="1"/>
    <col min="6" max="7" width="10.7109375" style="9" customWidth="1"/>
    <col min="8" max="14" width="10.7109375" style="10" customWidth="1"/>
    <col min="15" max="16384" width="9.140625" style="10"/>
  </cols>
  <sheetData>
    <row r="1" spans="1:14" ht="33.75" customHeight="1">
      <c r="A1" s="242" t="s">
        <v>66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8.25" customHeight="1">
      <c r="A2" s="9"/>
      <c r="B2" s="29"/>
      <c r="C2" s="29"/>
      <c r="D2" s="29"/>
      <c r="F2" s="29"/>
      <c r="G2" s="29"/>
    </row>
    <row r="3" spans="1:14" ht="13.5" customHeight="1">
      <c r="A3" s="11"/>
      <c r="B3" s="11"/>
      <c r="C3" s="12"/>
      <c r="D3" s="12"/>
      <c r="E3" s="20"/>
      <c r="F3" s="12"/>
      <c r="G3" s="12"/>
      <c r="H3" s="20"/>
      <c r="K3" s="20"/>
      <c r="N3" s="198" t="s">
        <v>67</v>
      </c>
    </row>
    <row r="4" spans="1:14" s="13" customFormat="1" ht="21" customHeight="1">
      <c r="A4" s="240" t="s">
        <v>64</v>
      </c>
      <c r="B4" s="4">
        <v>2024</v>
      </c>
      <c r="C4" s="209">
        <v>2025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1"/>
    </row>
    <row r="5" spans="1:14" s="13" customFormat="1" ht="21" customHeight="1">
      <c r="A5" s="241"/>
      <c r="B5" s="4">
        <v>12</v>
      </c>
      <c r="C5" s="79">
        <v>1</v>
      </c>
      <c r="D5" s="79">
        <v>2</v>
      </c>
      <c r="E5" s="98">
        <v>3</v>
      </c>
      <c r="F5" s="79">
        <v>4</v>
      </c>
      <c r="G5" s="98">
        <v>5</v>
      </c>
      <c r="H5" s="79">
        <v>6</v>
      </c>
      <c r="I5" s="79">
        <v>7</v>
      </c>
      <c r="J5" s="79">
        <v>8</v>
      </c>
      <c r="K5" s="79">
        <v>9</v>
      </c>
      <c r="L5" s="79">
        <v>10</v>
      </c>
      <c r="M5" s="79">
        <v>11</v>
      </c>
      <c r="N5" s="79">
        <v>12</v>
      </c>
    </row>
    <row r="6" spans="1:14" ht="21" customHeight="1">
      <c r="A6" s="197" t="s">
        <v>14</v>
      </c>
      <c r="B6" s="179">
        <f>+'Table № 2-V'!B6*1000/'Table № 1-V'!B5</f>
        <v>1345.0459917373216</v>
      </c>
      <c r="C6" s="179">
        <f>+'Table № 2-V'!C6*1000/'Table № 1-V'!C5</f>
        <v>1367.3234077511781</v>
      </c>
      <c r="D6" s="179">
        <f>+'Table № 2-V'!D6*1000/'Table № 1-V'!D5</f>
        <v>1381.3710793357934</v>
      </c>
      <c r="E6" s="179">
        <f>+'Table № 2-V'!E6*1000/'Table № 1-V'!E5</f>
        <v>1360.4615107265188</v>
      </c>
      <c r="F6" s="179">
        <f>+'Table № 2-V'!F6*1000/'Table № 1-V'!F5</f>
        <v>1368.5118111372458</v>
      </c>
      <c r="G6" s="179">
        <f>+'Table № 2-V'!G6*1000/'Table № 1-V'!G5</f>
        <v>1398.0571304756058</v>
      </c>
      <c r="H6" s="179">
        <f>+'Table № 2-V'!H6*1000/'Table № 1-V'!H5</f>
        <v>1417.5261460126426</v>
      </c>
      <c r="I6" s="179">
        <f>+'Table № 2-V'!I6*1000/'Table № 1-V'!I5</f>
        <v>1425.3868402024584</v>
      </c>
      <c r="J6" s="179">
        <f>+'Table № 2-V'!J6*1000/'Table № 1-V'!J5</f>
        <v>1442.9273660510676</v>
      </c>
      <c r="K6" s="179">
        <f>+'Table № 2-V'!K6*1000/'Table № 1-V'!K5</f>
        <v>1460.7276707721082</v>
      </c>
      <c r="L6" s="179">
        <f>+'Table № 2-V'!L6*1000/'Table № 1-V'!L5</f>
        <v>1482.5881481804124</v>
      </c>
      <c r="M6" s="179">
        <f>+'Table № 2-V'!M6*1000/'Table № 1-V'!M5</f>
        <v>1494.1724772243106</v>
      </c>
      <c r="N6" s="179">
        <f>+'Table № 2-V'!N6*1000/'Table № 1-V'!N5</f>
        <v>1511.2688115866313</v>
      </c>
    </row>
    <row r="7" spans="1:14" ht="21" customHeight="1">
      <c r="A7" s="197" t="s">
        <v>15</v>
      </c>
      <c r="B7" s="179">
        <f>+'Table № 2-V'!B7*1000/'Table № 1-V'!B6</f>
        <v>2235.7682821679932</v>
      </c>
      <c r="C7" s="179">
        <f>+'Table № 2-V'!C7*1000/'Table № 1-V'!C6</f>
        <v>2190.2774712597557</v>
      </c>
      <c r="D7" s="179">
        <f>+'Table № 2-V'!D7*1000/'Table № 1-V'!D6</f>
        <v>2188.8177824141876</v>
      </c>
      <c r="E7" s="179">
        <f>+'Table № 2-V'!E7*1000/'Table № 1-V'!E6</f>
        <v>2156.2249478916146</v>
      </c>
      <c r="F7" s="179">
        <f>+'Table № 2-V'!F7*1000/'Table № 1-V'!F6</f>
        <v>2122.2093069862522</v>
      </c>
      <c r="G7" s="179">
        <f>+'Table № 2-V'!G7*1000/'Table № 1-V'!G6</f>
        <v>2219.2286103760725</v>
      </c>
      <c r="H7" s="179">
        <f>+'Table № 2-V'!H7*1000/'Table № 1-V'!H6</f>
        <v>2223.0404944415459</v>
      </c>
      <c r="I7" s="179">
        <f>+'Table № 2-V'!I7*1000/'Table № 1-V'!I6</f>
        <v>2199.7670121314372</v>
      </c>
      <c r="J7" s="179">
        <f>+'Table № 2-V'!J7*1000/'Table № 1-V'!J6</f>
        <v>2234.0502439906018</v>
      </c>
      <c r="K7" s="179">
        <f>+'Table № 2-V'!K7*1000/'Table № 1-V'!K6</f>
        <v>2260.7613234821715</v>
      </c>
      <c r="L7" s="179">
        <f>+'Table № 2-V'!L7*1000/'Table № 1-V'!L6</f>
        <v>2256.7806485313617</v>
      </c>
      <c r="M7" s="179">
        <f>+'Table № 2-V'!M7*1000/'Table № 1-V'!M6</f>
        <v>2235.7257740249297</v>
      </c>
      <c r="N7" s="179">
        <f>+'Table № 2-V'!N7*1000/'Table № 1-V'!N6</f>
        <v>2373.4403031707957</v>
      </c>
    </row>
    <row r="8" spans="1:14" ht="21" customHeight="1">
      <c r="A8" s="197" t="s">
        <v>16</v>
      </c>
      <c r="B8" s="179">
        <f>+'Table № 2-V'!B8*1000/'Table № 1-V'!B7</f>
        <v>1484.4848354098124</v>
      </c>
      <c r="C8" s="179">
        <f>+'Table № 2-V'!C8*1000/'Table № 1-V'!C7</f>
        <v>1508.9307494240411</v>
      </c>
      <c r="D8" s="179">
        <f>+'Table № 2-V'!D8*1000/'Table № 1-V'!D7</f>
        <v>1525.4644967460267</v>
      </c>
      <c r="E8" s="179">
        <f>+'Table № 2-V'!E8*1000/'Table № 1-V'!E7</f>
        <v>1494.4336971201226</v>
      </c>
      <c r="F8" s="179">
        <f>+'Table № 2-V'!F8*1000/'Table № 1-V'!F7</f>
        <v>1494.5326892936032</v>
      </c>
      <c r="G8" s="179">
        <f>+'Table № 2-V'!G8*1000/'Table № 1-V'!G7</f>
        <v>1517.1905380624592</v>
      </c>
      <c r="H8" s="179">
        <f>+'Table № 2-V'!H8*1000/'Table № 1-V'!H7</f>
        <v>1535.5017519141284</v>
      </c>
      <c r="I8" s="179">
        <f>+'Table № 2-V'!I8*1000/'Table № 1-V'!I7</f>
        <v>1550.5628456581144</v>
      </c>
      <c r="J8" s="179">
        <f>+'Table № 2-V'!J8*1000/'Table № 1-V'!J7</f>
        <v>1570.0832012306653</v>
      </c>
      <c r="K8" s="179">
        <f>+'Table № 2-V'!K8*1000/'Table № 1-V'!K7</f>
        <v>1595.2941841619238</v>
      </c>
      <c r="L8" s="179">
        <f>+'Table № 2-V'!L8*1000/'Table № 1-V'!L7</f>
        <v>1618.2167789112746</v>
      </c>
      <c r="M8" s="179">
        <f>+'Table № 2-V'!M8*1000/'Table № 1-V'!M7</f>
        <v>1626.5127873344497</v>
      </c>
      <c r="N8" s="179">
        <f>+'Table № 2-V'!N8*1000/'Table № 1-V'!N7</f>
        <v>1641.4897785593455</v>
      </c>
    </row>
    <row r="9" spans="1:14" ht="21" customHeight="1">
      <c r="A9" s="197" t="s">
        <v>17</v>
      </c>
      <c r="B9" s="179">
        <f>+'Table № 2-V'!B9*1000/'Table № 1-V'!B8</f>
        <v>3106.497462886462</v>
      </c>
      <c r="C9" s="179">
        <f>+'Table № 2-V'!C9*1000/'Table № 1-V'!C8</f>
        <v>3155.620126699906</v>
      </c>
      <c r="D9" s="179">
        <f>+'Table № 2-V'!D9*1000/'Table № 1-V'!D8</f>
        <v>3187.7721018645611</v>
      </c>
      <c r="E9" s="179">
        <f>+'Table № 2-V'!E9*1000/'Table № 1-V'!E8</f>
        <v>3117.3874294444681</v>
      </c>
      <c r="F9" s="179">
        <f>+'Table № 2-V'!F9*1000/'Table № 1-V'!F8</f>
        <v>3131.6535329098465</v>
      </c>
      <c r="G9" s="179">
        <f>+'Table № 2-V'!G9*1000/'Table № 1-V'!G8</f>
        <v>3215.1113883611688</v>
      </c>
      <c r="H9" s="179">
        <f>+'Table № 2-V'!H9*1000/'Table № 1-V'!H8</f>
        <v>3247.4348557283497</v>
      </c>
      <c r="I9" s="179">
        <f>+'Table № 2-V'!I9*1000/'Table № 1-V'!I8</f>
        <v>3289.2000718356853</v>
      </c>
      <c r="J9" s="179">
        <f>+'Table № 2-V'!J9*1000/'Table № 1-V'!J8</f>
        <v>3305.7444735572603</v>
      </c>
      <c r="K9" s="179">
        <f>+'Table № 2-V'!K9*1000/'Table № 1-V'!K8</f>
        <v>3355.7460158468421</v>
      </c>
      <c r="L9" s="179">
        <f>+'Table № 2-V'!L9*1000/'Table № 1-V'!L8</f>
        <v>3417.6011563424058</v>
      </c>
      <c r="M9" s="179">
        <f>+'Table № 2-V'!M9*1000/'Table № 1-V'!M8</f>
        <v>3421.2685017368976</v>
      </c>
      <c r="N9" s="179">
        <f>+'Table № 2-V'!N9*1000/'Table № 1-V'!N8</f>
        <v>3450.3541756937511</v>
      </c>
    </row>
    <row r="10" spans="1:14" ht="21" customHeight="1">
      <c r="A10" s="197" t="s">
        <v>18</v>
      </c>
      <c r="B10" s="179">
        <f>+'Table № 2-V'!B10*1000/'Table № 1-V'!B9</f>
        <v>5105.7792659592969</v>
      </c>
      <c r="C10" s="179">
        <f>+'Table № 2-V'!C10*1000/'Table № 1-V'!C9</f>
        <v>5194.9528322392734</v>
      </c>
      <c r="D10" s="179">
        <f>+'Table № 2-V'!D10*1000/'Table № 1-V'!D9</f>
        <v>5240.9523395750966</v>
      </c>
      <c r="E10" s="179">
        <f>+'Table № 2-V'!E10*1000/'Table № 1-V'!E9</f>
        <v>5105.7769486083689</v>
      </c>
      <c r="F10" s="179">
        <f>+'Table № 2-V'!F10*1000/'Table № 1-V'!F9</f>
        <v>5144.8195172682754</v>
      </c>
      <c r="G10" s="179">
        <f>+'Table № 2-V'!G10*1000/'Table № 1-V'!G9</f>
        <v>5289.7050543548876</v>
      </c>
      <c r="H10" s="179">
        <f>+'Table № 2-V'!H10*1000/'Table № 1-V'!H9</f>
        <v>5387.9003558718859</v>
      </c>
      <c r="I10" s="179">
        <f>+'Table № 2-V'!I10*1000/'Table № 1-V'!I9</f>
        <v>5442.7222403126016</v>
      </c>
      <c r="J10" s="179">
        <f>+'Table № 2-V'!J10*1000/'Table № 1-V'!J9</f>
        <v>5497.8154548418652</v>
      </c>
      <c r="K10" s="179">
        <f>+'Table № 2-V'!K10*1000/'Table № 1-V'!K9</f>
        <v>5572.3005408693007</v>
      </c>
      <c r="L10" s="179">
        <f>+'Table № 2-V'!L10*1000/'Table № 1-V'!L9</f>
        <v>5657.8341013824884</v>
      </c>
      <c r="M10" s="179">
        <f>+'Table № 2-V'!M10*1000/'Table № 1-V'!M9</f>
        <v>5685.903150753441</v>
      </c>
      <c r="N10" s="179">
        <f>+'Table № 2-V'!N10*1000/'Table № 1-V'!N9</f>
        <v>5802.7339505367936</v>
      </c>
    </row>
    <row r="11" spans="1:14" ht="21" customHeight="1">
      <c r="A11" s="197" t="s">
        <v>19</v>
      </c>
      <c r="B11" s="179">
        <f>+'Table № 2-V'!B11*1000/'Table № 1-V'!B10</f>
        <v>2311.5152835257386</v>
      </c>
      <c r="C11" s="179">
        <f>+'Table № 2-V'!C11*1000/'Table № 1-V'!C10</f>
        <v>2321.2910491136299</v>
      </c>
      <c r="D11" s="179">
        <f>+'Table № 2-V'!D11*1000/'Table № 1-V'!D10</f>
        <v>2348.9652415647656</v>
      </c>
      <c r="E11" s="179">
        <f>+'Table № 2-V'!E11*1000/'Table № 1-V'!E10</f>
        <v>2311.4184964373999</v>
      </c>
      <c r="F11" s="179">
        <f>+'Table № 2-V'!F11*1000/'Table № 1-V'!F10</f>
        <v>2325.0486354793547</v>
      </c>
      <c r="G11" s="179">
        <f>+'Table № 2-V'!G11*1000/'Table № 1-V'!G10</f>
        <v>2376.8989762832889</v>
      </c>
      <c r="H11" s="179">
        <f>+'Table № 2-V'!H11*1000/'Table № 1-V'!H10</f>
        <v>2403.4402874810748</v>
      </c>
      <c r="I11" s="179">
        <f>+'Table № 2-V'!I11*1000/'Table № 1-V'!I10</f>
        <v>2408.2686866843114</v>
      </c>
      <c r="J11" s="179">
        <f>+'Table № 2-V'!J11*1000/'Table № 1-V'!J10</f>
        <v>2416.0198696057123</v>
      </c>
      <c r="K11" s="179">
        <f>+'Table № 2-V'!K11*1000/'Table № 1-V'!K10</f>
        <v>2451.5020831810539</v>
      </c>
      <c r="L11" s="179">
        <f>+'Table № 2-V'!L11*1000/'Table № 1-V'!L10</f>
        <v>2475.6124314442413</v>
      </c>
      <c r="M11" s="179">
        <f>+'Table № 2-V'!M11*1000/'Table № 1-V'!M10</f>
        <v>2466.2997366881218</v>
      </c>
      <c r="N11" s="179">
        <f>+'Table № 2-V'!N11*1000/'Table № 1-V'!N10</f>
        <v>2578.8193110513512</v>
      </c>
    </row>
    <row r="12" spans="1:14" ht="21" customHeight="1">
      <c r="A12" s="197" t="s">
        <v>20</v>
      </c>
      <c r="B12" s="179">
        <f>+'Table № 2-V'!B12*1000/'Table № 1-V'!B11</f>
        <v>2751.4855407368282</v>
      </c>
      <c r="C12" s="179">
        <f>+'Table № 2-V'!C12*1000/'Table № 1-V'!C11</f>
        <v>2732.7438300118779</v>
      </c>
      <c r="D12" s="179">
        <f>+'Table № 2-V'!D12*1000/'Table № 1-V'!D11</f>
        <v>2778.537611783272</v>
      </c>
      <c r="E12" s="179">
        <f>+'Table № 2-V'!E12*1000/'Table № 1-V'!E11</f>
        <v>2808.5665484167653</v>
      </c>
      <c r="F12" s="179">
        <f>+'Table № 2-V'!F12*1000/'Table № 1-V'!F11</f>
        <v>2796.8811427073779</v>
      </c>
      <c r="G12" s="179">
        <f>+'Table № 2-V'!G12*1000/'Table № 1-V'!G11</f>
        <v>2801.0210760570753</v>
      </c>
      <c r="H12" s="179">
        <f>+'Table № 2-V'!H12*1000/'Table № 1-V'!H11</f>
        <v>2827.0637408568441</v>
      </c>
      <c r="I12" s="179">
        <f>+'Table № 2-V'!I12*1000/'Table № 1-V'!I11</f>
        <v>2799.844539448115</v>
      </c>
      <c r="J12" s="179">
        <f>+'Table № 2-V'!J12*1000/'Table № 1-V'!J11</f>
        <v>2795.5073586367157</v>
      </c>
      <c r="K12" s="179">
        <f>+'Table № 2-V'!K12*1000/'Table № 1-V'!K11</f>
        <v>2840.6840684068407</v>
      </c>
      <c r="L12" s="179">
        <f>+'Table № 2-V'!L12*1000/'Table № 1-V'!L11</f>
        <v>2830.1450763897806</v>
      </c>
      <c r="M12" s="179">
        <f>+'Table № 2-V'!M12*1000/'Table № 1-V'!M11</f>
        <v>2849.3150684931506</v>
      </c>
      <c r="N12" s="179">
        <f>+'Table № 2-V'!N12*1000/'Table № 1-V'!N11</f>
        <v>2924.4512506380806</v>
      </c>
    </row>
    <row r="13" spans="1:14" ht="21" customHeight="1">
      <c r="A13" s="197" t="s">
        <v>21</v>
      </c>
      <c r="B13" s="179">
        <f>+'Table № 2-V'!B13*1000/'Table № 1-V'!B12</f>
        <v>1408.2958087980603</v>
      </c>
      <c r="C13" s="179">
        <f>+'Table № 2-V'!C13*1000/'Table № 1-V'!C12</f>
        <v>1407.0451791587329</v>
      </c>
      <c r="D13" s="179">
        <f>+'Table № 2-V'!D13*1000/'Table № 1-V'!D12</f>
        <v>1422.8541792721928</v>
      </c>
      <c r="E13" s="179">
        <f>+'Table № 2-V'!E13*1000/'Table № 1-V'!E12</f>
        <v>1421.1387716426909</v>
      </c>
      <c r="F13" s="179">
        <f>+'Table № 2-V'!F13*1000/'Table № 1-V'!F12</f>
        <v>1430.8089500860585</v>
      </c>
      <c r="G13" s="179">
        <f>+'Table № 2-V'!G13*1000/'Table № 1-V'!G12</f>
        <v>1426.1324639670556</v>
      </c>
      <c r="H13" s="179">
        <f>+'Table № 2-V'!H13*1000/'Table № 1-V'!H12</f>
        <v>1435.9567901234568</v>
      </c>
      <c r="I13" s="179">
        <f>+'Table № 2-V'!I13*1000/'Table № 1-V'!I12</f>
        <v>1425.0363901018923</v>
      </c>
      <c r="J13" s="179">
        <f>+'Table № 2-V'!J13*1000/'Table № 1-V'!J12</f>
        <v>1428.3387622149837</v>
      </c>
      <c r="K13" s="179">
        <f>+'Table № 2-V'!K13*1000/'Table № 1-V'!K12</f>
        <v>1507.5187969924812</v>
      </c>
      <c r="L13" s="179">
        <f>+'Table № 2-V'!L13*1000/'Table № 1-V'!L12</f>
        <v>1515.9116116372322</v>
      </c>
      <c r="M13" s="179">
        <f>+'Table № 2-V'!M13*1000/'Table № 1-V'!M12</f>
        <v>1532.6577535553095</v>
      </c>
      <c r="N13" s="179">
        <f>+'Table № 2-V'!N13*1000/'Table № 1-V'!N12</f>
        <v>1543.7000510117327</v>
      </c>
    </row>
    <row r="14" spans="1:14" ht="21" customHeight="1">
      <c r="A14" s="197" t="s">
        <v>108</v>
      </c>
      <c r="B14" s="179">
        <f>+'Table № 2-V'!B14*1000/'Table № 1-V'!B13</f>
        <v>2479.1666666666665</v>
      </c>
      <c r="C14" s="179">
        <f>+'Table № 2-V'!C14*1000/'Table № 1-V'!C13</f>
        <v>2530.2325581395348</v>
      </c>
      <c r="D14" s="179">
        <f>+'Table № 2-V'!D14*1000/'Table № 1-V'!D13</f>
        <v>2582.7505827505829</v>
      </c>
      <c r="E14" s="179">
        <f>+'Table № 2-V'!E14*1000/'Table № 1-V'!E13</f>
        <v>2567.4418604651164</v>
      </c>
      <c r="F14" s="179">
        <f>+'Table № 2-V'!F14*1000/'Table № 1-V'!F13</f>
        <v>2553.7383177570096</v>
      </c>
      <c r="G14" s="179">
        <f>+'Table № 2-V'!G14*1000/'Table № 1-V'!G13</f>
        <v>2557.109557109557</v>
      </c>
      <c r="H14" s="179">
        <f>+'Table № 2-V'!H14*1000/'Table № 1-V'!H13</f>
        <v>2490.6542056074768</v>
      </c>
      <c r="I14" s="179">
        <f>+'Table № 2-V'!I14*1000/'Table № 1-V'!I13</f>
        <v>2540.7925407925409</v>
      </c>
      <c r="J14" s="179">
        <f>+'Table № 2-V'!J14*1000/'Table № 1-V'!J13</f>
        <v>2543.1235431235432</v>
      </c>
      <c r="K14" s="179">
        <f>+'Table № 2-V'!K14*1000/'Table № 1-V'!K13</f>
        <v>2583.1381733021076</v>
      </c>
      <c r="L14" s="179">
        <f>+'Table № 2-V'!L14*1000/'Table № 1-V'!L13</f>
        <v>2651.0538641686185</v>
      </c>
      <c r="M14" s="179">
        <f>+'Table № 2-V'!M14*1000/'Table № 1-V'!M13</f>
        <v>2666.6666666666665</v>
      </c>
      <c r="N14" s="179">
        <f>+'Table № 2-V'!N14*1000/'Table № 1-V'!N13</f>
        <v>2695.7547169811319</v>
      </c>
    </row>
    <row r="15" spans="1:14" ht="21" customHeight="1">
      <c r="A15" s="91" t="s">
        <v>22</v>
      </c>
      <c r="B15" s="179">
        <f>+'Table № 2-V'!B15*1000/'Table № 1-V'!B14</f>
        <v>1809.5756256800871</v>
      </c>
      <c r="C15" s="179">
        <f>+'Table № 2-V'!C15*1000/'Table № 1-V'!C14</f>
        <v>1947.4953120814359</v>
      </c>
      <c r="D15" s="179">
        <f>+'Table № 2-V'!D15*1000/'Table № 1-V'!D14</f>
        <v>2057.9978813559323</v>
      </c>
      <c r="E15" s="179">
        <f>+'Table № 2-V'!E15*1000/'Table № 1-V'!E14</f>
        <v>2082.1627352239598</v>
      </c>
      <c r="F15" s="179">
        <f>+'Table № 2-V'!F15*1000/'Table № 1-V'!F14</f>
        <v>2203.7280126017326</v>
      </c>
      <c r="G15" s="179">
        <f>+'Table № 2-V'!G15*1000/'Table № 1-V'!G14</f>
        <v>2429.4954721862873</v>
      </c>
      <c r="H15" s="179">
        <f>+'Table № 2-V'!H15*1000/'Table № 1-V'!H14</f>
        <v>2536.6726296958855</v>
      </c>
      <c r="I15" s="179">
        <f>+'Table № 2-V'!I15*1000/'Table № 1-V'!I14</f>
        <v>2583.6888331242158</v>
      </c>
      <c r="J15" s="179">
        <f>+'Table № 2-V'!J15*1000/'Table № 1-V'!J14</f>
        <v>2701.3406156901688</v>
      </c>
      <c r="K15" s="179">
        <f>+'Table № 2-V'!K15*1000/'Table № 1-V'!K14</f>
        <v>2806.5702378033834</v>
      </c>
      <c r="L15" s="179">
        <f>+'Table № 2-V'!L15*1000/'Table № 1-V'!L14</f>
        <v>2717.7556473160066</v>
      </c>
      <c r="M15" s="179">
        <f>+'Table № 2-V'!M15*1000/'Table № 1-V'!M14</f>
        <v>2442.5992779783392</v>
      </c>
      <c r="N15" s="179">
        <f>+'Table № 2-V'!N15*1000/'Table № 1-V'!N14</f>
        <v>2127.6194961149045</v>
      </c>
    </row>
    <row r="16" spans="1:14" ht="21" customHeight="1">
      <c r="A16" s="112" t="s">
        <v>65</v>
      </c>
      <c r="B16" s="179">
        <f>+'Table № 2-V'!B16/'Table № 1-V'!B15*1000</f>
        <v>2402.9006002325509</v>
      </c>
      <c r="C16" s="179">
        <f>+'Table № 2-V'!C16/'Table № 1-V'!C15*1000</f>
        <v>2433.7832161561369</v>
      </c>
      <c r="D16" s="179">
        <f>+'Table № 2-V'!D16/'Table № 1-V'!D15*1000</f>
        <v>2458.4542872795278</v>
      </c>
      <c r="E16" s="179">
        <f>+'Table № 2-V'!E16/'Table № 1-V'!E15*1000</f>
        <v>2411.1021138631486</v>
      </c>
      <c r="F16" s="179">
        <f>+'Table № 2-V'!F16/'Table № 1-V'!F15*1000</f>
        <v>2420.7800520581245</v>
      </c>
      <c r="G16" s="179">
        <f>+'Table № 2-V'!G16/'Table № 1-V'!G15*1000</f>
        <v>2483.7149062191511</v>
      </c>
      <c r="H16" s="179">
        <f>+'Table № 2-V'!H16/'Table № 1-V'!H15*1000</f>
        <v>2513.8019828289794</v>
      </c>
      <c r="I16" s="179">
        <f>+'Table № 2-V'!I16/'Table № 1-V'!I15*1000</f>
        <v>2535.2512085020276</v>
      </c>
      <c r="J16" s="179">
        <f>+'Table № 2-V'!J16/'Table № 1-V'!J15*1000</f>
        <v>2556.9325379079805</v>
      </c>
      <c r="K16" s="179">
        <f>+'Table № 2-V'!K16/'Table № 1-V'!K15*1000</f>
        <v>2596.6763872449933</v>
      </c>
      <c r="L16" s="179">
        <f>+'Table № 2-V'!L16/'Table № 1-V'!L15*1000</f>
        <v>2634.7723323347491</v>
      </c>
      <c r="M16" s="179">
        <f>+'Table № 2-V'!M16/'Table № 1-V'!M15*1000</f>
        <v>2639.5332755756558</v>
      </c>
      <c r="N16" s="179">
        <f>+'Table № 2-V'!N16/'Table № 1-V'!N15*1000</f>
        <v>2684.761157174501</v>
      </c>
    </row>
    <row r="17" spans="1:7" ht="11.25" customHeight="1"/>
    <row r="18" spans="1:7" ht="14.25" customHeight="1">
      <c r="A18" s="2" t="s">
        <v>26</v>
      </c>
    </row>
    <row r="19" spans="1:7" ht="14.25" customHeight="1">
      <c r="A19" s="206" t="s">
        <v>104</v>
      </c>
    </row>
    <row r="20" spans="1:7" ht="14.25" customHeight="1">
      <c r="C20" s="10"/>
      <c r="D20" s="10"/>
      <c r="F20" s="10"/>
      <c r="G20" s="10"/>
    </row>
    <row r="21" spans="1:7" ht="14.25" customHeight="1">
      <c r="C21" s="10"/>
      <c r="D21" s="10"/>
      <c r="F21" s="10"/>
      <c r="G21" s="10"/>
    </row>
    <row r="22" spans="1:7" ht="14.25" customHeight="1">
      <c r="C22" s="10"/>
      <c r="D22" s="10"/>
      <c r="F22" s="10"/>
      <c r="G22" s="10"/>
    </row>
    <row r="23" spans="1:7" ht="14.25" customHeight="1">
      <c r="C23" s="10"/>
      <c r="D23" s="10"/>
      <c r="F23" s="10"/>
      <c r="G23" s="10"/>
    </row>
    <row r="24" spans="1:7" ht="14.25" customHeight="1">
      <c r="C24" s="10"/>
      <c r="D24" s="10"/>
      <c r="F24" s="10"/>
      <c r="G24" s="10"/>
    </row>
    <row r="25" spans="1:7" ht="14.25" customHeight="1">
      <c r="C25" s="10"/>
      <c r="D25" s="10"/>
      <c r="F25" s="10"/>
      <c r="G25" s="10"/>
    </row>
    <row r="26" spans="1:7" ht="14.25" customHeight="1">
      <c r="C26" s="10"/>
      <c r="D26" s="10"/>
      <c r="F26" s="10"/>
      <c r="G26" s="10"/>
    </row>
    <row r="27" spans="1:7" ht="14.25" customHeight="1">
      <c r="C27" s="10"/>
      <c r="D27" s="10"/>
      <c r="F27" s="10"/>
      <c r="G27" s="10"/>
    </row>
    <row r="28" spans="1:7" ht="14.25" customHeight="1">
      <c r="C28" s="10"/>
      <c r="D28" s="10"/>
      <c r="F28" s="10"/>
      <c r="G28" s="10"/>
    </row>
    <row r="29" spans="1:7" ht="14.25" customHeight="1">
      <c r="C29" s="10"/>
      <c r="D29" s="10"/>
      <c r="F29" s="10"/>
      <c r="G29" s="10"/>
    </row>
    <row r="30" spans="1:7" ht="14.25" customHeight="1">
      <c r="C30" s="10"/>
      <c r="D30" s="10"/>
      <c r="F30" s="10"/>
      <c r="G30" s="10"/>
    </row>
    <row r="31" spans="1:7" ht="14.25" customHeight="1">
      <c r="C31" s="10"/>
      <c r="D31" s="10"/>
      <c r="F31" s="10"/>
      <c r="G31" s="10"/>
    </row>
  </sheetData>
  <mergeCells count="3">
    <mergeCell ref="A4:A5"/>
    <mergeCell ref="C4:N4"/>
    <mergeCell ref="A1:N1"/>
  </mergeCells>
  <phoneticPr fontId="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 №5-Д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A1:AA42"/>
  <sheetViews>
    <sheetView showGridLines="0" zoomScaleNormal="75" workbookViewId="0">
      <selection activeCell="B1" sqref="B1:M1"/>
    </sheetView>
  </sheetViews>
  <sheetFormatPr defaultColWidth="10.28515625" defaultRowHeight="15.75"/>
  <cols>
    <col min="1" max="1" width="6.5703125" style="39" customWidth="1"/>
    <col min="2" max="2" width="35.42578125" style="40" customWidth="1"/>
    <col min="3" max="3" width="10.7109375" style="39" customWidth="1"/>
    <col min="4" max="4" width="12.42578125" style="39" customWidth="1"/>
    <col min="5" max="5" width="10.42578125" style="39" customWidth="1"/>
    <col min="6" max="6" width="11.5703125" style="39" bestFit="1" customWidth="1"/>
    <col min="7" max="7" width="12.5703125" style="39" bestFit="1" customWidth="1"/>
    <col min="8" max="8" width="12.140625" style="39" customWidth="1"/>
    <col min="9" max="9" width="9.140625" style="39" bestFit="1" customWidth="1"/>
    <col min="10" max="10" width="11.7109375" style="39" bestFit="1" customWidth="1"/>
    <col min="11" max="11" width="16.28515625" style="39" bestFit="1" customWidth="1"/>
    <col min="12" max="12" width="12.7109375" style="39" customWidth="1"/>
    <col min="13" max="13" width="13.28515625" style="39" customWidth="1"/>
    <col min="14" max="14" width="11.42578125" style="39" customWidth="1"/>
    <col min="15" max="15" width="12.7109375" style="39" bestFit="1" customWidth="1"/>
    <col min="16" max="16" width="14" style="39" bestFit="1" customWidth="1"/>
    <col min="17" max="16384" width="10.28515625" style="39"/>
  </cols>
  <sheetData>
    <row r="1" spans="1:27">
      <c r="B1" s="243" t="s">
        <v>98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27" ht="6" customHeight="1"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7">
      <c r="I3" s="244" t="s">
        <v>75</v>
      </c>
      <c r="J3" s="244"/>
      <c r="K3" s="244"/>
      <c r="L3" s="244"/>
      <c r="M3" s="245"/>
    </row>
    <row r="4" spans="1:27" ht="54" customHeight="1">
      <c r="A4" s="146"/>
      <c r="B4" s="191" t="s">
        <v>68</v>
      </c>
      <c r="C4" s="67" t="s">
        <v>14</v>
      </c>
      <c r="D4" s="67" t="s">
        <v>15</v>
      </c>
      <c r="E4" s="67" t="s">
        <v>16</v>
      </c>
      <c r="F4" s="67" t="s">
        <v>17</v>
      </c>
      <c r="G4" s="68" t="s">
        <v>18</v>
      </c>
      <c r="H4" s="67" t="s">
        <v>19</v>
      </c>
      <c r="I4" s="68" t="s">
        <v>20</v>
      </c>
      <c r="J4" s="68" t="s">
        <v>21</v>
      </c>
      <c r="K4" s="67" t="s">
        <v>108</v>
      </c>
      <c r="L4" s="67" t="s">
        <v>22</v>
      </c>
      <c r="M4" s="73" t="s">
        <v>23</v>
      </c>
    </row>
    <row r="5" spans="1:27">
      <c r="A5" s="110"/>
      <c r="B5" s="103" t="s">
        <v>69</v>
      </c>
      <c r="C5" s="180">
        <v>564</v>
      </c>
      <c r="D5" s="180">
        <v>17</v>
      </c>
      <c r="E5" s="180">
        <v>18</v>
      </c>
      <c r="F5" s="180">
        <v>64</v>
      </c>
      <c r="G5" s="180">
        <v>4</v>
      </c>
      <c r="H5" s="180">
        <v>63</v>
      </c>
      <c r="I5" s="181">
        <v>0</v>
      </c>
      <c r="J5" s="181">
        <v>1</v>
      </c>
      <c r="K5" s="181">
        <v>0</v>
      </c>
      <c r="L5" s="181">
        <v>0</v>
      </c>
      <c r="M5" s="182">
        <f>+SUM(C5:L5)</f>
        <v>731</v>
      </c>
      <c r="N5" s="41"/>
      <c r="O5" s="89"/>
      <c r="P5" s="89"/>
    </row>
    <row r="6" spans="1:27" s="115" customFormat="1">
      <c r="A6" s="110">
        <v>1</v>
      </c>
      <c r="B6" s="103" t="s">
        <v>70</v>
      </c>
      <c r="C6" s="180">
        <v>339</v>
      </c>
      <c r="D6" s="180">
        <v>17</v>
      </c>
      <c r="E6" s="180">
        <v>17</v>
      </c>
      <c r="F6" s="180">
        <v>63</v>
      </c>
      <c r="G6" s="180">
        <v>4</v>
      </c>
      <c r="H6" s="180">
        <v>63</v>
      </c>
      <c r="I6" s="181">
        <v>0</v>
      </c>
      <c r="J6" s="181">
        <v>0</v>
      </c>
      <c r="K6" s="181">
        <v>0</v>
      </c>
      <c r="L6" s="181">
        <v>0</v>
      </c>
      <c r="M6" s="182">
        <f t="shared" ref="M6:M14" si="0">+SUM(C6:L6)</f>
        <v>503</v>
      </c>
      <c r="N6" s="105"/>
      <c r="O6" s="105"/>
      <c r="P6" s="105"/>
    </row>
    <row r="7" spans="1:27">
      <c r="A7" s="110" t="s">
        <v>1</v>
      </c>
      <c r="B7" s="103" t="s">
        <v>71</v>
      </c>
      <c r="C7" s="180">
        <v>304</v>
      </c>
      <c r="D7" s="180">
        <v>3</v>
      </c>
      <c r="E7" s="181">
        <v>5</v>
      </c>
      <c r="F7" s="181">
        <v>17</v>
      </c>
      <c r="G7" s="181">
        <v>0</v>
      </c>
      <c r="H7" s="180">
        <v>7</v>
      </c>
      <c r="I7" s="181">
        <v>0</v>
      </c>
      <c r="J7" s="181">
        <v>0</v>
      </c>
      <c r="K7" s="181">
        <v>0</v>
      </c>
      <c r="L7" s="181">
        <v>0</v>
      </c>
      <c r="M7" s="182">
        <f t="shared" si="0"/>
        <v>336</v>
      </c>
      <c r="N7" s="104"/>
    </row>
    <row r="8" spans="1:27">
      <c r="A8" s="110" t="s">
        <v>2</v>
      </c>
      <c r="B8" s="103" t="s">
        <v>72</v>
      </c>
      <c r="C8" s="180">
        <v>35</v>
      </c>
      <c r="D8" s="180">
        <v>14</v>
      </c>
      <c r="E8" s="180">
        <v>12</v>
      </c>
      <c r="F8" s="180">
        <v>46</v>
      </c>
      <c r="G8" s="180">
        <v>4</v>
      </c>
      <c r="H8" s="180">
        <v>56</v>
      </c>
      <c r="I8" s="181">
        <v>0</v>
      </c>
      <c r="J8" s="181">
        <v>0</v>
      </c>
      <c r="K8" s="181">
        <v>0</v>
      </c>
      <c r="L8" s="181">
        <v>0</v>
      </c>
      <c r="M8" s="182">
        <f t="shared" si="0"/>
        <v>167</v>
      </c>
      <c r="N8" s="104"/>
    </row>
    <row r="9" spans="1:27" s="115" customFormat="1">
      <c r="A9" s="110">
        <v>2</v>
      </c>
      <c r="B9" s="103" t="s">
        <v>73</v>
      </c>
      <c r="C9" s="180">
        <v>5</v>
      </c>
      <c r="D9" s="181">
        <v>0</v>
      </c>
      <c r="E9" s="181">
        <v>0</v>
      </c>
      <c r="F9" s="181">
        <v>0</v>
      </c>
      <c r="G9" s="181">
        <v>0</v>
      </c>
      <c r="H9" s="181">
        <v>0</v>
      </c>
      <c r="I9" s="181">
        <v>0</v>
      </c>
      <c r="J9" s="181">
        <v>0</v>
      </c>
      <c r="K9" s="181">
        <v>0</v>
      </c>
      <c r="L9" s="181">
        <v>0</v>
      </c>
      <c r="M9" s="182">
        <f t="shared" si="0"/>
        <v>5</v>
      </c>
      <c r="N9" s="105"/>
    </row>
    <row r="10" spans="1:27">
      <c r="A10" s="110" t="s">
        <v>3</v>
      </c>
      <c r="B10" s="103" t="s">
        <v>71</v>
      </c>
      <c r="C10" s="180">
        <v>5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2">
        <f t="shared" si="0"/>
        <v>5</v>
      </c>
      <c r="N10" s="104"/>
    </row>
    <row r="11" spans="1:27">
      <c r="A11" s="110" t="s">
        <v>4</v>
      </c>
      <c r="B11" s="103" t="s">
        <v>72</v>
      </c>
      <c r="C11" s="175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04"/>
    </row>
    <row r="12" spans="1:27" s="115" customFormat="1">
      <c r="A12" s="110">
        <v>3</v>
      </c>
      <c r="B12" s="103" t="s">
        <v>74</v>
      </c>
      <c r="C12" s="180">
        <v>220</v>
      </c>
      <c r="D12" s="175">
        <v>0</v>
      </c>
      <c r="E12" s="175">
        <v>1</v>
      </c>
      <c r="F12" s="181">
        <v>1</v>
      </c>
      <c r="G12" s="181">
        <v>0</v>
      </c>
      <c r="H12" s="181">
        <v>0</v>
      </c>
      <c r="I12" s="181">
        <v>0</v>
      </c>
      <c r="J12" s="181">
        <v>1</v>
      </c>
      <c r="K12" s="181">
        <v>0</v>
      </c>
      <c r="L12" s="181">
        <v>0</v>
      </c>
      <c r="M12" s="182">
        <f t="shared" si="0"/>
        <v>223</v>
      </c>
      <c r="N12" s="105"/>
    </row>
    <row r="13" spans="1:27">
      <c r="A13" s="110" t="s">
        <v>5</v>
      </c>
      <c r="B13" s="103" t="s">
        <v>71</v>
      </c>
      <c r="C13" s="180">
        <v>220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2">
        <f t="shared" si="0"/>
        <v>220</v>
      </c>
      <c r="N13" s="106"/>
    </row>
    <row r="14" spans="1:27">
      <c r="A14" s="110" t="s">
        <v>6</v>
      </c>
      <c r="B14" s="103" t="s">
        <v>72</v>
      </c>
      <c r="C14" s="181">
        <v>0</v>
      </c>
      <c r="D14" s="175">
        <v>0</v>
      </c>
      <c r="E14" s="181">
        <v>1</v>
      </c>
      <c r="F14" s="181">
        <v>1</v>
      </c>
      <c r="G14" s="181">
        <v>0</v>
      </c>
      <c r="H14" s="181">
        <v>0</v>
      </c>
      <c r="I14" s="181">
        <v>0</v>
      </c>
      <c r="J14" s="181">
        <v>1</v>
      </c>
      <c r="K14" s="181">
        <v>0</v>
      </c>
      <c r="L14" s="181">
        <v>0</v>
      </c>
      <c r="M14" s="182">
        <f t="shared" si="0"/>
        <v>3</v>
      </c>
      <c r="N14" s="106"/>
    </row>
    <row r="15" spans="1:27">
      <c r="C15" s="82"/>
      <c r="D15" s="82"/>
      <c r="E15" s="82"/>
      <c r="F15" s="82"/>
      <c r="G15" s="82"/>
      <c r="H15" s="82"/>
      <c r="J15" s="82"/>
      <c r="K15" s="82"/>
      <c r="L15" s="82"/>
    </row>
    <row r="16" spans="1:27">
      <c r="A16" s="2" t="s">
        <v>26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O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</row>
    <row r="17" spans="1:27">
      <c r="A17" s="206" t="s">
        <v>104</v>
      </c>
      <c r="B17" s="148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149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</row>
    <row r="18" spans="1:27"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9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</row>
    <row r="19" spans="1:27">
      <c r="B19" s="148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49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>
      <c r="B20" s="148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49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</row>
    <row r="21" spans="1:27">
      <c r="B21" s="153"/>
      <c r="C21" s="154"/>
      <c r="D21" s="154"/>
      <c r="E21" s="154"/>
      <c r="F21" s="154"/>
      <c r="G21" s="150"/>
      <c r="H21" s="150"/>
      <c r="I21" s="150"/>
      <c r="J21" s="150"/>
      <c r="K21" s="150"/>
      <c r="L21" s="150"/>
      <c r="M21" s="150"/>
      <c r="N21" s="150"/>
      <c r="O21" s="150"/>
    </row>
    <row r="22" spans="1:27">
      <c r="B22" s="153"/>
      <c r="C22" s="154"/>
      <c r="D22" s="154"/>
      <c r="E22" s="154"/>
      <c r="F22" s="154"/>
      <c r="G22" s="150"/>
      <c r="H22" s="150"/>
      <c r="I22" s="150"/>
      <c r="J22" s="150"/>
      <c r="K22" s="150"/>
      <c r="L22" s="150"/>
      <c r="M22" s="150"/>
      <c r="N22" s="150"/>
      <c r="O22" s="150"/>
    </row>
    <row r="23" spans="1:27">
      <c r="B23" s="153"/>
      <c r="C23" s="154"/>
      <c r="D23" s="154"/>
      <c r="E23" s="154"/>
      <c r="F23" s="154"/>
      <c r="G23" s="150"/>
      <c r="H23" s="150"/>
      <c r="I23" s="150"/>
      <c r="J23" s="150"/>
      <c r="K23" s="150"/>
      <c r="L23" s="150"/>
      <c r="M23" s="151"/>
      <c r="N23" s="150"/>
      <c r="O23" s="150"/>
    </row>
    <row r="24" spans="1:27">
      <c r="B24" s="153"/>
      <c r="C24" s="154"/>
      <c r="D24" s="154"/>
      <c r="E24" s="154"/>
      <c r="F24" s="154"/>
      <c r="G24" s="150"/>
      <c r="H24" s="150"/>
      <c r="I24" s="150"/>
      <c r="J24" s="150"/>
      <c r="K24" s="150"/>
      <c r="L24" s="150"/>
      <c r="M24" s="150"/>
      <c r="N24" s="150"/>
      <c r="O24" s="150"/>
    </row>
    <row r="25" spans="1:27">
      <c r="B25" s="155" t="s">
        <v>11</v>
      </c>
      <c r="C25" s="156">
        <f>M6/M$5</f>
        <v>0.68809849521203825</v>
      </c>
      <c r="D25" s="157">
        <f>C25-(C$28-1)*C25</f>
        <v>0.68809849521203825</v>
      </c>
      <c r="E25" s="154"/>
      <c r="F25" s="154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27">
      <c r="B26" s="155" t="s">
        <v>12</v>
      </c>
      <c r="C26" s="156">
        <f>M9/M$5</f>
        <v>6.8399452804377564E-3</v>
      </c>
      <c r="D26" s="157">
        <f>C26-(C$28-1)*C26</f>
        <v>6.8399452804377564E-3</v>
      </c>
      <c r="E26" s="154"/>
      <c r="F26" s="154"/>
      <c r="G26" s="150"/>
      <c r="H26" s="150"/>
      <c r="I26" s="150"/>
      <c r="J26" s="150"/>
      <c r="K26" s="150"/>
      <c r="L26" s="150"/>
      <c r="M26" s="150"/>
      <c r="N26" s="150"/>
      <c r="O26" s="150"/>
    </row>
    <row r="27" spans="1:27">
      <c r="B27" s="155" t="s">
        <v>13</v>
      </c>
      <c r="C27" s="156">
        <f>M12/M$5</f>
        <v>0.30506155950752395</v>
      </c>
      <c r="D27" s="157">
        <f>C27-(C$28-1)*C27</f>
        <v>0.30506155950752395</v>
      </c>
      <c r="E27" s="154"/>
      <c r="F27" s="154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27">
      <c r="B28" s="158"/>
      <c r="C28" s="156">
        <f>SUM(C25:C27)</f>
        <v>1</v>
      </c>
      <c r="D28" s="157">
        <f>SUM(D25:D27)</f>
        <v>1</v>
      </c>
      <c r="E28" s="159"/>
      <c r="F28" s="154"/>
      <c r="G28" s="150"/>
      <c r="H28" s="150"/>
      <c r="I28" s="150"/>
      <c r="J28" s="150"/>
      <c r="K28" s="150"/>
      <c r="L28" s="150"/>
      <c r="M28" s="150"/>
      <c r="N28" s="150"/>
      <c r="O28" s="150"/>
    </row>
    <row r="29" spans="1:27">
      <c r="B29" s="153"/>
      <c r="C29" s="159"/>
      <c r="D29" s="159"/>
      <c r="E29" s="159"/>
      <c r="F29" s="154"/>
      <c r="G29" s="150"/>
      <c r="H29" s="150"/>
      <c r="I29" s="150"/>
      <c r="J29" s="150"/>
      <c r="K29" s="150"/>
      <c r="L29" s="150"/>
      <c r="M29" s="150"/>
      <c r="N29" s="150"/>
      <c r="O29" s="150"/>
    </row>
    <row r="30" spans="1:27">
      <c r="B30" s="153"/>
      <c r="C30" s="160"/>
      <c r="D30" s="160"/>
      <c r="E30" s="160"/>
      <c r="F30" s="160"/>
      <c r="G30" s="152"/>
      <c r="H30" s="152"/>
      <c r="I30" s="152"/>
      <c r="J30" s="152"/>
      <c r="K30" s="152"/>
      <c r="L30" s="152"/>
      <c r="M30" s="152"/>
      <c r="N30" s="150"/>
      <c r="O30" s="150"/>
    </row>
    <row r="31" spans="1:27">
      <c r="B31" s="153"/>
      <c r="C31" s="160"/>
      <c r="D31" s="160"/>
      <c r="E31" s="160"/>
      <c r="F31" s="160"/>
      <c r="G31" s="152"/>
      <c r="H31" s="152"/>
      <c r="I31" s="152"/>
      <c r="J31" s="152"/>
      <c r="K31" s="152"/>
      <c r="L31" s="152"/>
      <c r="M31" s="152"/>
      <c r="N31" s="150"/>
      <c r="O31" s="150"/>
    </row>
    <row r="32" spans="1:27">
      <c r="B32" s="153"/>
      <c r="C32" s="160"/>
      <c r="D32" s="160"/>
      <c r="E32" s="160"/>
      <c r="F32" s="160"/>
      <c r="G32" s="152"/>
      <c r="H32" s="152"/>
      <c r="I32" s="152"/>
      <c r="J32" s="152"/>
      <c r="K32" s="152"/>
      <c r="L32" s="152"/>
      <c r="M32" s="152"/>
      <c r="N32" s="150"/>
      <c r="O32" s="150"/>
    </row>
    <row r="33" spans="2:15">
      <c r="B33" s="153"/>
      <c r="C33" s="160"/>
      <c r="D33" s="160"/>
      <c r="E33" s="160"/>
      <c r="F33" s="160"/>
      <c r="G33" s="152"/>
      <c r="H33" s="152"/>
      <c r="I33" s="152"/>
      <c r="J33" s="152"/>
      <c r="K33" s="152"/>
      <c r="L33" s="152"/>
      <c r="M33" s="152"/>
      <c r="N33" s="150"/>
      <c r="O33" s="150"/>
    </row>
    <row r="34" spans="2:15">
      <c r="B34" s="153"/>
      <c r="C34" s="160"/>
      <c r="D34" s="160"/>
      <c r="E34" s="160"/>
      <c r="F34" s="160"/>
      <c r="G34" s="152"/>
      <c r="H34" s="152"/>
      <c r="I34" s="152"/>
      <c r="J34" s="152"/>
      <c r="K34" s="152"/>
      <c r="L34" s="152"/>
      <c r="M34" s="152"/>
      <c r="N34" s="150"/>
      <c r="O34" s="150"/>
    </row>
    <row r="35" spans="2:15">
      <c r="B35" s="153"/>
      <c r="C35" s="160"/>
      <c r="D35" s="160"/>
      <c r="E35" s="160"/>
      <c r="F35" s="160"/>
      <c r="G35" s="152"/>
      <c r="H35" s="152"/>
      <c r="I35" s="152"/>
      <c r="J35" s="152"/>
      <c r="K35" s="152"/>
      <c r="L35" s="152"/>
      <c r="M35" s="152"/>
      <c r="N35" s="150"/>
      <c r="O35" s="150"/>
    </row>
    <row r="36" spans="2:15">
      <c r="B36" s="153"/>
      <c r="C36" s="160"/>
      <c r="D36" s="160"/>
      <c r="E36" s="160"/>
      <c r="F36" s="160"/>
      <c r="G36" s="152"/>
      <c r="H36" s="152"/>
      <c r="I36" s="152"/>
      <c r="J36" s="152"/>
      <c r="K36" s="152"/>
      <c r="L36" s="152"/>
      <c r="M36" s="152"/>
      <c r="N36" s="150"/>
      <c r="O36" s="150"/>
    </row>
    <row r="37" spans="2:15">
      <c r="B37" s="153"/>
      <c r="C37" s="160"/>
      <c r="D37" s="160"/>
      <c r="E37" s="160"/>
      <c r="F37" s="160"/>
      <c r="G37" s="152"/>
      <c r="H37" s="152"/>
      <c r="I37" s="152"/>
      <c r="J37" s="152"/>
      <c r="K37" s="152"/>
      <c r="L37" s="152"/>
      <c r="M37" s="152"/>
      <c r="N37" s="150"/>
      <c r="O37" s="150"/>
    </row>
    <row r="38" spans="2:15">
      <c r="B38" s="153"/>
      <c r="C38" s="160"/>
      <c r="D38" s="160"/>
      <c r="E38" s="160"/>
      <c r="F38" s="160"/>
      <c r="G38" s="152"/>
      <c r="H38" s="152"/>
      <c r="I38" s="152"/>
      <c r="J38" s="152"/>
      <c r="K38" s="152"/>
      <c r="L38" s="152"/>
      <c r="M38" s="152"/>
      <c r="N38" s="150"/>
      <c r="O38" s="150"/>
    </row>
    <row r="39" spans="2:15">
      <c r="B39" s="148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0"/>
      <c r="O39" s="150"/>
    </row>
    <row r="40" spans="2:15">
      <c r="B40" s="148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2" spans="2:15">
      <c r="M42" s="101"/>
    </row>
  </sheetData>
  <mergeCells count="2">
    <mergeCell ref="B1:M1"/>
    <mergeCell ref="I3:M3"/>
  </mergeCells>
  <phoneticPr fontId="11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№6-Д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O20"/>
  <sheetViews>
    <sheetView showGridLines="0" zoomScaleNormal="75" workbookViewId="0">
      <selection sqref="A1:L1"/>
    </sheetView>
  </sheetViews>
  <sheetFormatPr defaultColWidth="10.28515625" defaultRowHeight="15.75"/>
  <cols>
    <col min="1" max="1" width="41.28515625" style="40" customWidth="1"/>
    <col min="2" max="2" width="10.7109375" style="39" bestFit="1" customWidth="1"/>
    <col min="3" max="3" width="12.42578125" style="39" bestFit="1" customWidth="1"/>
    <col min="4" max="4" width="10.42578125" style="39" bestFit="1" customWidth="1"/>
    <col min="5" max="5" width="11.5703125" style="39" bestFit="1" customWidth="1"/>
    <col min="6" max="6" width="12.5703125" style="39" bestFit="1" customWidth="1"/>
    <col min="7" max="7" width="10.28515625" style="39" bestFit="1" customWidth="1"/>
    <col min="8" max="8" width="9.140625" style="39" bestFit="1" customWidth="1"/>
    <col min="9" max="9" width="11.7109375" style="39" bestFit="1" customWidth="1"/>
    <col min="10" max="10" width="14" style="39" customWidth="1"/>
    <col min="11" max="11" width="12.5703125" style="39" customWidth="1"/>
    <col min="12" max="12" width="13.5703125" style="39" customWidth="1"/>
    <col min="13" max="13" width="13.85546875" style="39" bestFit="1" customWidth="1"/>
    <col min="14" max="14" width="10.28515625" style="39"/>
    <col min="15" max="15" width="14" style="39" bestFit="1" customWidth="1"/>
    <col min="16" max="16384" width="10.28515625" style="39"/>
  </cols>
  <sheetData>
    <row r="1" spans="1:15" ht="21" customHeight="1">
      <c r="A1" s="246" t="s">
        <v>99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5" ht="7.5" customHeight="1">
      <c r="A2" s="39"/>
    </row>
    <row r="3" spans="1:15">
      <c r="I3" s="219" t="s">
        <v>34</v>
      </c>
      <c r="J3" s="247"/>
      <c r="K3" s="247"/>
      <c r="L3" s="247"/>
    </row>
    <row r="4" spans="1:15" ht="57.75" customHeight="1">
      <c r="A4" s="191" t="s">
        <v>76</v>
      </c>
      <c r="B4" s="67" t="s">
        <v>14</v>
      </c>
      <c r="C4" s="67" t="s">
        <v>15</v>
      </c>
      <c r="D4" s="67" t="s">
        <v>16</v>
      </c>
      <c r="E4" s="67" t="s">
        <v>17</v>
      </c>
      <c r="F4" s="68" t="s">
        <v>18</v>
      </c>
      <c r="G4" s="67" t="s">
        <v>19</v>
      </c>
      <c r="H4" s="68" t="s">
        <v>20</v>
      </c>
      <c r="I4" s="68" t="s">
        <v>21</v>
      </c>
      <c r="J4" s="67" t="s">
        <v>108</v>
      </c>
      <c r="K4" s="67" t="s">
        <v>22</v>
      </c>
      <c r="L4" s="73" t="s">
        <v>23</v>
      </c>
    </row>
    <row r="5" spans="1:15">
      <c r="A5" s="199" t="s">
        <v>77</v>
      </c>
      <c r="B5" s="183">
        <v>180</v>
      </c>
      <c r="C5" s="183">
        <v>92</v>
      </c>
      <c r="D5" s="183">
        <v>73</v>
      </c>
      <c r="E5" s="183">
        <v>752</v>
      </c>
      <c r="F5" s="183">
        <v>18</v>
      </c>
      <c r="G5" s="183">
        <v>72</v>
      </c>
      <c r="H5" s="185">
        <v>0</v>
      </c>
      <c r="I5" s="185">
        <v>0</v>
      </c>
      <c r="J5" s="185">
        <v>0</v>
      </c>
      <c r="K5" s="185">
        <v>0</v>
      </c>
      <c r="L5" s="184">
        <f>+SUM(B5:K5)</f>
        <v>1187</v>
      </c>
      <c r="M5" s="41"/>
      <c r="N5" s="89"/>
      <c r="O5" s="113"/>
    </row>
    <row r="6" spans="1:15" ht="31.5">
      <c r="A6" s="199" t="s">
        <v>78</v>
      </c>
      <c r="B6" s="183">
        <v>8110</v>
      </c>
      <c r="C6" s="183">
        <v>5758</v>
      </c>
      <c r="D6" s="183">
        <v>10524</v>
      </c>
      <c r="E6" s="183">
        <v>31825</v>
      </c>
      <c r="F6" s="183">
        <v>6052</v>
      </c>
      <c r="G6" s="183">
        <v>5221</v>
      </c>
      <c r="H6" s="183">
        <v>740</v>
      </c>
      <c r="I6" s="183">
        <v>815</v>
      </c>
      <c r="J6" s="183">
        <v>63</v>
      </c>
      <c r="K6" s="183">
        <v>5177</v>
      </c>
      <c r="L6" s="184">
        <f t="shared" ref="L6:L9" si="0">+SUM(B6:K6)</f>
        <v>74285</v>
      </c>
      <c r="M6" s="41"/>
      <c r="N6" s="89"/>
      <c r="O6" s="113"/>
    </row>
    <row r="7" spans="1:15">
      <c r="A7" s="199" t="s">
        <v>79</v>
      </c>
      <c r="B7" s="183">
        <v>2274</v>
      </c>
      <c r="C7" s="183">
        <v>1324</v>
      </c>
      <c r="D7" s="183">
        <v>10822</v>
      </c>
      <c r="E7" s="183">
        <v>8406</v>
      </c>
      <c r="F7" s="183">
        <v>3786</v>
      </c>
      <c r="G7" s="183">
        <v>2138</v>
      </c>
      <c r="H7" s="183">
        <v>6</v>
      </c>
      <c r="I7" s="183">
        <v>6</v>
      </c>
      <c r="J7" s="183">
        <v>18</v>
      </c>
      <c r="K7" s="183">
        <v>0</v>
      </c>
      <c r="L7" s="184">
        <f t="shared" si="0"/>
        <v>28780</v>
      </c>
      <c r="M7" s="41"/>
      <c r="N7" s="89"/>
      <c r="O7" s="113"/>
    </row>
    <row r="8" spans="1:15">
      <c r="A8" s="199" t="s">
        <v>80</v>
      </c>
      <c r="B8" s="183">
        <v>971</v>
      </c>
      <c r="C8" s="183">
        <v>565</v>
      </c>
      <c r="D8" s="183">
        <v>1914</v>
      </c>
      <c r="E8" s="183">
        <v>3561</v>
      </c>
      <c r="F8" s="183">
        <v>174</v>
      </c>
      <c r="G8" s="183">
        <v>218</v>
      </c>
      <c r="H8" s="183">
        <v>99</v>
      </c>
      <c r="I8" s="183">
        <v>77</v>
      </c>
      <c r="J8" s="183">
        <v>3</v>
      </c>
      <c r="K8" s="183">
        <v>5</v>
      </c>
      <c r="L8" s="184">
        <f t="shared" si="0"/>
        <v>7587</v>
      </c>
      <c r="M8" s="41"/>
      <c r="N8" s="89"/>
      <c r="O8" s="113"/>
    </row>
    <row r="9" spans="1:15">
      <c r="A9" s="199" t="s">
        <v>81</v>
      </c>
      <c r="B9" s="185">
        <v>0</v>
      </c>
      <c r="C9" s="185">
        <v>0</v>
      </c>
      <c r="D9" s="185">
        <v>0</v>
      </c>
      <c r="E9" s="185">
        <v>0</v>
      </c>
      <c r="F9" s="185">
        <v>0</v>
      </c>
      <c r="G9" s="185">
        <v>46</v>
      </c>
      <c r="H9" s="185">
        <v>0</v>
      </c>
      <c r="I9" s="185">
        <v>0</v>
      </c>
      <c r="J9" s="185">
        <v>0</v>
      </c>
      <c r="K9" s="185">
        <v>0</v>
      </c>
      <c r="L9" s="184">
        <f t="shared" si="0"/>
        <v>46</v>
      </c>
      <c r="M9" s="41"/>
      <c r="N9" s="89"/>
      <c r="O9" s="113"/>
    </row>
    <row r="10" spans="1:15">
      <c r="A10" s="42" t="s">
        <v>23</v>
      </c>
      <c r="B10" s="184">
        <f>+SUM(B5:B9)</f>
        <v>11535</v>
      </c>
      <c r="C10" s="184">
        <f t="shared" ref="C10:L10" si="1">+SUM(C5:C9)</f>
        <v>7739</v>
      </c>
      <c r="D10" s="184">
        <f t="shared" si="1"/>
        <v>23333</v>
      </c>
      <c r="E10" s="184">
        <f t="shared" si="1"/>
        <v>44544</v>
      </c>
      <c r="F10" s="184">
        <f t="shared" si="1"/>
        <v>10030</v>
      </c>
      <c r="G10" s="184">
        <f t="shared" si="1"/>
        <v>7695</v>
      </c>
      <c r="H10" s="184">
        <f t="shared" si="1"/>
        <v>845</v>
      </c>
      <c r="I10" s="184">
        <f t="shared" si="1"/>
        <v>898</v>
      </c>
      <c r="J10" s="184">
        <f t="shared" si="1"/>
        <v>84</v>
      </c>
      <c r="K10" s="184">
        <f t="shared" si="1"/>
        <v>5182</v>
      </c>
      <c r="L10" s="184">
        <f t="shared" si="1"/>
        <v>111885</v>
      </c>
      <c r="M10" s="90"/>
      <c r="N10" s="89"/>
      <c r="O10" s="113"/>
    </row>
    <row r="11" spans="1:15" ht="9.75" customHeight="1"/>
    <row r="12" spans="1:15">
      <c r="A12" s="2" t="s">
        <v>26</v>
      </c>
    </row>
    <row r="13" spans="1:15">
      <c r="A13" s="206" t="s">
        <v>104</v>
      </c>
    </row>
    <row r="15" spans="1:15"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5"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2:13"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2:13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2:13"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2:13"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</sheetData>
  <mergeCells count="2">
    <mergeCell ref="A1:L1"/>
    <mergeCell ref="I3:L3"/>
  </mergeCells>
  <phoneticPr fontId="4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№6.1-Д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X18"/>
  <sheetViews>
    <sheetView showGridLines="0" zoomScaleNormal="75" workbookViewId="0">
      <selection sqref="A1:M1"/>
    </sheetView>
  </sheetViews>
  <sheetFormatPr defaultRowHeight="15.75"/>
  <cols>
    <col min="1" max="1" width="3.5703125" style="30" customWidth="1"/>
    <col min="2" max="2" width="52.28515625" style="31" customWidth="1"/>
    <col min="3" max="10" width="12.5703125" style="18" customWidth="1"/>
    <col min="11" max="11" width="15.85546875" style="18" customWidth="1"/>
    <col min="12" max="13" width="12.5703125" style="18" customWidth="1"/>
    <col min="14" max="14" width="9.7109375" style="18" bestFit="1" customWidth="1"/>
    <col min="15" max="15" width="18" style="25" bestFit="1" customWidth="1"/>
    <col min="16" max="16" width="32.5703125" style="25" bestFit="1" customWidth="1"/>
    <col min="17" max="17" width="13.140625" style="18" bestFit="1" customWidth="1"/>
    <col min="18" max="18" width="14.28515625" style="18" bestFit="1" customWidth="1"/>
    <col min="19" max="19" width="15.85546875" style="18" bestFit="1" customWidth="1"/>
    <col min="20" max="20" width="13.140625" style="18" bestFit="1" customWidth="1"/>
    <col min="21" max="21" width="15.85546875" style="18" bestFit="1" customWidth="1"/>
    <col min="22" max="22" width="13.140625" style="18" bestFit="1" customWidth="1"/>
    <col min="23" max="24" width="10.7109375" style="18" bestFit="1" customWidth="1"/>
    <col min="25" max="16384" width="9.140625" style="18"/>
  </cols>
  <sheetData>
    <row r="1" spans="1:24">
      <c r="A1" s="216" t="s">
        <v>83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24">
      <c r="A2" s="34"/>
      <c r="B2" s="34"/>
      <c r="C2" s="34"/>
      <c r="D2" s="34"/>
      <c r="E2" s="34"/>
      <c r="F2" s="34"/>
      <c r="G2" s="34"/>
      <c r="H2" s="35"/>
      <c r="I2" s="36"/>
      <c r="J2" s="51"/>
      <c r="K2" s="51"/>
      <c r="L2" s="51"/>
      <c r="M2" s="12"/>
    </row>
    <row r="3" spans="1:24" s="26" customFormat="1" ht="56.25" customHeight="1">
      <c r="A3" s="37" t="s">
        <v>0</v>
      </c>
      <c r="B3" s="191" t="s">
        <v>82</v>
      </c>
      <c r="C3" s="67" t="s">
        <v>14</v>
      </c>
      <c r="D3" s="67" t="s">
        <v>15</v>
      </c>
      <c r="E3" s="67" t="s">
        <v>16</v>
      </c>
      <c r="F3" s="67" t="s">
        <v>17</v>
      </c>
      <c r="G3" s="68" t="s">
        <v>18</v>
      </c>
      <c r="H3" s="67" t="s">
        <v>19</v>
      </c>
      <c r="I3" s="68" t="s">
        <v>20</v>
      </c>
      <c r="J3" s="68" t="s">
        <v>21</v>
      </c>
      <c r="K3" s="67" t="s">
        <v>108</v>
      </c>
      <c r="L3" s="67" t="s">
        <v>22</v>
      </c>
      <c r="M3" s="73" t="s">
        <v>23</v>
      </c>
      <c r="O3" s="27"/>
      <c r="P3" s="27"/>
    </row>
    <row r="4" spans="1:24" s="26" customFormat="1" ht="31.5">
      <c r="A4" s="99">
        <v>1</v>
      </c>
      <c r="B4" s="200" t="s">
        <v>100</v>
      </c>
      <c r="C4" s="161">
        <v>126272</v>
      </c>
      <c r="D4" s="161">
        <v>37461</v>
      </c>
      <c r="E4" s="161">
        <v>15661</v>
      </c>
      <c r="F4" s="161">
        <v>134808</v>
      </c>
      <c r="G4" s="161">
        <v>32959</v>
      </c>
      <c r="H4" s="161">
        <v>43145</v>
      </c>
      <c r="I4" s="161">
        <v>6864</v>
      </c>
      <c r="J4" s="161">
        <v>11627</v>
      </c>
      <c r="K4" s="161">
        <v>222</v>
      </c>
      <c r="L4" s="161">
        <v>1672</v>
      </c>
      <c r="M4" s="163">
        <f>+SUM(C4:L4)</f>
        <v>410691</v>
      </c>
      <c r="O4" s="27"/>
      <c r="P4" s="27"/>
    </row>
    <row r="5" spans="1:24" ht="32.25" customHeight="1">
      <c r="A5" s="99">
        <v>2</v>
      </c>
      <c r="B5" s="200" t="s">
        <v>101</v>
      </c>
      <c r="C5" s="186">
        <v>160789</v>
      </c>
      <c r="D5" s="186">
        <v>70199</v>
      </c>
      <c r="E5" s="186">
        <v>23457</v>
      </c>
      <c r="F5" s="186">
        <v>306230</v>
      </c>
      <c r="G5" s="186">
        <v>112976</v>
      </c>
      <c r="H5" s="186">
        <v>99397</v>
      </c>
      <c r="I5" s="186">
        <v>21688</v>
      </c>
      <c r="J5" s="186">
        <v>17642</v>
      </c>
      <c r="K5" s="186">
        <v>441</v>
      </c>
      <c r="L5" s="186">
        <v>548</v>
      </c>
      <c r="M5" s="163">
        <f t="shared" ref="M5:M6" si="0">+SUM(C5:L5)</f>
        <v>813367</v>
      </c>
      <c r="N5" s="28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s="55" customFormat="1" ht="31.5">
      <c r="A6" s="99">
        <v>3</v>
      </c>
      <c r="B6" s="200" t="s">
        <v>102</v>
      </c>
      <c r="C6" s="186">
        <v>8904</v>
      </c>
      <c r="D6" s="186">
        <v>4473</v>
      </c>
      <c r="E6" s="186">
        <v>396</v>
      </c>
      <c r="F6" s="186">
        <v>16226</v>
      </c>
      <c r="G6" s="186">
        <v>6506</v>
      </c>
      <c r="H6" s="186">
        <v>2393</v>
      </c>
      <c r="I6" s="186">
        <v>1381</v>
      </c>
      <c r="J6" s="186">
        <v>1409</v>
      </c>
      <c r="K6" s="186">
        <v>10</v>
      </c>
      <c r="L6" s="186">
        <v>22</v>
      </c>
      <c r="M6" s="163">
        <f t="shared" si="0"/>
        <v>41720</v>
      </c>
      <c r="N6" s="60"/>
      <c r="O6" s="56"/>
      <c r="P6" s="56"/>
    </row>
    <row r="7" spans="1:24">
      <c r="A7" s="28"/>
      <c r="B7" s="25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18"/>
      <c r="P7" s="18"/>
    </row>
    <row r="8" spans="1:24">
      <c r="B8" s="2" t="s">
        <v>26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4"/>
      <c r="O8" s="44"/>
    </row>
    <row r="9" spans="1:24">
      <c r="B9" s="206" t="s">
        <v>104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69"/>
    </row>
    <row r="10" spans="1:24"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24"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24"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4"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24">
      <c r="M14" s="44"/>
    </row>
    <row r="15" spans="1:24">
      <c r="M15" s="44"/>
    </row>
    <row r="16" spans="1:24">
      <c r="M16" s="44"/>
    </row>
    <row r="17" spans="13:13">
      <c r="M17" s="44"/>
    </row>
    <row r="18" spans="13:13">
      <c r="M18" s="44"/>
    </row>
  </sheetData>
  <mergeCells count="1">
    <mergeCell ref="A1:M1"/>
  </mergeCells>
  <phoneticPr fontId="3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4" orientation="landscape" r:id="rId1"/>
  <headerFooter alignWithMargins="0">
    <oddHeader>&amp;R&amp;"Times New Roman,Regular"&amp;12Таблица №6.2-Д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C13"/>
  <sheetViews>
    <sheetView showGridLines="0" zoomScaleNormal="75" workbookViewId="0">
      <selection sqref="A1:C1"/>
    </sheetView>
  </sheetViews>
  <sheetFormatPr defaultRowHeight="14.25" customHeight="1"/>
  <cols>
    <col min="1" max="1" width="5.140625" style="30" customWidth="1"/>
    <col min="2" max="2" width="72.140625" style="31" customWidth="1"/>
    <col min="3" max="3" width="18.42578125" style="18" customWidth="1"/>
    <col min="4" max="16384" width="9.140625" style="18"/>
  </cols>
  <sheetData>
    <row r="1" spans="1:3" s="55" customFormat="1" ht="15.75" customHeight="1">
      <c r="A1" s="216" t="s">
        <v>103</v>
      </c>
      <c r="B1" s="216"/>
      <c r="C1" s="216"/>
    </row>
    <row r="2" spans="1:3" s="55" customFormat="1" ht="10.5" customHeight="1">
      <c r="A2" s="33"/>
      <c r="B2" s="33"/>
      <c r="C2" s="33"/>
    </row>
    <row r="3" spans="1:3" s="55" customFormat="1" ht="14.25" customHeight="1">
      <c r="A3" s="34"/>
      <c r="B3" s="34"/>
      <c r="C3" s="57" t="s">
        <v>8</v>
      </c>
    </row>
    <row r="4" spans="1:3" s="59" customFormat="1" ht="46.5" customHeight="1">
      <c r="A4" s="58" t="s">
        <v>0</v>
      </c>
      <c r="B4" s="191" t="s">
        <v>84</v>
      </c>
      <c r="C4" s="205" t="s">
        <v>92</v>
      </c>
    </row>
    <row r="5" spans="1:3" s="63" customFormat="1" ht="15.75">
      <c r="A5" s="61" t="s">
        <v>10</v>
      </c>
      <c r="B5" s="62" t="s">
        <v>85</v>
      </c>
      <c r="C5" s="187">
        <v>100</v>
      </c>
    </row>
    <row r="6" spans="1:3" s="59" customFormat="1" ht="15.75">
      <c r="A6" s="38">
        <v>1</v>
      </c>
      <c r="B6" s="201" t="s">
        <v>86</v>
      </c>
      <c r="C6" s="188">
        <v>71.2</v>
      </c>
    </row>
    <row r="7" spans="1:3" s="55" customFormat="1" ht="15.75">
      <c r="A7" s="38">
        <v>2</v>
      </c>
      <c r="B7" s="202" t="s">
        <v>87</v>
      </c>
      <c r="C7" s="188">
        <v>28.13</v>
      </c>
    </row>
    <row r="8" spans="1:3" s="55" customFormat="1" ht="15.75">
      <c r="A8" s="38">
        <v>3</v>
      </c>
      <c r="B8" s="203" t="s">
        <v>88</v>
      </c>
      <c r="C8" s="188">
        <v>0.67</v>
      </c>
    </row>
    <row r="9" spans="1:3" s="50" customFormat="1" ht="15" customHeight="1">
      <c r="A9" s="64" t="s">
        <v>7</v>
      </c>
      <c r="B9" s="65" t="s">
        <v>89</v>
      </c>
      <c r="C9" s="187">
        <v>100</v>
      </c>
    </row>
    <row r="10" spans="1:3" ht="15.75">
      <c r="A10" s="66">
        <v>1</v>
      </c>
      <c r="B10" s="204" t="s">
        <v>90</v>
      </c>
      <c r="C10" s="188">
        <v>54.3</v>
      </c>
    </row>
    <row r="11" spans="1:3" ht="15.75">
      <c r="A11" s="66">
        <v>2</v>
      </c>
      <c r="B11" s="204" t="s">
        <v>91</v>
      </c>
      <c r="C11" s="188">
        <v>45.7</v>
      </c>
    </row>
    <row r="12" spans="1:3" ht="14.25" customHeight="1">
      <c r="C12" s="53"/>
    </row>
    <row r="13" spans="1:3" ht="14.25" customHeight="1">
      <c r="C13" s="53"/>
    </row>
  </sheetData>
  <mergeCells count="1">
    <mergeCell ref="A1:C1"/>
  </mergeCells>
  <phoneticPr fontId="3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№6.3-Д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Table № 1-V</vt:lpstr>
      <vt:lpstr>Table № 1.1-V</vt:lpstr>
      <vt:lpstr>Table № 1.2-V</vt:lpstr>
      <vt:lpstr>Table № 2-V</vt:lpstr>
      <vt:lpstr>Table № 2.1-V</vt:lpstr>
      <vt:lpstr>Table № 3 -V</vt:lpstr>
      <vt:lpstr>Table № 3.1-V</vt:lpstr>
      <vt:lpstr>Table № 4-V</vt:lpstr>
      <vt:lpstr>Table № 4.1-V</vt:lpstr>
      <vt:lpstr>Table № 5-V</vt:lpstr>
      <vt:lpstr>Table №6-V</vt:lpstr>
      <vt:lpstr>Table № 6.1-V</vt:lpstr>
      <vt:lpstr>Table № 6.2-V</vt:lpstr>
      <vt:lpstr>Table № 6.3-V</vt:lpstr>
      <vt:lpstr>Chart № 1-V</vt:lpstr>
      <vt:lpstr>Chart № 2-V</vt:lpstr>
      <vt:lpstr>Chart № 3-V</vt:lpstr>
      <vt:lpstr>Chart №4-V</vt:lpstr>
      <vt:lpstr>'Table № 3.1-V'!Print_Area</vt:lpstr>
      <vt:lpstr>'Table № 4-V'!Print_Area</vt:lpstr>
      <vt:lpstr>'Table №6-V'!Print_Area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Yanka R. Postolova</cp:lastModifiedBy>
  <cp:lastPrinted>2025-02-14T15:46:40Z</cp:lastPrinted>
  <dcterms:created xsi:type="dcterms:W3CDTF">2003-05-13T14:11:28Z</dcterms:created>
  <dcterms:modified xsi:type="dcterms:W3CDTF">2026-05-04T11:00:53Z</dcterms:modified>
</cp:coreProperties>
</file>