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Statistics_2025\"/>
    </mc:Choice>
  </mc:AlternateContent>
  <xr:revisionPtr revIDLastSave="0" documentId="13_ncr:1_{132EB2C6-35B8-4634-96B3-FE03F0DCA5CE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Table №1-U" sheetId="1" r:id="rId1"/>
    <sheet name="Table №1.1-U" sheetId="2" r:id="rId2"/>
    <sheet name="Table №2-U" sheetId="3" r:id="rId3"/>
    <sheet name="Table №2.1-U" sheetId="4" r:id="rId4"/>
    <sheet name="Table № 3-U" sheetId="51806" r:id="rId5"/>
    <sheet name="Table № 3.1-U" sheetId="51804" r:id="rId6"/>
    <sheet name="Table №4-U" sheetId="51808" r:id="rId7"/>
    <sheet name="Table №4.1-U" sheetId="51809" r:id="rId8"/>
    <sheet name="Table № 5-U" sheetId="10541" r:id="rId9"/>
    <sheet name="Table № 5.1-U" sheetId="51813" r:id="rId10"/>
    <sheet name="Table №6-U" sheetId="51805" r:id="rId11"/>
    <sheet name="Chart №1-U" sheetId="51810" r:id="rId12"/>
    <sheet name="Chart №2-U" sheetId="51811" r:id="rId13"/>
    <sheet name="Chart №3-U" sheetId="51812" r:id="rId14"/>
  </sheets>
  <definedNames>
    <definedName name="_xlnm.Print_Area" localSheetId="10">'Table №6-U'!$A$1:$L$8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51809" l="1"/>
  <c r="M6" i="51809"/>
  <c r="M5" i="51808" l="1"/>
  <c r="M6" i="51808"/>
  <c r="M7" i="51808"/>
  <c r="M8" i="51808"/>
  <c r="M9" i="51808"/>
  <c r="M10" i="51808"/>
  <c r="M11" i="51808"/>
  <c r="M12" i="51808"/>
  <c r="M13" i="51808"/>
  <c r="M15" i="51808"/>
  <c r="M16" i="51808"/>
  <c r="M17" i="51808"/>
  <c r="M4" i="51808" l="1"/>
  <c r="M14" i="51808"/>
  <c r="M15" i="51809" s="1"/>
  <c r="D14" i="51809"/>
  <c r="E14" i="51809"/>
  <c r="F14" i="51809"/>
  <c r="G14" i="51809"/>
  <c r="H14" i="51809"/>
  <c r="I14" i="51809"/>
  <c r="J14" i="51809"/>
  <c r="K14" i="51809"/>
  <c r="L14" i="51809"/>
  <c r="D15" i="51809"/>
  <c r="E15" i="51809"/>
  <c r="F15" i="51809"/>
  <c r="G15" i="51809"/>
  <c r="H15" i="51809"/>
  <c r="I15" i="51809"/>
  <c r="J15" i="51809"/>
  <c r="K15" i="51809"/>
  <c r="L15" i="51809"/>
  <c r="D16" i="51809"/>
  <c r="E16" i="51809"/>
  <c r="F16" i="51809"/>
  <c r="G16" i="51809"/>
  <c r="H16" i="51809"/>
  <c r="I16" i="51809"/>
  <c r="J16" i="51809"/>
  <c r="K16" i="51809"/>
  <c r="L16" i="51809"/>
  <c r="M16" i="51809"/>
  <c r="D17" i="51809"/>
  <c r="E17" i="51809"/>
  <c r="F17" i="51809"/>
  <c r="G17" i="51809"/>
  <c r="H17" i="51809"/>
  <c r="I17" i="51809"/>
  <c r="J17" i="51809"/>
  <c r="K17" i="51809"/>
  <c r="L17" i="51809"/>
  <c r="M17" i="51809"/>
  <c r="C15" i="51809"/>
  <c r="C16" i="51809"/>
  <c r="C17" i="51809"/>
  <c r="C14" i="51809"/>
  <c r="C5" i="51809"/>
  <c r="D5" i="51809"/>
  <c r="E5" i="51809"/>
  <c r="F5" i="51809"/>
  <c r="G5" i="51809"/>
  <c r="H5" i="51809"/>
  <c r="I5" i="51809"/>
  <c r="J5" i="51809"/>
  <c r="K5" i="51809"/>
  <c r="L5" i="51809"/>
  <c r="M5" i="51809"/>
  <c r="C6" i="51809"/>
  <c r="D6" i="51809"/>
  <c r="E6" i="51809"/>
  <c r="F6" i="51809"/>
  <c r="G6" i="51809"/>
  <c r="H6" i="51809"/>
  <c r="I6" i="51809"/>
  <c r="J6" i="51809"/>
  <c r="K6" i="51809"/>
  <c r="L6" i="51809"/>
  <c r="C7" i="51809"/>
  <c r="D7" i="51809"/>
  <c r="E7" i="51809"/>
  <c r="F7" i="51809"/>
  <c r="G7" i="51809"/>
  <c r="H7" i="51809"/>
  <c r="I7" i="51809"/>
  <c r="J7" i="51809"/>
  <c r="K7" i="51809"/>
  <c r="L7" i="51809"/>
  <c r="M7" i="51809"/>
  <c r="C8" i="51809"/>
  <c r="D8" i="51809"/>
  <c r="E8" i="51809"/>
  <c r="F8" i="51809"/>
  <c r="G8" i="51809"/>
  <c r="H8" i="51809"/>
  <c r="I8" i="51809"/>
  <c r="J8" i="51809"/>
  <c r="K8" i="51809"/>
  <c r="L8" i="51809"/>
  <c r="C9" i="51809"/>
  <c r="D9" i="51809"/>
  <c r="E9" i="51809"/>
  <c r="F9" i="51809"/>
  <c r="G9" i="51809"/>
  <c r="H9" i="51809"/>
  <c r="I9" i="51809"/>
  <c r="J9" i="51809"/>
  <c r="K9" i="51809"/>
  <c r="L9" i="51809"/>
  <c r="M9" i="51809"/>
  <c r="C10" i="51809"/>
  <c r="D10" i="51809"/>
  <c r="E10" i="51809"/>
  <c r="F10" i="51809"/>
  <c r="G10" i="51809"/>
  <c r="H10" i="51809"/>
  <c r="I10" i="51809"/>
  <c r="J10" i="51809"/>
  <c r="K10" i="51809"/>
  <c r="L10" i="51809"/>
  <c r="M10" i="51809"/>
  <c r="C11" i="51809"/>
  <c r="D11" i="51809"/>
  <c r="E11" i="51809"/>
  <c r="F11" i="51809"/>
  <c r="G11" i="51809"/>
  <c r="H11" i="51809"/>
  <c r="I11" i="51809"/>
  <c r="J11" i="51809"/>
  <c r="K11" i="51809"/>
  <c r="L11" i="51809"/>
  <c r="M11" i="51809"/>
  <c r="C12" i="51809"/>
  <c r="D12" i="51809"/>
  <c r="E12" i="51809"/>
  <c r="F12" i="51809"/>
  <c r="G12" i="51809"/>
  <c r="H12" i="51809"/>
  <c r="I12" i="51809"/>
  <c r="J12" i="51809"/>
  <c r="K12" i="51809"/>
  <c r="L12" i="51809"/>
  <c r="M12" i="51809"/>
  <c r="C13" i="51809"/>
  <c r="D13" i="51809"/>
  <c r="E13" i="51809"/>
  <c r="F13" i="51809"/>
  <c r="G13" i="51809"/>
  <c r="H13" i="51809"/>
  <c r="I13" i="51809"/>
  <c r="J13" i="51809"/>
  <c r="K13" i="51809"/>
  <c r="L13" i="51809"/>
  <c r="M13" i="51809"/>
  <c r="D4" i="51809"/>
  <c r="E4" i="51809"/>
  <c r="F4" i="51809"/>
  <c r="G4" i="51809"/>
  <c r="H4" i="51809"/>
  <c r="I4" i="51809"/>
  <c r="J4" i="51809"/>
  <c r="K4" i="51809"/>
  <c r="L4" i="51809"/>
  <c r="C4" i="51809"/>
  <c r="L6" i="51805"/>
  <c r="L7" i="51805"/>
  <c r="L5" i="51805"/>
  <c r="C8" i="51805"/>
  <c r="D8" i="51805"/>
  <c r="E8" i="51805"/>
  <c r="F8" i="51805"/>
  <c r="G8" i="51805"/>
  <c r="H8" i="51805"/>
  <c r="I8" i="51805"/>
  <c r="J8" i="51805"/>
  <c r="K8" i="51805"/>
  <c r="B8" i="51805"/>
  <c r="O16" i="51804"/>
  <c r="O7" i="51804"/>
  <c r="O8" i="51804"/>
  <c r="O9" i="51804"/>
  <c r="O10" i="51804"/>
  <c r="O11" i="51804"/>
  <c r="O12" i="51804"/>
  <c r="O13" i="51804"/>
  <c r="O14" i="51804"/>
  <c r="O15" i="51804"/>
  <c r="O6" i="51804"/>
  <c r="M14" i="51809" l="1"/>
  <c r="M4" i="51809"/>
  <c r="L8" i="51805"/>
  <c r="O7" i="51806"/>
  <c r="O8" i="51806"/>
  <c r="O9" i="51806"/>
  <c r="O10" i="51806"/>
  <c r="O11" i="51806"/>
  <c r="O12" i="51806"/>
  <c r="O13" i="51806"/>
  <c r="O14" i="51806"/>
  <c r="O15" i="51806"/>
  <c r="O6" i="51806"/>
  <c r="C16" i="51806"/>
  <c r="D16" i="51806"/>
  <c r="E16" i="51806"/>
  <c r="F16" i="51806"/>
  <c r="G16" i="51806"/>
  <c r="H16" i="51806"/>
  <c r="I16" i="51806"/>
  <c r="J16" i="51806"/>
  <c r="K16" i="51806"/>
  <c r="L16" i="51806"/>
  <c r="M16" i="51806"/>
  <c r="N16" i="51806"/>
  <c r="B16" i="51806"/>
  <c r="N15" i="3"/>
  <c r="N9" i="4" s="1"/>
  <c r="M15" i="3"/>
  <c r="M7" i="4" s="1"/>
  <c r="M13" i="4" l="1"/>
  <c r="M8" i="4"/>
  <c r="N15" i="4"/>
  <c r="N13" i="4"/>
  <c r="N10" i="4"/>
  <c r="N8" i="4"/>
  <c r="N5" i="4"/>
  <c r="M15" i="4"/>
  <c r="M10" i="4"/>
  <c r="M5" i="4"/>
  <c r="N11" i="4"/>
  <c r="N6" i="4"/>
  <c r="M11" i="4"/>
  <c r="M6" i="4"/>
  <c r="M14" i="4"/>
  <c r="M9" i="4"/>
  <c r="N12" i="4"/>
  <c r="N7" i="4"/>
  <c r="N14" i="4"/>
  <c r="M12" i="4"/>
  <c r="O16" i="51806"/>
  <c r="C15" i="1"/>
  <c r="D15" i="1"/>
  <c r="E15" i="1"/>
  <c r="F15" i="1"/>
  <c r="G15" i="1"/>
  <c r="H15" i="1"/>
  <c r="I15" i="1"/>
  <c r="J15" i="1"/>
  <c r="K15" i="1"/>
  <c r="L15" i="1"/>
  <c r="M15" i="1"/>
  <c r="N15" i="1"/>
  <c r="B15" i="1"/>
  <c r="H7" i="2" l="1"/>
  <c r="H12" i="2"/>
  <c r="H9" i="2"/>
  <c r="H14" i="2"/>
  <c r="H8" i="2"/>
  <c r="H13" i="2"/>
  <c r="H6" i="2"/>
  <c r="H11" i="2"/>
  <c r="H10" i="2"/>
  <c r="H5" i="2"/>
  <c r="H15" i="2"/>
  <c r="K7" i="2"/>
  <c r="K12" i="2"/>
  <c r="K11" i="2"/>
  <c r="K14" i="2"/>
  <c r="K9" i="2"/>
  <c r="K6" i="2"/>
  <c r="K15" i="2"/>
  <c r="K10" i="2"/>
  <c r="K13" i="2"/>
  <c r="K5" i="2"/>
  <c r="K8" i="2"/>
  <c r="I6" i="2"/>
  <c r="I11" i="2"/>
  <c r="I8" i="2"/>
  <c r="I7" i="2"/>
  <c r="I12" i="2"/>
  <c r="I9" i="2"/>
  <c r="I14" i="2"/>
  <c r="I13" i="2"/>
  <c r="I10" i="2"/>
  <c r="I5" i="2"/>
  <c r="I15" i="2"/>
  <c r="D9" i="2"/>
  <c r="D14" i="2"/>
  <c r="D6" i="2"/>
  <c r="D5" i="2"/>
  <c r="D11" i="2"/>
  <c r="D10" i="2"/>
  <c r="D15" i="2"/>
  <c r="D8" i="2"/>
  <c r="D13" i="2"/>
  <c r="D12" i="2"/>
  <c r="D7" i="2"/>
  <c r="B8" i="2"/>
  <c r="B6" i="2"/>
  <c r="B7" i="2"/>
  <c r="B14" i="2"/>
  <c r="B15" i="2"/>
  <c r="B12" i="2"/>
  <c r="B13" i="2"/>
  <c r="B9" i="2"/>
  <c r="B10" i="2"/>
  <c r="B11" i="2"/>
  <c r="B5" i="2"/>
  <c r="N5" i="2"/>
  <c r="N10" i="2"/>
  <c r="N15" i="2"/>
  <c r="N6" i="2"/>
  <c r="N9" i="2"/>
  <c r="N7" i="2"/>
  <c r="N12" i="2"/>
  <c r="N14" i="2"/>
  <c r="N11" i="2"/>
  <c r="N8" i="2"/>
  <c r="N13" i="2"/>
  <c r="M7" i="2"/>
  <c r="M9" i="2"/>
  <c r="M14" i="2"/>
  <c r="M5" i="2"/>
  <c r="M10" i="2"/>
  <c r="M15" i="2"/>
  <c r="M12" i="2"/>
  <c r="M6" i="2"/>
  <c r="M11" i="2"/>
  <c r="M13" i="2"/>
  <c r="M8" i="2"/>
  <c r="J6" i="2"/>
  <c r="J7" i="2"/>
  <c r="J12" i="2"/>
  <c r="J11" i="2"/>
  <c r="J13" i="2"/>
  <c r="J9" i="2"/>
  <c r="J14" i="2"/>
  <c r="J8" i="2"/>
  <c r="J15" i="2"/>
  <c r="J10" i="2"/>
  <c r="J5" i="2"/>
  <c r="G9" i="2"/>
  <c r="G14" i="2"/>
  <c r="G8" i="2"/>
  <c r="G6" i="2"/>
  <c r="G11" i="2"/>
  <c r="G13" i="2"/>
  <c r="G7" i="2"/>
  <c r="G10" i="2"/>
  <c r="G5" i="2"/>
  <c r="G15" i="2"/>
  <c r="G12" i="2"/>
  <c r="F13" i="2"/>
  <c r="F9" i="2"/>
  <c r="F14" i="2"/>
  <c r="F5" i="2"/>
  <c r="F10" i="2"/>
  <c r="F15" i="2"/>
  <c r="F6" i="2"/>
  <c r="F11" i="2"/>
  <c r="F8" i="2"/>
  <c r="F12" i="2"/>
  <c r="F7" i="2"/>
  <c r="E11" i="2"/>
  <c r="E9" i="2"/>
  <c r="E14" i="2"/>
  <c r="E6" i="2"/>
  <c r="E13" i="2"/>
  <c r="E5" i="2"/>
  <c r="E10" i="2"/>
  <c r="E15" i="2"/>
  <c r="E8" i="2"/>
  <c r="E12" i="2"/>
  <c r="E7" i="2"/>
  <c r="C6" i="2"/>
  <c r="C11" i="2"/>
  <c r="C5" i="2"/>
  <c r="C10" i="2"/>
  <c r="C15" i="2"/>
  <c r="C8" i="2"/>
  <c r="C13" i="2"/>
  <c r="C9" i="2"/>
  <c r="C12" i="2"/>
  <c r="C14" i="2"/>
  <c r="C7" i="2"/>
  <c r="L5" i="2"/>
  <c r="L10" i="2"/>
  <c r="L15" i="2"/>
  <c r="L11" i="2"/>
  <c r="L7" i="2"/>
  <c r="L12" i="2"/>
  <c r="L6" i="2"/>
  <c r="L9" i="2"/>
  <c r="L14" i="2"/>
  <c r="L13" i="2"/>
  <c r="L8" i="2"/>
  <c r="L15" i="3"/>
  <c r="L9" i="4" l="1"/>
  <c r="L14" i="4"/>
  <c r="L13" i="4"/>
  <c r="L11" i="4"/>
  <c r="L8" i="4"/>
  <c r="L6" i="4"/>
  <c r="L15" i="4"/>
  <c r="L10" i="4"/>
  <c r="L5" i="4"/>
  <c r="L7" i="4"/>
  <c r="L12" i="4"/>
  <c r="I15" i="3"/>
  <c r="J15" i="3"/>
  <c r="K15" i="3"/>
  <c r="K9" i="4" l="1"/>
  <c r="K14" i="4"/>
  <c r="K10" i="4"/>
  <c r="K6" i="4"/>
  <c r="K11" i="4"/>
  <c r="K13" i="4"/>
  <c r="K8" i="4"/>
  <c r="K5" i="4"/>
  <c r="K15" i="4"/>
  <c r="K12" i="4"/>
  <c r="K7" i="4"/>
  <c r="J11" i="4"/>
  <c r="J8" i="4"/>
  <c r="J9" i="4"/>
  <c r="J14" i="4"/>
  <c r="J6" i="4"/>
  <c r="J5" i="4"/>
  <c r="J13" i="4"/>
  <c r="J10" i="4"/>
  <c r="J15" i="4"/>
  <c r="J12" i="4"/>
  <c r="J7" i="4"/>
  <c r="I9" i="4"/>
  <c r="I14" i="4"/>
  <c r="I15" i="4"/>
  <c r="I6" i="4"/>
  <c r="I11" i="4"/>
  <c r="I5" i="4"/>
  <c r="I10" i="4"/>
  <c r="I8" i="4"/>
  <c r="I13" i="4"/>
  <c r="I7" i="4"/>
  <c r="I12" i="4"/>
  <c r="B15" i="3"/>
  <c r="B8" i="4" l="1"/>
  <c r="B13" i="4"/>
  <c r="B9" i="4"/>
  <c r="B10" i="4"/>
  <c r="B11" i="4"/>
  <c r="B12" i="4"/>
  <c r="B14" i="4"/>
  <c r="B15" i="4"/>
  <c r="B5" i="4"/>
  <c r="B6" i="4"/>
  <c r="B7" i="4"/>
  <c r="G15" i="3"/>
  <c r="H15" i="3"/>
  <c r="F15" i="3"/>
  <c r="F8" i="4" l="1"/>
  <c r="F6" i="4"/>
  <c r="F11" i="4"/>
  <c r="F13" i="4"/>
  <c r="F5" i="4"/>
  <c r="F7" i="4"/>
  <c r="F12" i="4"/>
  <c r="F10" i="4"/>
  <c r="F15" i="4"/>
  <c r="F9" i="4"/>
  <c r="F14" i="4"/>
  <c r="G6" i="4"/>
  <c r="G11" i="4"/>
  <c r="G12" i="4"/>
  <c r="G8" i="4"/>
  <c r="G13" i="4"/>
  <c r="G5" i="4"/>
  <c r="G10" i="4"/>
  <c r="G7" i="4"/>
  <c r="G15" i="4"/>
  <c r="G9" i="4"/>
  <c r="G14" i="4"/>
  <c r="H6" i="4"/>
  <c r="H11" i="4"/>
  <c r="H10" i="4"/>
  <c r="H15" i="4"/>
  <c r="H8" i="4"/>
  <c r="H13" i="4"/>
  <c r="H5" i="4"/>
  <c r="H9" i="4"/>
  <c r="H12" i="4"/>
  <c r="H7" i="4"/>
  <c r="H14" i="4"/>
  <c r="D15" i="3"/>
  <c r="E15" i="3"/>
  <c r="C15" i="3"/>
  <c r="C9" i="4" l="1"/>
  <c r="C8" i="4"/>
  <c r="C13" i="4"/>
  <c r="C7" i="4"/>
  <c r="C14" i="4"/>
  <c r="C5" i="4"/>
  <c r="C10" i="4"/>
  <c r="C15" i="4"/>
  <c r="C12" i="4"/>
  <c r="C11" i="4"/>
  <c r="C6" i="4"/>
  <c r="E6" i="4"/>
  <c r="E11" i="4"/>
  <c r="E12" i="4"/>
  <c r="E8" i="4"/>
  <c r="E13" i="4"/>
  <c r="E7" i="4"/>
  <c r="E5" i="4"/>
  <c r="E10" i="4"/>
  <c r="E15" i="4"/>
  <c r="E14" i="4"/>
  <c r="E9" i="4"/>
  <c r="D7" i="4"/>
  <c r="D8" i="4"/>
  <c r="D13" i="4"/>
  <c r="D12" i="4"/>
  <c r="D5" i="4"/>
  <c r="D10" i="4"/>
  <c r="D15" i="4"/>
  <c r="D11" i="4"/>
  <c r="D6" i="4"/>
  <c r="D14" i="4"/>
  <c r="D9" i="4"/>
</calcChain>
</file>

<file path=xl/sharedStrings.xml><?xml version="1.0" encoding="utf-8"?>
<sst xmlns="http://schemas.openxmlformats.org/spreadsheetml/2006/main" count="233" uniqueCount="66">
  <si>
    <t xml:space="preserve">№ </t>
  </si>
  <si>
    <t>(%)</t>
  </si>
  <si>
    <t xml:space="preserve"> </t>
  </si>
  <si>
    <t>І.</t>
  </si>
  <si>
    <t>(хил. лв.)</t>
  </si>
  <si>
    <t>1.1</t>
  </si>
  <si>
    <t>ІІ.</t>
  </si>
  <si>
    <t>Year, month</t>
  </si>
  <si>
    <t>UPF</t>
  </si>
  <si>
    <t>UPF "DOVERIE"</t>
  </si>
  <si>
    <t>UPF "SAGLASIE"</t>
  </si>
  <si>
    <t>UPF "DSK - RODINA"</t>
  </si>
  <si>
    <t>ZUPF "ALLIANZ BULGARIA"</t>
  </si>
  <si>
    <t>UPF "UBB"</t>
  </si>
  <si>
    <t>UPF "CCB - SILA"</t>
  </si>
  <si>
    <t>"UPF - FUTURE"</t>
  </si>
  <si>
    <t>UPF "TOPLINA"</t>
  </si>
  <si>
    <t>UPF "DALLBOGG: LIFE AND HEALTH"</t>
  </si>
  <si>
    <t>Total</t>
  </si>
  <si>
    <t>Year, period</t>
  </si>
  <si>
    <t>"UPF FUTURE"</t>
  </si>
  <si>
    <t>Year</t>
  </si>
  <si>
    <t>Month</t>
  </si>
  <si>
    <t>Year, Weighted Average</t>
  </si>
  <si>
    <t>Year, Arithmetic Average</t>
  </si>
  <si>
    <t xml:space="preserve">                                                     UPF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</si>
  <si>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</si>
  <si>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</si>
  <si>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</si>
  <si>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</si>
  <si>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</si>
  <si>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</si>
  <si>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</si>
  <si>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</si>
  <si>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</si>
  <si>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</si>
  <si>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</si>
  <si>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</si>
  <si>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</si>
  <si>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</si>
  <si>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Indicators</t>
  </si>
  <si>
    <t xml:space="preserve">(in thousands BGN) </t>
  </si>
  <si>
    <t>UPFs' net assets dynamics</t>
  </si>
  <si>
    <t xml:space="preserve"> UPFs' market share by net assets   </t>
  </si>
  <si>
    <t>Gross contributions to UPFs</t>
  </si>
  <si>
    <t xml:space="preserve">(in BGN) </t>
  </si>
  <si>
    <t xml:space="preserve"> Universal Pension Funds (UPFs insured persons' dynamics</t>
  </si>
  <si>
    <t xml:space="preserve">UPFs' market share by number of insured persons                                   </t>
  </si>
  <si>
    <t>Average monthly contributions per insured person* in UPF</t>
  </si>
  <si>
    <t>Average contribution for all UPFs</t>
  </si>
  <si>
    <t>* Average monthly contributions calculation is based on insured persons, for whom are made monthly contributions during corresponding month.</t>
  </si>
  <si>
    <t>Note:</t>
  </si>
  <si>
    <t>Average for all UPFs</t>
  </si>
  <si>
    <t>Average savings account balance of insured person, for which at least one contribution 
has been accumulated in the previous 12 months
(as at the end of each month)</t>
  </si>
  <si>
    <t>Lump-sum payments to insured persons that aquired pension rights</t>
  </si>
  <si>
    <t>Lump-sum or period payments to insured persons</t>
  </si>
  <si>
    <t xml:space="preserve">Рayments due to insured persons' survivors 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</si>
  <si>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(as at the end of each month)</t>
  </si>
  <si>
    <t>UPFs' investment portfolio as of 31.12.2025</t>
  </si>
  <si>
    <t>Structure of UPFs' investment portfolio as of 31.12.2025</t>
  </si>
  <si>
    <t>Amounts credited and paid out to insured persons as of 31.12.2025</t>
  </si>
  <si>
    <t>UPF "LEV INS PENSION INSURANCE"*</t>
  </si>
  <si>
    <t>* Previous name UPF "PENSIONNOOSIGURITELEN INSTITUT"</t>
  </si>
  <si>
    <t>** Previous name UPF "PENSIONNOOSIGURITELEN INSTITUT"</t>
  </si>
  <si>
    <t>UPF "LEV INS PENSION INSURANCE" **</t>
  </si>
  <si>
    <t>UPF "LEV INS PENSION INSURANCE"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</si>
</sst>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(* #,##0.00_);_(* \(#,##0.00\);_(* &quot;-&quot;??_);_(@_)"/>
    <numFmt numFmtId="168" formatCode="_-* #,##0.00\ _л_в_-;\-* #,##0.00\ _л_в_-;_-* &quot;-&quot;\ _л_в_-;_-@_-"/>
    <numFmt numFmtId="169" formatCode="0.00000000"/>
  </numFmts>
  <fonts count="19">
    <font>
      <sz val="10"/>
      <name val="Arial"/>
      <charset val="204"/>
    </font>
    <font>
      <sz val="10"/>
      <name val="Arial"/>
      <family val="2"/>
      <charset val="204"/>
    </font>
    <font>
      <sz val="12"/>
      <name val="HebarU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3" fillId="0" borderId="0" xfId="0" applyFont="1"/>
    <xf numFmtId="167" fontId="4" fillId="0" borderId="0" xfId="1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6" applyFont="1"/>
    <xf numFmtId="0" fontId="4" fillId="0" borderId="0" xfId="0" applyFont="1" applyAlignment="1">
      <alignment wrapText="1"/>
    </xf>
    <xf numFmtId="0" fontId="10" fillId="0" borderId="0" xfId="4" applyFont="1"/>
    <xf numFmtId="0" fontId="4" fillId="0" borderId="4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166" fontId="10" fillId="0" borderId="5" xfId="2" applyFont="1" applyFill="1" applyBorder="1" applyAlignment="1">
      <alignment horizontal="right" vertical="justify" wrapText="1"/>
    </xf>
    <xf numFmtId="166" fontId="10" fillId="0" borderId="4" xfId="2" applyFont="1" applyFill="1" applyBorder="1" applyAlignment="1">
      <alignment horizontal="justify" wrapText="1"/>
    </xf>
    <xf numFmtId="0" fontId="11" fillId="0" borderId="8" xfId="0" applyFont="1" applyBorder="1" applyAlignment="1">
      <alignment horizontal="justify" vertical="justify" wrapText="1"/>
    </xf>
    <xf numFmtId="0" fontId="13" fillId="0" borderId="0" xfId="0" applyFont="1" applyAlignment="1">
      <alignment horizontal="right"/>
    </xf>
    <xf numFmtId="0" fontId="4" fillId="0" borderId="0" xfId="6" applyFont="1" applyAlignment="1">
      <alignment horizontal="right"/>
    </xf>
    <xf numFmtId="3" fontId="4" fillId="0" borderId="0" xfId="0" applyNumberFormat="1" applyFont="1"/>
    <xf numFmtId="0" fontId="4" fillId="0" borderId="2" xfId="1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7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 wrapText="1"/>
    </xf>
    <xf numFmtId="10" fontId="4" fillId="0" borderId="0" xfId="9" applyNumberFormat="1" applyFont="1" applyBorder="1"/>
    <xf numFmtId="10" fontId="4" fillId="0" borderId="0" xfId="9" applyNumberFormat="1" applyFont="1" applyFill="1" applyBorder="1"/>
    <xf numFmtId="167" fontId="4" fillId="0" borderId="0" xfId="1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3" fontId="4" fillId="2" borderId="0" xfId="0" applyNumberFormat="1" applyFont="1" applyFill="1" applyAlignment="1">
      <alignment vertical="center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5" quotePrefix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0" fontId="4" fillId="0" borderId="0" xfId="8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2" xfId="5" quotePrefix="1" applyFont="1" applyBorder="1" applyAlignment="1">
      <alignment horizontal="right" vertical="center" wrapText="1" indent="1"/>
    </xf>
    <xf numFmtId="0" fontId="4" fillId="0" borderId="2" xfId="0" quotePrefix="1" applyFont="1" applyBorder="1" applyAlignment="1">
      <alignment horizontal="right" vertical="center" wrapText="1" indent="1"/>
    </xf>
    <xf numFmtId="0" fontId="4" fillId="0" borderId="0" xfId="12" applyFont="1" applyAlignment="1">
      <alignment horizontal="right" vertical="center" wrapText="1"/>
    </xf>
    <xf numFmtId="0" fontId="4" fillId="0" borderId="0" xfId="12" applyFont="1" applyAlignment="1">
      <alignment wrapText="1"/>
    </xf>
    <xf numFmtId="0" fontId="10" fillId="0" borderId="0" xfId="3" applyFont="1" applyAlignment="1">
      <alignment horizontal="left" vertical="center" wrapText="1"/>
    </xf>
    <xf numFmtId="3" fontId="10" fillId="0" borderId="0" xfId="4" applyNumberFormat="1" applyFont="1"/>
    <xf numFmtId="10" fontId="10" fillId="0" borderId="0" xfId="9" applyNumberFormat="1" applyFont="1" applyFill="1"/>
    <xf numFmtId="0" fontId="10" fillId="0" borderId="2" xfId="4" applyFont="1" applyBorder="1" applyAlignment="1">
      <alignment horizontal="left" vertical="center"/>
    </xf>
    <xf numFmtId="3" fontId="4" fillId="0" borderId="2" xfId="0" applyNumberFormat="1" applyFont="1" applyBorder="1"/>
    <xf numFmtId="3" fontId="4" fillId="0" borderId="2" xfId="0" applyNumberFormat="1" applyFont="1" applyBorder="1" applyAlignment="1">
      <alignment vertical="center"/>
    </xf>
    <xf numFmtId="2" fontId="4" fillId="0" borderId="2" xfId="9" applyNumberFormat="1" applyFont="1" applyFill="1" applyBorder="1" applyAlignment="1">
      <alignment horizontal="right" vertical="center" wrapText="1"/>
    </xf>
    <xf numFmtId="3" fontId="4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wrapText="1"/>
    </xf>
    <xf numFmtId="165" fontId="1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wrapText="1"/>
    </xf>
    <xf numFmtId="3" fontId="10" fillId="0" borderId="2" xfId="7" applyNumberFormat="1" applyFont="1" applyBorder="1" applyAlignment="1">
      <alignment horizontal="right" vertical="center" wrapText="1" indent="1"/>
    </xf>
    <xf numFmtId="165" fontId="4" fillId="0" borderId="0" xfId="0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justify"/>
    </xf>
    <xf numFmtId="0" fontId="10" fillId="0" borderId="6" xfId="0" applyFont="1" applyBorder="1" applyAlignment="1">
      <alignment vertical="justify"/>
    </xf>
    <xf numFmtId="0" fontId="10" fillId="0" borderId="4" xfId="0" applyFont="1" applyBorder="1" applyAlignment="1">
      <alignment vertical="justify"/>
    </xf>
    <xf numFmtId="0" fontId="5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67" fontId="13" fillId="0" borderId="2" xfId="1" applyFont="1" applyBorder="1" applyAlignment="1">
      <alignment horizontal="center" vertical="center" wrapText="1"/>
    </xf>
    <xf numFmtId="167" fontId="8" fillId="0" borderId="2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6" applyFont="1"/>
    <xf numFmtId="167" fontId="4" fillId="0" borderId="2" xfId="1" applyFont="1" applyFill="1" applyBorder="1" applyAlignment="1">
      <alignment horizontal="left" wrapText="1"/>
    </xf>
    <xf numFmtId="0" fontId="10" fillId="0" borderId="2" xfId="3" applyFont="1" applyBorder="1" applyAlignment="1">
      <alignment horizontal="left" vertical="center" wrapText="1"/>
    </xf>
    <xf numFmtId="4" fontId="4" fillId="2" borderId="2" xfId="1" applyNumberFormat="1" applyFont="1" applyFill="1" applyBorder="1" applyAlignment="1">
      <alignment horizontal="right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7" fontId="4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9" xfId="12" applyFont="1" applyBorder="1" applyAlignment="1">
      <alignment horizontal="center" vertical="center"/>
    </xf>
    <xf numFmtId="0" fontId="4" fillId="0" borderId="10" xfId="12" applyFont="1" applyBorder="1" applyAlignment="1">
      <alignment horizontal="center" vertical="center"/>
    </xf>
    <xf numFmtId="0" fontId="4" fillId="0" borderId="0" xfId="12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3" xfId="4" applyFont="1" applyBorder="1" applyAlignment="1">
      <alignment horizontal="right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167" fontId="15" fillId="0" borderId="5" xfId="1" applyFont="1" applyFill="1" applyBorder="1" applyAlignment="1">
      <alignment horizontal="center" vertical="center" wrapText="1"/>
    </xf>
    <xf numFmtId="167" fontId="15" fillId="0" borderId="4" xfId="1" applyFont="1" applyFill="1" applyBorder="1" applyAlignment="1">
      <alignment horizontal="center" vertical="center" wrapText="1"/>
    </xf>
  </cellXfs>
  <cellStyles count="13">
    <cellStyle name="Comma" xfId="1" builtinId="3"/>
    <cellStyle name="Comma 2" xfId="10" xr:uid="{00000000-0005-0000-0000-000001000000}"/>
    <cellStyle name="Comma_PPF_2006_Q2_BG" xfId="2" xr:uid="{00000000-0005-0000-0000-000002000000}"/>
    <cellStyle name="Normal" xfId="0" builtinId="0"/>
    <cellStyle name="Normal 2" xfId="12" xr:uid="{00000000-0005-0000-0000-000004000000}"/>
    <cellStyle name="Normal_DPF" xfId="3" xr:uid="{00000000-0005-0000-0000-000005000000}"/>
    <cellStyle name="Normal_PPF_2006_Q2_BG" xfId="4" xr:uid="{00000000-0005-0000-0000-000006000000}"/>
    <cellStyle name="Normal_Spr_06_04" xfId="5" xr:uid="{00000000-0005-0000-0000-000007000000}"/>
    <cellStyle name="Normal_ППФ0603" xfId="6" xr:uid="{00000000-0005-0000-0000-000008000000}"/>
    <cellStyle name="Normal_Таблица № 7- П" xfId="7" xr:uid="{00000000-0005-0000-0000-000009000000}"/>
    <cellStyle name="Normal_Таблица №4-У" xfId="8" xr:uid="{00000000-0005-0000-0000-00000A000000}"/>
    <cellStyle name="Percent" xfId="9" builtinId="5"/>
    <cellStyle name="Percent 2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200" b="1" i="0" baseline="0">
                <a:effectLst/>
              </a:rPr>
              <a:t>UPFs' market share by number of insured persons as of 31.12.202</a:t>
            </a:r>
            <a:r>
              <a:rPr lang="bg-BG" sz="1200" b="1" i="0" baseline="0">
                <a:effectLst/>
              </a:rPr>
              <a:t>5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6128921061702859"/>
          <c:y val="3.2191889719368837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095139607032234"/>
          <c:y val="0.40847457627118688"/>
          <c:w val="0.58531540847983454"/>
          <c:h val="0.37966101694915338"/>
        </c:manualLayout>
      </c:layout>
      <c:pie3DChart>
        <c:varyColors val="1"/>
        <c:ser>
          <c:idx val="2"/>
          <c:order val="0"/>
          <c:explosion val="27"/>
          <c:dLbls>
            <c:dLbl>
              <c:idx val="0"/>
              <c:layout>
                <c:manualLayout>
                  <c:x val="8.4576103271475661E-2"/>
                  <c:y val="5.34310368564335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B-4948-88D6-D3097A53C0FA}"/>
                </c:ext>
              </c:extLst>
            </c:dLbl>
            <c:dLbl>
              <c:idx val="1"/>
              <c:layout>
                <c:manualLayout>
                  <c:x val="1.1953831857974283E-2"/>
                  <c:y val="7.169763454350983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63831694951175"/>
                      <c:h val="8.48546643533965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AEB-4948-88D6-D3097A53C0FA}"/>
                </c:ext>
              </c:extLst>
            </c:dLbl>
            <c:dLbl>
              <c:idx val="2"/>
              <c:layout>
                <c:manualLayout>
                  <c:x val="-6.4553561239627924E-2"/>
                  <c:y val="6.37890314472115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EB-4948-88D6-D3097A53C0FA}"/>
                </c:ext>
              </c:extLst>
            </c:dLbl>
            <c:dLbl>
              <c:idx val="3"/>
              <c:layout>
                <c:manualLayout>
                  <c:x val="3.2821698735434689E-2"/>
                  <c:y val="8.88842030339427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EB-4948-88D6-D3097A53C0FA}"/>
                </c:ext>
              </c:extLst>
            </c:dLbl>
            <c:dLbl>
              <c:idx val="4"/>
              <c:layout>
                <c:manualLayout>
                  <c:x val="-1.881469056285234E-2"/>
                  <c:y val="4.475288046620803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EB-4948-88D6-D3097A53C0FA}"/>
                </c:ext>
              </c:extLst>
            </c:dLbl>
            <c:dLbl>
              <c:idx val="5"/>
              <c:layout>
                <c:manualLayout>
                  <c:x val="-4.3700923113669791E-2"/>
                  <c:y val="-4.4716046087459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B-4948-88D6-D3097A53C0FA}"/>
                </c:ext>
              </c:extLst>
            </c:dLbl>
            <c:dLbl>
              <c:idx val="6"/>
              <c:layout>
                <c:manualLayout>
                  <c:x val="-9.4586878811813768E-2"/>
                  <c:y val="-0.101634058454557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EB-4948-88D6-D3097A53C0FA}"/>
                </c:ext>
              </c:extLst>
            </c:dLbl>
            <c:dLbl>
              <c:idx val="7"/>
              <c:layout>
                <c:manualLayout>
                  <c:x val="-7.961613493965479E-3"/>
                  <c:y val="-0.15952125273680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EB-4948-88D6-D3097A53C0FA}"/>
                </c:ext>
              </c:extLst>
            </c:dLbl>
            <c:dLbl>
              <c:idx val="8"/>
              <c:layout>
                <c:manualLayout>
                  <c:x val="0.18833255977439309"/>
                  <c:y val="-8.7615819209039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EB-4948-88D6-D3097A53C0FA}"/>
                </c:ext>
              </c:extLst>
            </c:dLbl>
            <c:dLbl>
              <c:idx val="9"/>
              <c:layout>
                <c:manualLayout>
                  <c:x val="0.29017140437590078"/>
                  <c:y val="-2.92331605757402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61501464333502"/>
                      <c:h val="0.15702199661590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AEB-4948-88D6-D3097A53C0F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№1-U'!$A$5:$A$14</c:f>
              <c:strCache>
                <c:ptCount val="10"/>
                <c:pt idx="0">
                  <c:v>UPF "DOVERIE"</c:v>
                </c:pt>
                <c:pt idx="1">
                  <c:v>UPF "SAGLASIE"</c:v>
                </c:pt>
                <c:pt idx="2">
                  <c:v>UPF "DSK - RODINA"</c:v>
                </c:pt>
                <c:pt idx="3">
                  <c:v>ZUPF "ALLIANZ BULGARIA"</c:v>
                </c:pt>
                <c:pt idx="4">
                  <c:v>UPF "UBB"</c:v>
                </c:pt>
                <c:pt idx="5">
                  <c:v>UPF "CCB - SILA"</c:v>
                </c:pt>
                <c:pt idx="6">
                  <c:v>"UPF - FUTURE"</c:v>
                </c:pt>
                <c:pt idx="7">
                  <c:v>UPF "TOPLINA"</c:v>
                </c:pt>
                <c:pt idx="8">
                  <c:v>UPF "LEV INS PENSION INSURANCE"*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'Table №1.1-U'!$N$5:$N$14</c:f>
              <c:numCache>
                <c:formatCode>0.00</c:formatCode>
                <c:ptCount val="10"/>
                <c:pt idx="0">
                  <c:v>24.356183650915909</c:v>
                </c:pt>
                <c:pt idx="1">
                  <c:v>8.0417926801855799</c:v>
                </c:pt>
                <c:pt idx="2">
                  <c:v>20.282079148977793</c:v>
                </c:pt>
                <c:pt idx="3">
                  <c:v>19.293156613652851</c:v>
                </c:pt>
                <c:pt idx="4">
                  <c:v>10.800377480407422</c:v>
                </c:pt>
                <c:pt idx="5">
                  <c:v>7.5792418541641027</c:v>
                </c:pt>
                <c:pt idx="6">
                  <c:v>4.0945108017266572</c:v>
                </c:pt>
                <c:pt idx="7">
                  <c:v>2.6339304966729542</c:v>
                </c:pt>
                <c:pt idx="8">
                  <c:v>1.7750589722789933</c:v>
                </c:pt>
                <c:pt idx="9">
                  <c:v>1.1436683010177371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B-4948-88D6-D3097A53C0F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GB" sz="1200" b="1" i="0" baseline="0">
                <a:effectLst/>
              </a:rPr>
              <a:t>UPFs' market share by net assets value as of </a:t>
            </a:r>
            <a:r>
              <a:rPr lang="bg-BG" sz="1200"/>
              <a:t> 3</a:t>
            </a:r>
            <a:r>
              <a:rPr lang="en-US" sz="1200"/>
              <a:t>1</a:t>
            </a:r>
            <a:r>
              <a:rPr lang="bg-BG" sz="1200"/>
              <a:t>.</a:t>
            </a:r>
            <a:r>
              <a:rPr lang="en-US" sz="1200"/>
              <a:t>12</a:t>
            </a:r>
            <a:r>
              <a:rPr lang="bg-BG" sz="1200"/>
              <a:t>.20</a:t>
            </a:r>
            <a:r>
              <a:rPr lang="en-US" sz="1200"/>
              <a:t>2</a:t>
            </a:r>
            <a:r>
              <a:rPr lang="bg-BG" sz="1200"/>
              <a:t>5 </a:t>
            </a:r>
          </a:p>
        </c:rich>
      </c:tx>
      <c:layout>
        <c:manualLayout>
          <c:xMode val="edge"/>
          <c:yMode val="edge"/>
          <c:x val="0.26951390641836781"/>
          <c:y val="5.6466596497772803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163391933815927"/>
          <c:y val="0.40677966101695096"/>
          <c:w val="0.55118924508790057"/>
          <c:h val="0.3576271186440678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4363008140011459E-2"/>
                  <c:y val="2.73870080960691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6-4068-BA4B-B2C9A6D2C40E}"/>
                </c:ext>
              </c:extLst>
            </c:dLbl>
            <c:dLbl>
              <c:idx val="1"/>
              <c:layout>
                <c:manualLayout>
                  <c:x val="-3.323458921305987E-2"/>
                  <c:y val="8.9639040882601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6-4068-BA4B-B2C9A6D2C40E}"/>
                </c:ext>
              </c:extLst>
            </c:dLbl>
            <c:dLbl>
              <c:idx val="2"/>
              <c:layout>
                <c:manualLayout>
                  <c:x val="-2.858313858647725E-2"/>
                  <c:y val="6.3723831131278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6-4068-BA4B-B2C9A6D2C40E}"/>
                </c:ext>
              </c:extLst>
            </c:dLbl>
            <c:dLbl>
              <c:idx val="3"/>
              <c:layout>
                <c:manualLayout>
                  <c:x val="-1.6388266875120457E-2"/>
                  <c:y val="3.285768939899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6-4068-BA4B-B2C9A6D2C40E}"/>
                </c:ext>
              </c:extLst>
            </c:dLbl>
            <c:dLbl>
              <c:idx val="4"/>
              <c:layout>
                <c:manualLayout>
                  <c:x val="-2.2996794480317689E-2"/>
                  <c:y val="-2.17128875839674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86-4068-BA4B-B2C9A6D2C40E}"/>
                </c:ext>
              </c:extLst>
            </c:dLbl>
            <c:dLbl>
              <c:idx val="5"/>
              <c:layout>
                <c:manualLayout>
                  <c:x val="-3.5152581108333525E-2"/>
                  <c:y val="-4.72508563548200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6-4068-BA4B-B2C9A6D2C40E}"/>
                </c:ext>
              </c:extLst>
            </c:dLbl>
            <c:dLbl>
              <c:idx val="6"/>
              <c:layout>
                <c:manualLayout>
                  <c:x val="-0.10137867203000864"/>
                  <c:y val="-8.6999421682459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86-4068-BA4B-B2C9A6D2C40E}"/>
                </c:ext>
              </c:extLst>
            </c:dLbl>
            <c:dLbl>
              <c:idx val="7"/>
              <c:layout>
                <c:manualLayout>
                  <c:x val="-1.6352955880514986E-2"/>
                  <c:y val="-0.164564175670934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6-4068-BA4B-B2C9A6D2C40E}"/>
                </c:ext>
              </c:extLst>
            </c:dLbl>
            <c:dLbl>
              <c:idx val="8"/>
              <c:layout>
                <c:manualLayout>
                  <c:x val="0.13847399891973169"/>
                  <c:y val="-7.2793629609858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6-4068-BA4B-B2C9A6D2C40E}"/>
                </c:ext>
              </c:extLst>
            </c:dLbl>
            <c:dLbl>
              <c:idx val="9"/>
              <c:layout>
                <c:manualLayout>
                  <c:x val="0.27738412222774117"/>
                  <c:y val="-2.479768709114408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38573448742899"/>
                      <c:h val="0.1385222786238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486-4068-BA4B-B2C9A6D2C40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№2-U'!$A$5:$A$14</c:f>
              <c:strCache>
                <c:ptCount val="10"/>
                <c:pt idx="0">
                  <c:v>UPF "DOVERIE"</c:v>
                </c:pt>
                <c:pt idx="1">
                  <c:v>UPF "SAGLASIE"</c:v>
                </c:pt>
                <c:pt idx="2">
                  <c:v>UPF "DSK - RODINA"</c:v>
                </c:pt>
                <c:pt idx="3">
                  <c:v>ZUPF "ALLIANZ BULGARIA"</c:v>
                </c:pt>
                <c:pt idx="4">
                  <c:v>UPF "UBB"</c:v>
                </c:pt>
                <c:pt idx="5">
                  <c:v>UPF "CCB - SILA"</c:v>
                </c:pt>
                <c:pt idx="6">
                  <c:v>"UPF - FUTURE"</c:v>
                </c:pt>
                <c:pt idx="7">
                  <c:v>UPF "TOPLINA"</c:v>
                </c:pt>
                <c:pt idx="8">
                  <c:v>UPF "LEV INS PENSION INSURANCE"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'Table №2.1-U'!$N$5:$N$14</c:f>
              <c:numCache>
                <c:formatCode>0.00</c:formatCode>
                <c:ptCount val="10"/>
                <c:pt idx="0">
                  <c:v>24.945277440330713</c:v>
                </c:pt>
                <c:pt idx="1">
                  <c:v>7.7057230324603845</c:v>
                </c:pt>
                <c:pt idx="2">
                  <c:v>20.75125257141557</c:v>
                </c:pt>
                <c:pt idx="3">
                  <c:v>19.073150702476276</c:v>
                </c:pt>
                <c:pt idx="4">
                  <c:v>13.458758264888433</c:v>
                </c:pt>
                <c:pt idx="5">
                  <c:v>8.6158735936385256</c:v>
                </c:pt>
                <c:pt idx="6">
                  <c:v>2.3570013743515004</c:v>
                </c:pt>
                <c:pt idx="7">
                  <c:v>1.4479845959179833</c:v>
                </c:pt>
                <c:pt idx="8">
                  <c:v>0.96499683981141837</c:v>
                </c:pt>
                <c:pt idx="9">
                  <c:v>0.6799815847091929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6-4068-BA4B-B2C9A6D2C4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u="none" strike="noStrike" baseline="0">
                <a:effectLst/>
              </a:rPr>
              <a:t>Investment portfolio of UPF as of </a:t>
            </a:r>
            <a:r>
              <a:rPr lang="bg-BG"/>
              <a:t>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12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5</a:t>
            </a:r>
          </a:p>
        </c:rich>
      </c:tx>
      <c:layout>
        <c:manualLayout>
          <c:xMode val="edge"/>
          <c:yMode val="edge"/>
          <c:x val="0.33574629438124787"/>
          <c:y val="5.025194185752161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612202688728024"/>
          <c:y val="0.38305084745762913"/>
          <c:w val="0.53050672182005509"/>
          <c:h val="0.3457627118644095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2.7772071969264712E-2"/>
                  <c:y val="0.152284619244929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80-444B-8AA0-0F6D6238633B}"/>
                </c:ext>
              </c:extLst>
            </c:dLbl>
            <c:dLbl>
              <c:idx val="1"/>
              <c:layout>
                <c:manualLayout>
                  <c:x val="0.18009820127189374"/>
                  <c:y val="0.1519662983303559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80-444B-8AA0-0F6D6238633B}"/>
                </c:ext>
              </c:extLst>
            </c:dLbl>
            <c:dLbl>
              <c:idx val="2"/>
              <c:layout>
                <c:manualLayout>
                  <c:x val="-5.3044456399471808E-3"/>
                  <c:y val="4.14730138428129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80-444B-8AA0-0F6D6238633B}"/>
                </c:ext>
              </c:extLst>
            </c:dLbl>
            <c:dLbl>
              <c:idx val="3"/>
              <c:layout>
                <c:manualLayout>
                  <c:x val="-5.7940921810834087E-2"/>
                  <c:y val="7.6266737844210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80-444B-8AA0-0F6D6238633B}"/>
                </c:ext>
              </c:extLst>
            </c:dLbl>
            <c:dLbl>
              <c:idx val="4"/>
              <c:layout>
                <c:manualLayout>
                  <c:x val="-7.2272378996103753E-2"/>
                  <c:y val="-4.94049411336275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80-444B-8AA0-0F6D6238633B}"/>
                </c:ext>
              </c:extLst>
            </c:dLbl>
            <c:dLbl>
              <c:idx val="5"/>
              <c:layout>
                <c:manualLayout>
                  <c:x val="9.0882770088521483E-2"/>
                  <c:y val="-0.106981272011049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80-444B-8AA0-0F6D6238633B}"/>
                </c:ext>
              </c:extLst>
            </c:dLbl>
            <c:dLbl>
              <c:idx val="6"/>
              <c:layout>
                <c:manualLayout>
                  <c:x val="0.16922993321486979"/>
                  <c:y val="-1.7741183367307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80-444B-8AA0-0F6D6238633B}"/>
                </c:ext>
              </c:extLst>
            </c:dLbl>
            <c:dLbl>
              <c:idx val="7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80-444B-8AA0-0F6D6238633B}"/>
                </c:ext>
              </c:extLst>
            </c:dLbl>
            <c:dLbl>
              <c:idx val="8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80-444B-8AA0-0F6D6238633B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80-444B-8AA0-0F6D6238633B}"/>
                </c:ext>
              </c:extLst>
            </c:dLbl>
            <c:dLbl>
              <c:idx val="1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80-444B-8AA0-0F6D6238633B}"/>
                </c:ext>
              </c:extLst>
            </c:dLbl>
            <c:dLbl>
              <c:idx val="1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80-444B-8AA0-0F6D6238633B}"/>
                </c:ext>
              </c:extLst>
            </c:dLbl>
            <c:dLbl>
              <c:idx val="1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80-444B-8AA0-0F6D6238633B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№4.1-U'!$B$6:$B$8,'Table №4.1-U'!$B$10:$B$13)</c:f>
              <c:strCache>
                <c:ptCount val="7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Municipal bonds</c:v>
                </c:pt>
                <c:pt idx="3">
                  <c:v>Shares, rights and warrants</c:v>
                </c:pt>
                <c:pt idx="4">
                  <c:v>Shares and units, issued by collective investment schemes and alternative investment funds</c:v>
                </c:pt>
                <c:pt idx="5">
                  <c:v>Bank deposits</c:v>
                </c:pt>
                <c:pt idx="6">
                  <c:v>Investment property</c:v>
                </c:pt>
              </c:strCache>
            </c:strRef>
          </c:cat>
          <c:val>
            <c:numRef>
              <c:f>('Table №4.1-U'!$M$6:$M$8,'Table №4.1-U'!$M$10:$M$13)</c:f>
              <c:numCache>
                <c:formatCode>_-* #\ ##0.00\ _л_в_-;\-* #\ ##0.00\ _л_в_-;_-* "-"\ _л_в_-;_-@_-</c:formatCode>
                <c:ptCount val="7"/>
                <c:pt idx="0">
                  <c:v>58.63</c:v>
                </c:pt>
                <c:pt idx="1">
                  <c:v>7.8107066838587702</c:v>
                </c:pt>
                <c:pt idx="2">
                  <c:v>5.4498474677374007E-3</c:v>
                </c:pt>
                <c:pt idx="3">
                  <c:v>17.747678116101625</c:v>
                </c:pt>
                <c:pt idx="4">
                  <c:v>14.644134883764295</c:v>
                </c:pt>
                <c:pt idx="5">
                  <c:v>0.19418162006618567</c:v>
                </c:pt>
                <c:pt idx="6">
                  <c:v>0.97217203437479294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80-444B-8AA0-0F6D6238633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2870" name="Line 1">
          <a:extLst>
            <a:ext uri="{FF2B5EF4-FFF2-40B4-BE49-F238E27FC236}">
              <a16:creationId xmlns:a16="http://schemas.microsoft.com/office/drawing/2014/main" id="{00000000-0008-0000-0000-0000067804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574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574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3891" name="Line 1">
          <a:extLst>
            <a:ext uri="{FF2B5EF4-FFF2-40B4-BE49-F238E27FC236}">
              <a16:creationId xmlns:a16="http://schemas.microsoft.com/office/drawing/2014/main" id="{00000000-0008-0000-0100-0000037C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1845" name="Line 3">
          <a:extLst>
            <a:ext uri="{FF2B5EF4-FFF2-40B4-BE49-F238E27FC236}">
              <a16:creationId xmlns:a16="http://schemas.microsoft.com/office/drawing/2014/main" id="{00000000-0008-0000-0200-00000574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860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4915" name="Line 1">
          <a:extLst>
            <a:ext uri="{FF2B5EF4-FFF2-40B4-BE49-F238E27FC236}">
              <a16:creationId xmlns:a16="http://schemas.microsoft.com/office/drawing/2014/main" id="{00000000-0008-0000-0300-000003800400}"/>
            </a:ext>
          </a:extLst>
        </xdr:cNvPr>
        <xdr:cNvSpPr>
          <a:spLocks noChangeShapeType="1"/>
        </xdr:cNvSpPr>
      </xdr:nvSpPr>
      <xdr:spPr bwMode="auto">
        <a:xfrm>
          <a:off x="9525" y="3619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0</xdr:col>
      <xdr:colOff>3067050</xdr:colOff>
      <xdr:row>4</xdr:row>
      <xdr:rowOff>190500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0" y="666750"/>
          <a:ext cx="2647950" cy="57150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19050</xdr:rowOff>
    </xdr:from>
    <xdr:to>
      <xdr:col>0</xdr:col>
      <xdr:colOff>3067050</xdr:colOff>
      <xdr:row>4</xdr:row>
      <xdr:rowOff>190500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3067050" cy="57150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</xdr:rowOff>
    </xdr:from>
    <xdr:to>
      <xdr:col>1</xdr:col>
      <xdr:colOff>38100</xdr:colOff>
      <xdr:row>4</xdr:row>
      <xdr:rowOff>295274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66749"/>
          <a:ext cx="3552825" cy="6762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5939" name="Line 1">
          <a:extLst>
            <a:ext uri="{FF2B5EF4-FFF2-40B4-BE49-F238E27FC236}">
              <a16:creationId xmlns:a16="http://schemas.microsoft.com/office/drawing/2014/main" id="{00000000-0008-0000-0800-0000038404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790575"/>
          <a:ext cx="26479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34385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9011" name="Line 1">
          <a:extLst>
            <a:ext uri="{FF2B5EF4-FFF2-40B4-BE49-F238E27FC236}">
              <a16:creationId xmlns:a16="http://schemas.microsoft.com/office/drawing/2014/main" id="{00000000-0008-0000-0A00-00000390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1009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7429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7429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0.06877</cdr:x>
      <cdr:y>0.92269</cdr:y>
    </cdr:from>
    <cdr:to>
      <cdr:x>0.46846</cdr:x>
      <cdr:y>0.99496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15388F-E836-E29E-EA86-12725D4237C6}"/>
            </a:ext>
          </a:extLst>
        </cdr:cNvPr>
        <cdr:cNvSpPr txBox="1"/>
      </cdr:nvSpPr>
      <cdr:spPr>
        <a:xfrm xmlns:a="http://schemas.openxmlformats.org/drawingml/2006/main">
          <a:off x="633411" y="5229225"/>
          <a:ext cx="3681414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Previous name UPF "PENSIONNOOSIGURITELEN INSTITUT"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0.04085</cdr:x>
      <cdr:y>0.91765</cdr:y>
    </cdr:from>
    <cdr:to>
      <cdr:x>0.46329</cdr:x>
      <cdr:y>0.98824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777527-781D-AA53-71B8-73F09BA141B8}"/>
            </a:ext>
          </a:extLst>
        </cdr:cNvPr>
        <cdr:cNvSpPr txBox="1"/>
      </cdr:nvSpPr>
      <cdr:spPr>
        <a:xfrm xmlns:a="http://schemas.openxmlformats.org/drawingml/2006/main">
          <a:off x="376236" y="5200650"/>
          <a:ext cx="3890963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Previous name UPF "PENSIONNOOSIGURITELEN INSTITUT"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18"/>
  <sheetViews>
    <sheetView showGridLines="0" tabSelected="1" zoomScaleNormal="75" workbookViewId="0">
      <selection sqref="A1:N1"/>
    </sheetView>
  </sheetViews>
  <sheetFormatPr defaultRowHeight="15.75"/>
  <cols>
    <col min="1" max="1" width="47.5703125" style="3" customWidth="1"/>
    <col min="2" max="15" width="10.42578125" style="3" customWidth="1"/>
    <col min="16" max="25" width="9.140625" style="3"/>
    <col min="26" max="26" width="10" style="3" bestFit="1" customWidth="1"/>
    <col min="27" max="16384" width="9.140625" style="3"/>
  </cols>
  <sheetData>
    <row r="1" spans="1:26" ht="31.5" customHeight="1">
      <c r="A1" s="105" t="s">
        <v>46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35"/>
    </row>
    <row r="2" spans="1:26" ht="15.75" customHeight="1">
      <c r="A2" s="2"/>
    </row>
    <row r="3" spans="1:26" ht="15.75" customHeight="1">
      <c r="A3" s="9" t="s">
        <v>7</v>
      </c>
      <c r="B3" s="31">
        <v>2024</v>
      </c>
      <c r="C3" s="102">
        <v>2025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  <c r="O3" s="29"/>
    </row>
    <row r="4" spans="1:26" ht="15.75" customHeight="1">
      <c r="A4" s="6" t="s">
        <v>8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29"/>
    </row>
    <row r="5" spans="1:26" ht="15.75" customHeight="1">
      <c r="A5" s="8" t="s">
        <v>9</v>
      </c>
      <c r="B5" s="65">
        <v>1012926</v>
      </c>
      <c r="C5" s="65">
        <v>1012345</v>
      </c>
      <c r="D5" s="65">
        <v>1010861</v>
      </c>
      <c r="E5" s="65">
        <v>1010196</v>
      </c>
      <c r="F5" s="65">
        <v>1009621</v>
      </c>
      <c r="G5" s="65">
        <v>1009358</v>
      </c>
      <c r="H5" s="65">
        <v>1008677</v>
      </c>
      <c r="I5" s="65">
        <v>1007795</v>
      </c>
      <c r="J5" s="65">
        <v>1008664</v>
      </c>
      <c r="K5" s="65">
        <v>1008031</v>
      </c>
      <c r="L5" s="65">
        <v>1007406</v>
      </c>
      <c r="M5" s="65">
        <v>1011505</v>
      </c>
      <c r="N5" s="65">
        <v>1010947</v>
      </c>
      <c r="O5" s="36"/>
      <c r="P5" s="34"/>
      <c r="Q5" s="27"/>
      <c r="R5" s="34"/>
      <c r="S5" s="34"/>
      <c r="T5" s="33"/>
      <c r="U5" s="33"/>
      <c r="V5" s="33"/>
      <c r="W5" s="33"/>
      <c r="X5" s="33"/>
      <c r="Y5" s="33"/>
      <c r="Z5" s="33"/>
    </row>
    <row r="6" spans="1:26" ht="15.75" customHeight="1">
      <c r="A6" s="8" t="s">
        <v>10</v>
      </c>
      <c r="B6" s="65">
        <v>347442</v>
      </c>
      <c r="C6" s="65">
        <v>347210</v>
      </c>
      <c r="D6" s="65">
        <v>345158</v>
      </c>
      <c r="E6" s="65">
        <v>345163</v>
      </c>
      <c r="F6" s="65">
        <v>344908</v>
      </c>
      <c r="G6" s="65">
        <v>342250</v>
      </c>
      <c r="H6" s="65">
        <v>341964</v>
      </c>
      <c r="I6" s="65">
        <v>341532</v>
      </c>
      <c r="J6" s="65">
        <v>337809</v>
      </c>
      <c r="K6" s="65">
        <v>337560</v>
      </c>
      <c r="L6" s="65">
        <v>337187</v>
      </c>
      <c r="M6" s="65">
        <v>334259</v>
      </c>
      <c r="N6" s="65">
        <v>333789</v>
      </c>
      <c r="O6" s="36"/>
      <c r="P6" s="34"/>
      <c r="Q6" s="27"/>
      <c r="R6" s="34"/>
      <c r="S6" s="34"/>
      <c r="T6" s="33"/>
      <c r="U6" s="33"/>
      <c r="V6" s="33"/>
      <c r="W6" s="33"/>
      <c r="X6" s="33"/>
      <c r="Y6" s="33"/>
    </row>
    <row r="7" spans="1:26" ht="15.75" customHeight="1">
      <c r="A7" s="8" t="s">
        <v>11</v>
      </c>
      <c r="B7" s="65">
        <v>823392</v>
      </c>
      <c r="C7" s="65">
        <v>822814</v>
      </c>
      <c r="D7" s="65">
        <v>830070</v>
      </c>
      <c r="E7" s="65">
        <v>829425</v>
      </c>
      <c r="F7" s="65">
        <v>828841</v>
      </c>
      <c r="G7" s="65">
        <v>833211</v>
      </c>
      <c r="H7" s="65">
        <v>832576</v>
      </c>
      <c r="I7" s="65">
        <v>832028</v>
      </c>
      <c r="J7" s="65">
        <v>836446</v>
      </c>
      <c r="K7" s="65">
        <v>835895</v>
      </c>
      <c r="L7" s="65">
        <v>835133</v>
      </c>
      <c r="M7" s="65">
        <v>842551</v>
      </c>
      <c r="N7" s="65">
        <v>841844</v>
      </c>
      <c r="O7" s="36"/>
      <c r="P7" s="34"/>
      <c r="Q7" s="27"/>
      <c r="R7" s="34"/>
      <c r="S7" s="34"/>
      <c r="T7" s="33"/>
      <c r="U7" s="33"/>
      <c r="V7" s="33"/>
      <c r="W7" s="33"/>
      <c r="X7" s="33"/>
      <c r="Y7" s="33"/>
    </row>
    <row r="8" spans="1:26" ht="15.75" customHeight="1">
      <c r="A8" s="8" t="s">
        <v>12</v>
      </c>
      <c r="B8" s="65">
        <v>784667</v>
      </c>
      <c r="C8" s="65">
        <v>783881</v>
      </c>
      <c r="D8" s="65">
        <v>792055</v>
      </c>
      <c r="E8" s="65">
        <v>791319</v>
      </c>
      <c r="F8" s="65">
        <v>790660</v>
      </c>
      <c r="G8" s="65">
        <v>794981</v>
      </c>
      <c r="H8" s="65">
        <v>794076</v>
      </c>
      <c r="I8" s="65">
        <v>793428</v>
      </c>
      <c r="J8" s="65">
        <v>796842</v>
      </c>
      <c r="K8" s="65">
        <v>796783</v>
      </c>
      <c r="L8" s="65">
        <v>796189</v>
      </c>
      <c r="M8" s="65">
        <v>801574</v>
      </c>
      <c r="N8" s="65">
        <v>800797</v>
      </c>
      <c r="O8" s="36"/>
      <c r="P8" s="34"/>
      <c r="Q8" s="27"/>
      <c r="R8" s="34"/>
      <c r="S8" s="34"/>
      <c r="T8" s="33"/>
      <c r="U8" s="33"/>
      <c r="V8" s="33"/>
      <c r="W8" s="33"/>
      <c r="X8" s="33"/>
      <c r="Y8" s="33"/>
    </row>
    <row r="9" spans="1:26" ht="15.75" customHeight="1">
      <c r="A9" s="8" t="s">
        <v>13</v>
      </c>
      <c r="B9" s="65">
        <v>414074</v>
      </c>
      <c r="C9" s="65">
        <v>413907</v>
      </c>
      <c r="D9" s="65">
        <v>425001</v>
      </c>
      <c r="E9" s="65">
        <v>424834</v>
      </c>
      <c r="F9" s="65">
        <v>424668</v>
      </c>
      <c r="G9" s="65">
        <v>433368</v>
      </c>
      <c r="H9" s="65">
        <v>433174</v>
      </c>
      <c r="I9" s="65">
        <v>433056</v>
      </c>
      <c r="J9" s="65">
        <v>440301</v>
      </c>
      <c r="K9" s="65">
        <v>440183</v>
      </c>
      <c r="L9" s="65">
        <v>440058</v>
      </c>
      <c r="M9" s="65">
        <v>448433</v>
      </c>
      <c r="N9" s="65">
        <v>448289</v>
      </c>
      <c r="O9" s="36"/>
      <c r="P9" s="34"/>
      <c r="Q9" s="27"/>
      <c r="R9" s="34"/>
      <c r="S9" s="34"/>
      <c r="T9" s="33"/>
      <c r="U9" s="33"/>
      <c r="V9" s="33"/>
      <c r="W9" s="33"/>
      <c r="X9" s="33"/>
      <c r="Y9" s="33"/>
    </row>
    <row r="10" spans="1:26" ht="15.75" customHeight="1">
      <c r="A10" s="8" t="s">
        <v>14</v>
      </c>
      <c r="B10" s="65">
        <v>319783</v>
      </c>
      <c r="C10" s="65">
        <v>319645</v>
      </c>
      <c r="D10" s="65">
        <v>319057</v>
      </c>
      <c r="E10" s="65">
        <v>318934</v>
      </c>
      <c r="F10" s="65">
        <v>318803</v>
      </c>
      <c r="G10" s="65">
        <v>317320</v>
      </c>
      <c r="H10" s="65">
        <v>317196</v>
      </c>
      <c r="I10" s="65">
        <v>317082</v>
      </c>
      <c r="J10" s="65">
        <v>315793</v>
      </c>
      <c r="K10" s="65">
        <v>315630</v>
      </c>
      <c r="L10" s="65">
        <v>315410</v>
      </c>
      <c r="M10" s="65">
        <v>314742</v>
      </c>
      <c r="N10" s="65">
        <v>314590</v>
      </c>
      <c r="O10" s="36"/>
      <c r="P10" s="34"/>
      <c r="Q10" s="27"/>
      <c r="R10" s="34"/>
      <c r="S10" s="34"/>
      <c r="T10" s="33"/>
      <c r="U10" s="33"/>
      <c r="V10" s="33"/>
      <c r="W10" s="33"/>
      <c r="X10" s="33"/>
      <c r="Y10" s="33"/>
    </row>
    <row r="11" spans="1:26" ht="15.75" customHeight="1">
      <c r="A11" s="8" t="s">
        <v>15</v>
      </c>
      <c r="B11" s="65">
        <v>174254</v>
      </c>
      <c r="C11" s="65">
        <v>174272</v>
      </c>
      <c r="D11" s="65">
        <v>172212</v>
      </c>
      <c r="E11" s="65">
        <v>172227</v>
      </c>
      <c r="F11" s="65">
        <v>172237</v>
      </c>
      <c r="G11" s="65">
        <v>169845</v>
      </c>
      <c r="H11" s="65">
        <v>169950</v>
      </c>
      <c r="I11" s="65">
        <v>170186</v>
      </c>
      <c r="J11" s="65">
        <v>168904</v>
      </c>
      <c r="K11" s="65">
        <v>169065</v>
      </c>
      <c r="L11" s="65">
        <v>169092</v>
      </c>
      <c r="M11" s="65">
        <v>169936</v>
      </c>
      <c r="N11" s="65">
        <v>169950</v>
      </c>
      <c r="O11" s="36"/>
      <c r="P11" s="34"/>
      <c r="Q11" s="27"/>
      <c r="R11" s="34"/>
      <c r="S11" s="34"/>
      <c r="T11" s="33"/>
      <c r="U11" s="33"/>
      <c r="V11" s="33"/>
      <c r="W11" s="33"/>
      <c r="X11" s="33"/>
      <c r="Y11" s="33"/>
    </row>
    <row r="12" spans="1:26" ht="15.75" customHeight="1">
      <c r="A12" s="8" t="s">
        <v>16</v>
      </c>
      <c r="B12" s="65">
        <v>107106</v>
      </c>
      <c r="C12" s="65">
        <v>107115</v>
      </c>
      <c r="D12" s="65">
        <v>108387</v>
      </c>
      <c r="E12" s="65">
        <v>108407</v>
      </c>
      <c r="F12" s="65">
        <v>108431</v>
      </c>
      <c r="G12" s="65">
        <v>108424</v>
      </c>
      <c r="H12" s="65">
        <v>108420</v>
      </c>
      <c r="I12" s="65">
        <v>108429</v>
      </c>
      <c r="J12" s="65">
        <v>108260</v>
      </c>
      <c r="K12" s="65">
        <v>108269</v>
      </c>
      <c r="L12" s="65">
        <v>108821</v>
      </c>
      <c r="M12" s="65">
        <v>109308</v>
      </c>
      <c r="N12" s="65">
        <v>109326</v>
      </c>
      <c r="O12" s="36"/>
      <c r="P12" s="34"/>
      <c r="Q12" s="27"/>
      <c r="R12" s="34"/>
      <c r="S12" s="34"/>
      <c r="T12" s="33"/>
      <c r="U12" s="33"/>
      <c r="V12" s="33"/>
      <c r="W12" s="33"/>
      <c r="X12" s="33"/>
      <c r="Y12" s="33"/>
    </row>
    <row r="13" spans="1:26" ht="15.75" customHeight="1">
      <c r="A13" s="8" t="s">
        <v>61</v>
      </c>
      <c r="B13" s="66">
        <v>74850</v>
      </c>
      <c r="C13" s="66">
        <v>74851</v>
      </c>
      <c r="D13" s="66">
        <v>75071</v>
      </c>
      <c r="E13" s="66">
        <v>75074</v>
      </c>
      <c r="F13" s="66">
        <v>75171</v>
      </c>
      <c r="G13" s="66">
        <v>74982</v>
      </c>
      <c r="H13" s="66">
        <v>74990</v>
      </c>
      <c r="I13" s="66">
        <v>74990</v>
      </c>
      <c r="J13" s="66">
        <v>74210</v>
      </c>
      <c r="K13" s="66">
        <v>74218</v>
      </c>
      <c r="L13" s="66">
        <v>74217</v>
      </c>
      <c r="M13" s="66">
        <v>73673</v>
      </c>
      <c r="N13" s="66">
        <v>73677</v>
      </c>
      <c r="O13" s="37"/>
      <c r="P13" s="34"/>
      <c r="Q13" s="27"/>
      <c r="R13" s="34"/>
      <c r="S13" s="34"/>
      <c r="T13" s="33"/>
      <c r="U13" s="33"/>
      <c r="V13" s="33"/>
      <c r="W13" s="33"/>
      <c r="X13" s="33"/>
      <c r="Y13" s="33"/>
    </row>
    <row r="14" spans="1:26" ht="17.25" customHeight="1">
      <c r="A14" s="8" t="s">
        <v>17</v>
      </c>
      <c r="B14" s="66">
        <v>29232</v>
      </c>
      <c r="C14" s="66">
        <v>29324</v>
      </c>
      <c r="D14" s="66">
        <v>34766</v>
      </c>
      <c r="E14" s="66">
        <v>34795</v>
      </c>
      <c r="F14" s="66">
        <v>34807</v>
      </c>
      <c r="G14" s="66">
        <v>39010</v>
      </c>
      <c r="H14" s="66">
        <v>39020</v>
      </c>
      <c r="I14" s="66">
        <v>39047</v>
      </c>
      <c r="J14" s="66">
        <v>43298</v>
      </c>
      <c r="K14" s="66">
        <v>43315</v>
      </c>
      <c r="L14" s="66">
        <v>43321</v>
      </c>
      <c r="M14" s="66">
        <v>47477</v>
      </c>
      <c r="N14" s="66">
        <v>47470</v>
      </c>
      <c r="O14" s="37"/>
      <c r="P14" s="34"/>
      <c r="Q14" s="27"/>
      <c r="R14" s="34"/>
      <c r="S14" s="34"/>
      <c r="T14" s="33"/>
      <c r="U14" s="33"/>
      <c r="V14" s="33"/>
      <c r="W14" s="33"/>
      <c r="X14" s="33"/>
      <c r="Y14" s="33"/>
    </row>
    <row r="15" spans="1:26" ht="15.75" customHeight="1">
      <c r="A15" s="5" t="s">
        <v>18</v>
      </c>
      <c r="B15" s="65">
        <f>+SUM(B5:B14)</f>
        <v>4087726</v>
      </c>
      <c r="C15" s="65">
        <f t="shared" ref="C15:N15" si="0">+SUM(C5:C14)</f>
        <v>4085364</v>
      </c>
      <c r="D15" s="65">
        <f t="shared" si="0"/>
        <v>4112638</v>
      </c>
      <c r="E15" s="65">
        <f t="shared" si="0"/>
        <v>4110374</v>
      </c>
      <c r="F15" s="65">
        <f t="shared" si="0"/>
        <v>4108147</v>
      </c>
      <c r="G15" s="65">
        <f t="shared" si="0"/>
        <v>4122749</v>
      </c>
      <c r="H15" s="65">
        <f t="shared" si="0"/>
        <v>4120043</v>
      </c>
      <c r="I15" s="65">
        <f t="shared" si="0"/>
        <v>4117573</v>
      </c>
      <c r="J15" s="65">
        <f t="shared" si="0"/>
        <v>4130527</v>
      </c>
      <c r="K15" s="65">
        <f t="shared" si="0"/>
        <v>4128949</v>
      </c>
      <c r="L15" s="65">
        <f t="shared" si="0"/>
        <v>4126834</v>
      </c>
      <c r="M15" s="65">
        <f t="shared" si="0"/>
        <v>4153458</v>
      </c>
      <c r="N15" s="65">
        <f t="shared" si="0"/>
        <v>4150679</v>
      </c>
      <c r="O15" s="27"/>
      <c r="P15" s="34"/>
      <c r="Q15" s="27"/>
      <c r="R15" s="34"/>
      <c r="S15" s="34"/>
      <c r="T15" s="33"/>
      <c r="U15" s="33"/>
      <c r="V15" s="33"/>
      <c r="W15" s="33"/>
      <c r="X15" s="33"/>
      <c r="Y15" s="33"/>
    </row>
    <row r="16" spans="1:26">
      <c r="C16" s="1"/>
      <c r="E16" s="27"/>
    </row>
    <row r="17" spans="1:1">
      <c r="A17" s="3" t="s">
        <v>51</v>
      </c>
    </row>
    <row r="18" spans="1:1">
      <c r="A18" s="3" t="s">
        <v>62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8"/>
  <sheetViews>
    <sheetView showGridLines="0" zoomScaleNormal="75" workbookViewId="0">
      <selection sqref="A1:N1"/>
    </sheetView>
  </sheetViews>
  <sheetFormatPr defaultRowHeight="13.5" customHeight="1"/>
  <cols>
    <col min="1" max="1" width="47.7109375" style="12" customWidth="1"/>
    <col min="2" max="5" width="8.7109375" style="10" customWidth="1"/>
    <col min="6" max="6" width="9.140625" style="10"/>
    <col min="7" max="7" width="9.140625" style="10" customWidth="1"/>
    <col min="8" max="16384" width="9.140625" style="10"/>
  </cols>
  <sheetData>
    <row r="1" spans="1:14" ht="15.75" customHeight="1">
      <c r="A1" s="106" t="s">
        <v>47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5.75" customHeight="1">
      <c r="A2" s="11"/>
      <c r="E2" s="11"/>
      <c r="K2" s="11"/>
      <c r="N2" s="11" t="s">
        <v>1</v>
      </c>
    </row>
    <row r="3" spans="1:14" ht="15.75" customHeight="1">
      <c r="A3" s="9" t="s">
        <v>7</v>
      </c>
      <c r="B3" s="7">
        <v>2024</v>
      </c>
      <c r="C3" s="102">
        <v>2025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1:14" ht="15.75" customHeight="1">
      <c r="A4" s="6" t="s">
        <v>8</v>
      </c>
      <c r="B4" s="7">
        <v>12</v>
      </c>
      <c r="C4" s="19">
        <v>1</v>
      </c>
      <c r="D4" s="19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</row>
    <row r="5" spans="1:14" ht="15.75" customHeight="1">
      <c r="A5" s="8" t="s">
        <v>9</v>
      </c>
      <c r="B5" s="67">
        <f>+'Table №1-U'!B5/'Table №1-U'!B$15*100</f>
        <v>24.779694138012186</v>
      </c>
      <c r="C5" s="67">
        <f>+'Table №1-U'!C5/'Table №1-U'!C$15*100</f>
        <v>24.779799303073116</v>
      </c>
      <c r="D5" s="67">
        <f>+'Table №1-U'!D5/'Table №1-U'!D$15*100</f>
        <v>24.579381895513293</v>
      </c>
      <c r="E5" s="67">
        <f>+'Table №1-U'!E5/'Table №1-U'!E$15*100</f>
        <v>24.576741678494464</v>
      </c>
      <c r="F5" s="67">
        <f>+'Table №1-U'!F5/'Table №1-U'!F$15*100</f>
        <v>24.576067993672083</v>
      </c>
      <c r="G5" s="67">
        <f>+'Table №1-U'!G5/'Table №1-U'!G$15*100</f>
        <v>24.482644953646222</v>
      </c>
      <c r="H5" s="67">
        <f>+'Table №1-U'!H5/'Table №1-U'!H$15*100</f>
        <v>24.482195938246278</v>
      </c>
      <c r="I5" s="67">
        <f>+'Table №1-U'!I5/'Table №1-U'!I$15*100</f>
        <v>24.475461637231447</v>
      </c>
      <c r="J5" s="67">
        <f>+'Table №1-U'!J5/'Table №1-U'!J$15*100</f>
        <v>24.419741112937889</v>
      </c>
      <c r="K5" s="67">
        <f>+'Table №1-U'!K5/'Table №1-U'!K$15*100</f>
        <v>24.413743061490951</v>
      </c>
      <c r="L5" s="67">
        <f>+'Table №1-U'!L5/'Table №1-U'!L$15*100</f>
        <v>24.41111030877423</v>
      </c>
      <c r="M5" s="67">
        <f>+'Table №1-U'!M5/'Table №1-U'!M$15*100</f>
        <v>24.353321978938993</v>
      </c>
      <c r="N5" s="67">
        <f>+'Table №1-U'!N5/'Table №1-U'!N$15*100</f>
        <v>24.356183650915909</v>
      </c>
    </row>
    <row r="6" spans="1:14" ht="15.75" customHeight="1">
      <c r="A6" s="8" t="s">
        <v>10</v>
      </c>
      <c r="B6" s="67">
        <f>+'Table №1-U'!B6/'Table №1-U'!B$15*100</f>
        <v>8.4996401422208816</v>
      </c>
      <c r="C6" s="67">
        <f>+'Table №1-U'!C6/'Table №1-U'!C$15*100</f>
        <v>8.4988754979972416</v>
      </c>
      <c r="D6" s="67">
        <f>+'Table №1-U'!D6/'Table №1-U'!D$15*100</f>
        <v>8.3926180714179086</v>
      </c>
      <c r="E6" s="67">
        <f>+'Table №1-U'!E6/'Table №1-U'!E$15*100</f>
        <v>8.3973623811361193</v>
      </c>
      <c r="F6" s="67">
        <f>+'Table №1-U'!F6/'Table №1-U'!F$15*100</f>
        <v>8.3957073590599371</v>
      </c>
      <c r="G6" s="67">
        <f>+'Table №1-U'!G6/'Table №1-U'!G$15*100</f>
        <v>8.3014998002546356</v>
      </c>
      <c r="H6" s="67">
        <f>+'Table №1-U'!H6/'Table №1-U'!H$15*100</f>
        <v>8.3000104610558676</v>
      </c>
      <c r="I6" s="67">
        <f>+'Table №1-U'!I6/'Table №1-U'!I$15*100</f>
        <v>8.2944977538953157</v>
      </c>
      <c r="J6" s="67">
        <f>+'Table №1-U'!J6/'Table №1-U'!J$15*100</f>
        <v>8.1783510917614137</v>
      </c>
      <c r="K6" s="67">
        <f>+'Table №1-U'!K6/'Table №1-U'!K$15*100</f>
        <v>8.1754461002061305</v>
      </c>
      <c r="L6" s="67">
        <f>+'Table №1-U'!L6/'Table №1-U'!L$15*100</f>
        <v>8.170597605815983</v>
      </c>
      <c r="M6" s="67">
        <f>+'Table №1-U'!M6/'Table №1-U'!M$15*100</f>
        <v>8.0477279413924485</v>
      </c>
      <c r="N6" s="67">
        <f>+'Table №1-U'!N6/'Table №1-U'!N$15*100</f>
        <v>8.0417926801855799</v>
      </c>
    </row>
    <row r="7" spans="1:14" ht="15.75" customHeight="1">
      <c r="A7" s="8" t="s">
        <v>11</v>
      </c>
      <c r="B7" s="67">
        <f>+'Table №1-U'!B7/'Table №1-U'!B$15*100</f>
        <v>20.143033070220458</v>
      </c>
      <c r="C7" s="67">
        <f>+'Table №1-U'!C7/'Table №1-U'!C$15*100</f>
        <v>20.140530929434931</v>
      </c>
      <c r="D7" s="67">
        <f>+'Table №1-U'!D7/'Table №1-U'!D$15*100</f>
        <v>20.183395669640753</v>
      </c>
      <c r="E7" s="67">
        <f>+'Table №1-U'!E7/'Table №1-U'!E$15*100</f>
        <v>20.178820710718782</v>
      </c>
      <c r="F7" s="67">
        <f>+'Table №1-U'!F7/'Table №1-U'!F$15*100</f>
        <v>20.175543864423549</v>
      </c>
      <c r="G7" s="67">
        <f>+'Table №1-U'!G7/'Table №1-U'!G$15*100</f>
        <v>20.210083126574041</v>
      </c>
      <c r="H7" s="67">
        <f>+'Table №1-U'!H7/'Table №1-U'!H$15*100</f>
        <v>20.207944431647924</v>
      </c>
      <c r="I7" s="67">
        <f>+'Table №1-U'!I7/'Table №1-U'!I$15*100</f>
        <v>20.206757718685257</v>
      </c>
      <c r="J7" s="67">
        <f>+'Table №1-U'!J7/'Table №1-U'!J$15*100</f>
        <v>20.250345779122132</v>
      </c>
      <c r="K7" s="67">
        <f>+'Table №1-U'!K7/'Table №1-U'!K$15*100</f>
        <v>20.244740247457646</v>
      </c>
      <c r="L7" s="67">
        <f>+'Table №1-U'!L7/'Table №1-U'!L$15*100</f>
        <v>20.236651147102116</v>
      </c>
      <c r="M7" s="67">
        <f>+'Table №1-U'!M7/'Table №1-U'!M$15*100</f>
        <v>20.285530755336879</v>
      </c>
      <c r="N7" s="67">
        <f>+'Table №1-U'!N7/'Table №1-U'!N$15*100</f>
        <v>20.282079148977793</v>
      </c>
    </row>
    <row r="8" spans="1:14" ht="15.75" customHeight="1">
      <c r="A8" s="8" t="s">
        <v>12</v>
      </c>
      <c r="B8" s="67">
        <f>+'Table №1-U'!B8/'Table №1-U'!B$15*100</f>
        <v>19.195684837975932</v>
      </c>
      <c r="C8" s="67">
        <f>+'Table №1-U'!C8/'Table №1-U'!C$15*100</f>
        <v>19.187543631363081</v>
      </c>
      <c r="D8" s="67">
        <f>+'Table №1-U'!D8/'Table №1-U'!D$15*100</f>
        <v>19.259049787508651</v>
      </c>
      <c r="E8" s="67">
        <f>+'Table №1-U'!E8/'Table №1-U'!E$15*100</f>
        <v>19.251751787063657</v>
      </c>
      <c r="F8" s="67">
        <f>+'Table №1-U'!F8/'Table №1-U'!F$15*100</f>
        <v>19.246146742071303</v>
      </c>
      <c r="G8" s="67">
        <f>+'Table №1-U'!G8/'Table №1-U'!G$15*100</f>
        <v>19.282789226314772</v>
      </c>
      <c r="H8" s="67">
        <f>+'Table №1-U'!H8/'Table №1-U'!H$15*100</f>
        <v>19.273488165050704</v>
      </c>
      <c r="I8" s="67">
        <f>+'Table №1-U'!I8/'Table №1-U'!I$15*100</f>
        <v>19.269312286630985</v>
      </c>
      <c r="J8" s="67">
        <f>+'Table №1-U'!J8/'Table №1-U'!J$15*100</f>
        <v>19.291533501657295</v>
      </c>
      <c r="K8" s="67">
        <f>+'Table №1-U'!K8/'Table №1-U'!K$15*100</f>
        <v>19.29747739679032</v>
      </c>
      <c r="L8" s="67">
        <f>+'Table №1-U'!L8/'Table №1-U'!L$15*100</f>
        <v>19.292973742098667</v>
      </c>
      <c r="M8" s="67">
        <f>+'Table №1-U'!M8/'Table №1-U'!M$15*100</f>
        <v>19.298955232001862</v>
      </c>
      <c r="N8" s="67">
        <f>+'Table №1-U'!N8/'Table №1-U'!N$15*100</f>
        <v>19.293156613652851</v>
      </c>
    </row>
    <row r="9" spans="1:14" ht="15.75" customHeight="1">
      <c r="A9" s="8" t="s">
        <v>13</v>
      </c>
      <c r="B9" s="67">
        <f>+'Table №1-U'!B9/'Table №1-U'!B$15*100</f>
        <v>10.129690688661617</v>
      </c>
      <c r="C9" s="67">
        <f>+'Table №1-U'!C9/'Table №1-U'!C$15*100</f>
        <v>10.131459522333873</v>
      </c>
      <c r="D9" s="67">
        <f>+'Table №1-U'!D9/'Table №1-U'!D$15*100</f>
        <v>10.334024049770488</v>
      </c>
      <c r="E9" s="67">
        <f>+'Table №1-U'!E9/'Table №1-U'!E$15*100</f>
        <v>10.335653154676436</v>
      </c>
      <c r="F9" s="67">
        <f>+'Table №1-U'!F9/'Table №1-U'!F$15*100</f>
        <v>10.337215294389416</v>
      </c>
      <c r="G9" s="67">
        <f>+'Table №1-U'!G9/'Table №1-U'!G$15*100</f>
        <v>10.511627072130755</v>
      </c>
      <c r="H9" s="67">
        <f>+'Table №1-U'!H9/'Table №1-U'!H$15*100</f>
        <v>10.513822307194367</v>
      </c>
      <c r="I9" s="67">
        <f>+'Table №1-U'!I9/'Table №1-U'!I$15*100</f>
        <v>10.517263446209697</v>
      </c>
      <c r="J9" s="67">
        <f>+'Table №1-U'!J9/'Table №1-U'!J$15*100</f>
        <v>10.659680955965182</v>
      </c>
      <c r="K9" s="67">
        <f>+'Table №1-U'!K9/'Table №1-U'!K$15*100</f>
        <v>10.660896998243379</v>
      </c>
      <c r="L9" s="67">
        <f>+'Table №1-U'!L9/'Table №1-U'!L$15*100</f>
        <v>10.66333174535249</v>
      </c>
      <c r="M9" s="67">
        <f>+'Table №1-U'!M9/'Table №1-U'!M$15*100</f>
        <v>10.796618143243533</v>
      </c>
      <c r="N9" s="67">
        <f>+'Table №1-U'!N9/'Table №1-U'!N$15*100</f>
        <v>10.800377480407422</v>
      </c>
    </row>
    <row r="10" spans="1:14" ht="13.5" customHeight="1">
      <c r="A10" s="8" t="s">
        <v>14</v>
      </c>
      <c r="B10" s="67">
        <f>+'Table №1-U'!B10/'Table №1-U'!B$15*100</f>
        <v>7.8230047708677137</v>
      </c>
      <c r="C10" s="67">
        <f>+'Table №1-U'!C10/'Table №1-U'!C$15*100</f>
        <v>7.8241498187187233</v>
      </c>
      <c r="D10" s="67">
        <f>+'Table №1-U'!D10/'Table №1-U'!D$15*100</f>
        <v>7.757964595960062</v>
      </c>
      <c r="E10" s="67">
        <f>+'Table №1-U'!E10/'Table №1-U'!E$15*100</f>
        <v>7.7592452657592705</v>
      </c>
      <c r="F10" s="67">
        <f>+'Table №1-U'!F10/'Table №1-U'!F$15*100</f>
        <v>7.7602627169865146</v>
      </c>
      <c r="G10" s="67">
        <f>+'Table №1-U'!G10/'Table №1-U'!G$15*100</f>
        <v>7.696806184417242</v>
      </c>
      <c r="H10" s="67">
        <f>+'Table №1-U'!H10/'Table №1-U'!H$15*100</f>
        <v>7.6988516867421044</v>
      </c>
      <c r="I10" s="67">
        <f>+'Table №1-U'!I10/'Table №1-U'!I$15*100</f>
        <v>7.7007013597573133</v>
      </c>
      <c r="J10" s="67">
        <f>+'Table №1-U'!J10/'Table №1-U'!J$15*100</f>
        <v>7.6453440444766487</v>
      </c>
      <c r="K10" s="67">
        <f>+'Table №1-U'!K10/'Table №1-U'!K$15*100</f>
        <v>7.6443182030100161</v>
      </c>
      <c r="L10" s="67">
        <f>+'Table №1-U'!L10/'Table №1-U'!L$15*100</f>
        <v>7.6429049484423164</v>
      </c>
      <c r="M10" s="67">
        <f>+'Table №1-U'!M10/'Table №1-U'!M$15*100</f>
        <v>7.5778303283673507</v>
      </c>
      <c r="N10" s="67">
        <f>+'Table №1-U'!N10/'Table №1-U'!N$15*100</f>
        <v>7.5792418541641027</v>
      </c>
    </row>
    <row r="11" spans="1:14" ht="15.75" customHeight="1">
      <c r="A11" s="8" t="s">
        <v>15</v>
      </c>
      <c r="B11" s="67">
        <f>+'Table №1-U'!B11/'Table №1-U'!B$15*100</f>
        <v>4.2628591055271317</v>
      </c>
      <c r="C11" s="67">
        <f>+'Table №1-U'!C11/'Table №1-U'!C$15*100</f>
        <v>4.2657643235706786</v>
      </c>
      <c r="D11" s="67">
        <f>+'Table №1-U'!D11/'Table №1-U'!D$15*100</f>
        <v>4.1873853229970646</v>
      </c>
      <c r="E11" s="67">
        <f>+'Table №1-U'!E11/'Table №1-U'!E$15*100</f>
        <v>4.1900566712420817</v>
      </c>
      <c r="F11" s="67">
        <f>+'Table №1-U'!F11/'Table №1-U'!F$15*100</f>
        <v>4.1925714926948823</v>
      </c>
      <c r="G11" s="67">
        <f>+'Table №1-U'!G11/'Table №1-U'!G$15*100</f>
        <v>4.1197026547092728</v>
      </c>
      <c r="H11" s="67">
        <f>+'Table №1-U'!H11/'Table №1-U'!H$15*100</f>
        <v>4.1249569482648605</v>
      </c>
      <c r="I11" s="67">
        <f>+'Table №1-U'!I11/'Table №1-U'!I$15*100</f>
        <v>4.1331629093157547</v>
      </c>
      <c r="J11" s="67">
        <f>+'Table №1-U'!J11/'Table №1-U'!J$15*100</f>
        <v>4.089163440887809</v>
      </c>
      <c r="K11" s="67">
        <f>+'Table №1-U'!K11/'Table №1-U'!K$15*100</f>
        <v>4.0946255330351624</v>
      </c>
      <c r="L11" s="67">
        <f>+'Table №1-U'!L11/'Table №1-U'!L$15*100</f>
        <v>4.0973782807837678</v>
      </c>
      <c r="M11" s="67">
        <f>+'Table №1-U'!M11/'Table №1-U'!M$15*100</f>
        <v>4.0914341736451894</v>
      </c>
      <c r="N11" s="67">
        <f>+'Table №1-U'!N11/'Table №1-U'!N$15*100</f>
        <v>4.0945108017266572</v>
      </c>
    </row>
    <row r="12" spans="1:14" ht="15.75" customHeight="1">
      <c r="A12" s="8" t="s">
        <v>16</v>
      </c>
      <c r="B12" s="67">
        <f>+'Table №1-U'!B12/'Table №1-U'!B$15*100</f>
        <v>2.6201854038162051</v>
      </c>
      <c r="C12" s="67">
        <f>+'Table №1-U'!C12/'Table №1-U'!C$15*100</f>
        <v>2.6219205926326272</v>
      </c>
      <c r="D12" s="67">
        <f>+'Table №1-U'!D12/'Table №1-U'!D$15*100</f>
        <v>2.6354617158135483</v>
      </c>
      <c r="E12" s="67">
        <f>+'Table №1-U'!E12/'Table №1-U'!E$15*100</f>
        <v>2.6373999057020114</v>
      </c>
      <c r="F12" s="67">
        <f>+'Table №1-U'!F12/'Table №1-U'!F$15*100</f>
        <v>2.6394138281809294</v>
      </c>
      <c r="G12" s="67">
        <f>+'Table №1-U'!G12/'Table №1-U'!G$15*100</f>
        <v>2.6298957321922822</v>
      </c>
      <c r="H12" s="67">
        <f>+'Table №1-U'!H12/'Table №1-U'!H$15*100</f>
        <v>2.6315259331031253</v>
      </c>
      <c r="I12" s="67">
        <f>+'Table №1-U'!I12/'Table №1-U'!I$15*100</f>
        <v>2.6333230764821898</v>
      </c>
      <c r="J12" s="67">
        <f>+'Table №1-U'!J12/'Table №1-U'!J$15*100</f>
        <v>2.6209730622751044</v>
      </c>
      <c r="K12" s="67">
        <f>+'Table №1-U'!K12/'Table №1-U'!K$15*100</f>
        <v>2.6221927178078488</v>
      </c>
      <c r="L12" s="67">
        <f>+'Table №1-U'!L12/'Table №1-U'!L$15*100</f>
        <v>2.636912461223301</v>
      </c>
      <c r="M12" s="67">
        <f>+'Table №1-U'!M12/'Table №1-U'!M$15*100</f>
        <v>2.6317348098861237</v>
      </c>
      <c r="N12" s="67">
        <f>+'Table №1-U'!N12/'Table №1-U'!N$15*100</f>
        <v>2.6339304966729542</v>
      </c>
    </row>
    <row r="13" spans="1:14" ht="15.75" customHeight="1">
      <c r="A13" s="8" t="s">
        <v>65</v>
      </c>
      <c r="B13" s="67">
        <f>+'Table №1-U'!B13/'Table №1-U'!B$15*100</f>
        <v>1.8310914185539835</v>
      </c>
      <c r="C13" s="67">
        <f>+'Table №1-U'!C13/'Table №1-U'!C$15*100</f>
        <v>1.832174562658309</v>
      </c>
      <c r="D13" s="67">
        <f>+'Table №1-U'!D13/'Table №1-U'!D$15*100</f>
        <v>1.8253733978045237</v>
      </c>
      <c r="E13" s="67">
        <f>+'Table №1-U'!E13/'Table №1-U'!E$15*100</f>
        <v>1.826451802196102</v>
      </c>
      <c r="F13" s="67">
        <f>+'Table №1-U'!F13/'Table №1-U'!F$15*100</f>
        <v>1.8298030717985505</v>
      </c>
      <c r="G13" s="67">
        <f>+'Table №1-U'!G13/'Table №1-U'!G$15*100</f>
        <v>1.8187379343248884</v>
      </c>
      <c r="H13" s="67">
        <f>+'Table №1-U'!H13/'Table №1-U'!H$15*100</f>
        <v>1.8201266346006582</v>
      </c>
      <c r="I13" s="67">
        <f>+'Table №1-U'!I13/'Table №1-U'!I$15*100</f>
        <v>1.8212184702007712</v>
      </c>
      <c r="J13" s="67">
        <f>+'Table №1-U'!J13/'Table №1-U'!J$15*100</f>
        <v>1.7966230459212591</v>
      </c>
      <c r="K13" s="67">
        <f>+'Table №1-U'!K13/'Table №1-U'!K$15*100</f>
        <v>1.7975034324715564</v>
      </c>
      <c r="L13" s="67">
        <f>+'Table №1-U'!L13/'Table №1-U'!L$15*100</f>
        <v>1.7984004202737498</v>
      </c>
      <c r="M13" s="67">
        <f>+'Table №1-U'!M13/'Table №1-U'!M$15*100</f>
        <v>1.7737750086795148</v>
      </c>
      <c r="N13" s="67">
        <f>+'Table №1-U'!N13/'Table №1-U'!N$15*100</f>
        <v>1.7750589722789933</v>
      </c>
    </row>
    <row r="14" spans="1:14" ht="15.75">
      <c r="A14" s="8" t="s">
        <v>17</v>
      </c>
      <c r="B14" s="67">
        <f>+'Table №1-U'!B14/'Table №1-U'!B$15*100</f>
        <v>0.71511642414388832</v>
      </c>
      <c r="C14" s="67">
        <f>+'Table №1-U'!C14/'Table №1-U'!C$15*100</f>
        <v>0.71778181821742204</v>
      </c>
      <c r="D14" s="67">
        <f>+'Table №1-U'!D14/'Table №1-U'!D$15*100</f>
        <v>0.84534549357371103</v>
      </c>
      <c r="E14" s="67">
        <f>+'Table №1-U'!E14/'Table №1-U'!E$15*100</f>
        <v>0.84651664301107399</v>
      </c>
      <c r="F14" s="67">
        <f>+'Table №1-U'!F14/'Table №1-U'!F$15*100</f>
        <v>0.84726763672283401</v>
      </c>
      <c r="G14" s="67">
        <f>+'Table №1-U'!G14/'Table №1-U'!G$15*100</f>
        <v>0.94621331543589005</v>
      </c>
      <c r="H14" s="67">
        <f>+'Table №1-U'!H14/'Table №1-U'!H$15*100</f>
        <v>0.94707749409411512</v>
      </c>
      <c r="I14" s="67">
        <f>+'Table №1-U'!I14/'Table №1-U'!I$15*100</f>
        <v>0.94830134159127233</v>
      </c>
      <c r="J14" s="67">
        <f>+'Table №1-U'!J14/'Table №1-U'!J$15*100</f>
        <v>1.0482439649952657</v>
      </c>
      <c r="K14" s="67">
        <f>+'Table №1-U'!K14/'Table №1-U'!K$15*100</f>
        <v>1.0490563094869905</v>
      </c>
      <c r="L14" s="67">
        <f>+'Table №1-U'!L14/'Table №1-U'!L$15*100</f>
        <v>1.0497393401333808</v>
      </c>
      <c r="M14" s="67">
        <f>+'Table №1-U'!M14/'Table №1-U'!M$15*100</f>
        <v>1.1430716285081011</v>
      </c>
      <c r="N14" s="67">
        <f>+'Table №1-U'!N14/'Table №1-U'!N$15*100</f>
        <v>1.1436683010177371</v>
      </c>
    </row>
    <row r="15" spans="1:14" ht="15.75" customHeight="1">
      <c r="A15" s="5" t="s">
        <v>18</v>
      </c>
      <c r="B15" s="67">
        <f>+'Table №1-U'!B15/'Table №1-U'!B$15*100</f>
        <v>100</v>
      </c>
      <c r="C15" s="67">
        <f>+'Table №1-U'!C15/'Table №1-U'!C$15*100</f>
        <v>100</v>
      </c>
      <c r="D15" s="67">
        <f>+'Table №1-U'!D15/'Table №1-U'!D$15*100</f>
        <v>100</v>
      </c>
      <c r="E15" s="67">
        <f>+'Table №1-U'!E15/'Table №1-U'!E$15*100</f>
        <v>100</v>
      </c>
      <c r="F15" s="67">
        <f>+'Table №1-U'!F15/'Table №1-U'!F$15*100</f>
        <v>100</v>
      </c>
      <c r="G15" s="67">
        <f>+'Table №1-U'!G15/'Table №1-U'!G$15*100</f>
        <v>100</v>
      </c>
      <c r="H15" s="67">
        <f>+'Table №1-U'!H15/'Table №1-U'!H$15*100</f>
        <v>100</v>
      </c>
      <c r="I15" s="67">
        <f>+'Table №1-U'!I15/'Table №1-U'!I$15*100</f>
        <v>100</v>
      </c>
      <c r="J15" s="67">
        <f>+'Table №1-U'!J15/'Table №1-U'!J$15*100</f>
        <v>100</v>
      </c>
      <c r="K15" s="67">
        <f>+'Table №1-U'!K15/'Table №1-U'!K$15*100</f>
        <v>100</v>
      </c>
      <c r="L15" s="67">
        <f>+'Table №1-U'!L15/'Table №1-U'!L$15*100</f>
        <v>100</v>
      </c>
      <c r="M15" s="67">
        <f>+'Table №1-U'!M15/'Table №1-U'!M$15*100</f>
        <v>100</v>
      </c>
      <c r="N15" s="67">
        <f>+'Table №1-U'!N15/'Table №1-U'!N$15*100</f>
        <v>100</v>
      </c>
    </row>
    <row r="17" spans="1:1" ht="13.5" customHeight="1">
      <c r="A17" s="3" t="s">
        <v>51</v>
      </c>
    </row>
    <row r="18" spans="1:1" ht="13.5" customHeight="1">
      <c r="A18" s="3" t="s">
        <v>62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6" orientation="landscape" r:id="rId1"/>
  <headerFooter alignWithMargins="0"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18"/>
  <sheetViews>
    <sheetView showGridLines="0" zoomScaleNormal="75" zoomScaleSheetLayoutView="100" workbookViewId="0">
      <selection sqref="A1:N1"/>
    </sheetView>
  </sheetViews>
  <sheetFormatPr defaultRowHeight="13.5" customHeight="1"/>
  <cols>
    <col min="1" max="1" width="47.7109375" style="12" customWidth="1"/>
    <col min="2" max="15" width="11.28515625" style="13" customWidth="1"/>
    <col min="16" max="16384" width="9.140625" style="13"/>
  </cols>
  <sheetData>
    <row r="1" spans="1:14" ht="15.75" customHeight="1">
      <c r="A1" s="106" t="s">
        <v>42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5.75" customHeight="1">
      <c r="A2" s="10"/>
      <c r="B2" s="15"/>
      <c r="K2" s="25"/>
      <c r="N2" s="95" t="s">
        <v>41</v>
      </c>
    </row>
    <row r="3" spans="1:14" ht="15.75" customHeight="1">
      <c r="A3" s="9" t="s">
        <v>7</v>
      </c>
      <c r="B3" s="7">
        <v>2024</v>
      </c>
      <c r="C3" s="102">
        <v>2025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1:14" ht="15.75" customHeight="1">
      <c r="A4" s="6" t="s">
        <v>8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</row>
    <row r="5" spans="1:14" s="14" customFormat="1" ht="15.75" customHeight="1">
      <c r="A5" s="8" t="s">
        <v>9</v>
      </c>
      <c r="B5" s="68">
        <v>5776644</v>
      </c>
      <c r="C5" s="68">
        <v>5899385</v>
      </c>
      <c r="D5" s="68">
        <v>5972828</v>
      </c>
      <c r="E5" s="68">
        <v>5911938</v>
      </c>
      <c r="F5" s="68">
        <v>5996439</v>
      </c>
      <c r="G5" s="68">
        <v>6132997</v>
      </c>
      <c r="H5" s="68">
        <v>6231343</v>
      </c>
      <c r="I5" s="68">
        <v>6299093</v>
      </c>
      <c r="J5" s="68">
        <v>6397139</v>
      </c>
      <c r="K5" s="68">
        <v>6497729</v>
      </c>
      <c r="L5" s="68">
        <v>6625495</v>
      </c>
      <c r="M5" s="68">
        <v>6695265</v>
      </c>
      <c r="N5" s="68">
        <v>6754557</v>
      </c>
    </row>
    <row r="6" spans="1:14" s="14" customFormat="1" ht="15.75" customHeight="1">
      <c r="A6" s="8" t="s">
        <v>10</v>
      </c>
      <c r="B6" s="68">
        <v>1922929</v>
      </c>
      <c r="C6" s="68">
        <v>1938121</v>
      </c>
      <c r="D6" s="68">
        <v>1938528</v>
      </c>
      <c r="E6" s="68">
        <v>1926531</v>
      </c>
      <c r="F6" s="68">
        <v>1922503</v>
      </c>
      <c r="G6" s="68">
        <v>1950283</v>
      </c>
      <c r="H6" s="68">
        <v>1970822</v>
      </c>
      <c r="I6" s="68">
        <v>1993179</v>
      </c>
      <c r="J6" s="68">
        <v>1986238</v>
      </c>
      <c r="K6" s="68">
        <v>2019404</v>
      </c>
      <c r="L6" s="68">
        <v>2047843</v>
      </c>
      <c r="M6" s="68">
        <v>2035749</v>
      </c>
      <c r="N6" s="68">
        <v>2086517</v>
      </c>
    </row>
    <row r="7" spans="1:14" s="14" customFormat="1" ht="15.75" customHeight="1">
      <c r="A7" s="8" t="s">
        <v>11</v>
      </c>
      <c r="B7" s="68">
        <v>4819234</v>
      </c>
      <c r="C7" s="68">
        <v>4909681</v>
      </c>
      <c r="D7" s="68">
        <v>4988290</v>
      </c>
      <c r="E7" s="68">
        <v>4947989</v>
      </c>
      <c r="F7" s="68">
        <v>5014672</v>
      </c>
      <c r="G7" s="68">
        <v>5126287</v>
      </c>
      <c r="H7" s="68">
        <v>5215130</v>
      </c>
      <c r="I7" s="68">
        <v>5278433</v>
      </c>
      <c r="J7" s="68">
        <v>5339790</v>
      </c>
      <c r="K7" s="68">
        <v>5439591</v>
      </c>
      <c r="L7" s="68">
        <v>5542620</v>
      </c>
      <c r="M7" s="68">
        <v>5575492</v>
      </c>
      <c r="N7" s="68">
        <v>5618920</v>
      </c>
    </row>
    <row r="8" spans="1:14" s="14" customFormat="1" ht="15.75" customHeight="1">
      <c r="A8" s="8" t="s">
        <v>12</v>
      </c>
      <c r="B8" s="68">
        <v>4446289</v>
      </c>
      <c r="C8" s="68">
        <v>4530208</v>
      </c>
      <c r="D8" s="68">
        <v>4613363</v>
      </c>
      <c r="E8" s="68">
        <v>4540817</v>
      </c>
      <c r="F8" s="68">
        <v>4594402</v>
      </c>
      <c r="G8" s="68">
        <v>4723363</v>
      </c>
      <c r="H8" s="68">
        <v>4809493</v>
      </c>
      <c r="I8" s="68">
        <v>4877569</v>
      </c>
      <c r="J8" s="68">
        <v>4919561</v>
      </c>
      <c r="K8" s="68">
        <v>5016652</v>
      </c>
      <c r="L8" s="68">
        <v>5124889</v>
      </c>
      <c r="M8" s="68">
        <v>5129549</v>
      </c>
      <c r="N8" s="68">
        <v>5164532</v>
      </c>
    </row>
    <row r="9" spans="1:14" s="14" customFormat="1" ht="15.75" customHeight="1">
      <c r="A9" s="8" t="s">
        <v>13</v>
      </c>
      <c r="B9" s="68">
        <v>2903179</v>
      </c>
      <c r="C9" s="68">
        <v>2955769</v>
      </c>
      <c r="D9" s="68">
        <v>3063151</v>
      </c>
      <c r="E9" s="68">
        <v>3010123</v>
      </c>
      <c r="F9" s="68">
        <v>3055324</v>
      </c>
      <c r="G9" s="68">
        <v>3210447</v>
      </c>
      <c r="H9" s="68">
        <v>3271777</v>
      </c>
      <c r="I9" s="68">
        <v>3314009</v>
      </c>
      <c r="J9" s="68">
        <v>3406761</v>
      </c>
      <c r="K9" s="68">
        <v>3467596</v>
      </c>
      <c r="L9" s="68">
        <v>3537080</v>
      </c>
      <c r="M9" s="68">
        <v>3612643</v>
      </c>
      <c r="N9" s="68">
        <v>3644295</v>
      </c>
    </row>
    <row r="10" spans="1:14" s="14" customFormat="1" ht="15.75" customHeight="1">
      <c r="A10" s="8" t="s">
        <v>14</v>
      </c>
      <c r="B10" s="68">
        <v>2070979</v>
      </c>
      <c r="C10" s="68">
        <v>2102103</v>
      </c>
      <c r="D10" s="68">
        <v>2123270</v>
      </c>
      <c r="E10" s="68">
        <v>2098056</v>
      </c>
      <c r="F10" s="68">
        <v>2106098</v>
      </c>
      <c r="G10" s="68">
        <v>2148920</v>
      </c>
      <c r="H10" s="68">
        <v>2181856</v>
      </c>
      <c r="I10" s="68">
        <v>2200141</v>
      </c>
      <c r="J10" s="68">
        <v>2219584</v>
      </c>
      <c r="K10" s="68">
        <v>2244562</v>
      </c>
      <c r="L10" s="68">
        <v>2273668</v>
      </c>
      <c r="M10" s="68">
        <v>2285347</v>
      </c>
      <c r="N10" s="68">
        <v>2332963</v>
      </c>
    </row>
    <row r="11" spans="1:14" s="14" customFormat="1" ht="15.75" customHeight="1">
      <c r="A11" s="8" t="s">
        <v>15</v>
      </c>
      <c r="B11" s="68">
        <v>573836</v>
      </c>
      <c r="C11" s="68">
        <v>575704</v>
      </c>
      <c r="D11" s="68">
        <v>572451</v>
      </c>
      <c r="E11" s="68">
        <v>581068</v>
      </c>
      <c r="F11" s="68">
        <v>582692</v>
      </c>
      <c r="G11" s="68">
        <v>576995</v>
      </c>
      <c r="H11" s="68">
        <v>586863</v>
      </c>
      <c r="I11" s="68">
        <v>597429</v>
      </c>
      <c r="J11" s="68">
        <v>597764</v>
      </c>
      <c r="K11" s="68">
        <v>611430</v>
      </c>
      <c r="L11" s="68">
        <v>619558</v>
      </c>
      <c r="M11" s="68">
        <v>622060</v>
      </c>
      <c r="N11" s="68">
        <v>638217</v>
      </c>
    </row>
    <row r="12" spans="1:14" s="14" customFormat="1" ht="15.75" customHeight="1">
      <c r="A12" s="8" t="s">
        <v>16</v>
      </c>
      <c r="B12" s="68">
        <v>344447</v>
      </c>
      <c r="C12" s="68">
        <v>345783</v>
      </c>
      <c r="D12" s="68">
        <v>349027</v>
      </c>
      <c r="E12" s="68">
        <v>351048</v>
      </c>
      <c r="F12" s="68">
        <v>350769</v>
      </c>
      <c r="G12" s="68">
        <v>352030</v>
      </c>
      <c r="H12" s="68">
        <v>359710</v>
      </c>
      <c r="I12" s="68">
        <v>364798</v>
      </c>
      <c r="J12" s="68">
        <v>363500</v>
      </c>
      <c r="K12" s="68">
        <v>377833</v>
      </c>
      <c r="L12" s="68">
        <v>384463</v>
      </c>
      <c r="M12" s="68">
        <v>385707</v>
      </c>
      <c r="N12" s="68">
        <v>392078</v>
      </c>
    </row>
    <row r="13" spans="1:14" s="14" customFormat="1" ht="15.75" customHeight="1">
      <c r="A13" s="8" t="s">
        <v>65</v>
      </c>
      <c r="B13" s="69">
        <v>235812</v>
      </c>
      <c r="C13" s="69">
        <v>241115</v>
      </c>
      <c r="D13" s="69">
        <v>241811</v>
      </c>
      <c r="E13" s="69">
        <v>240084</v>
      </c>
      <c r="F13" s="69">
        <v>240824</v>
      </c>
      <c r="G13" s="69">
        <v>256148</v>
      </c>
      <c r="H13" s="69">
        <v>248939</v>
      </c>
      <c r="I13" s="69">
        <v>253864</v>
      </c>
      <c r="J13" s="69">
        <v>251483</v>
      </c>
      <c r="K13" s="69">
        <v>255773</v>
      </c>
      <c r="L13" s="69">
        <v>261809</v>
      </c>
      <c r="M13" s="69">
        <v>258398</v>
      </c>
      <c r="N13" s="69">
        <v>261297</v>
      </c>
    </row>
    <row r="14" spans="1:14" s="14" customFormat="1" ht="15.75" customHeight="1">
      <c r="A14" s="8" t="s">
        <v>17</v>
      </c>
      <c r="B14" s="69">
        <v>98185</v>
      </c>
      <c r="C14" s="69">
        <v>100457</v>
      </c>
      <c r="D14" s="69">
        <v>115708</v>
      </c>
      <c r="E14" s="69">
        <v>113422</v>
      </c>
      <c r="F14" s="69">
        <v>115056</v>
      </c>
      <c r="G14" s="69">
        <v>134815</v>
      </c>
      <c r="H14" s="69">
        <v>138463</v>
      </c>
      <c r="I14" s="69">
        <v>141517</v>
      </c>
      <c r="J14" s="69">
        <v>162040</v>
      </c>
      <c r="K14" s="69">
        <v>167082</v>
      </c>
      <c r="L14" s="69">
        <v>170765</v>
      </c>
      <c r="M14" s="69">
        <v>180883</v>
      </c>
      <c r="N14" s="69">
        <v>184122</v>
      </c>
    </row>
    <row r="15" spans="1:14" s="14" customFormat="1" ht="15.75" customHeight="1">
      <c r="A15" s="5" t="s">
        <v>18</v>
      </c>
      <c r="B15" s="68">
        <f>SUM(B5:B14)</f>
        <v>23191534</v>
      </c>
      <c r="C15" s="68">
        <f>SUM(C5:C14)</f>
        <v>23598326</v>
      </c>
      <c r="D15" s="68">
        <f t="shared" ref="D15:E15" si="0">SUM(D5:D14)</f>
        <v>23978427</v>
      </c>
      <c r="E15" s="68">
        <f t="shared" si="0"/>
        <v>23721076</v>
      </c>
      <c r="F15" s="68">
        <f t="shared" ref="F15:H15" si="1">SUM(F5:F14)</f>
        <v>23978779</v>
      </c>
      <c r="G15" s="68">
        <f t="shared" si="1"/>
        <v>24612285</v>
      </c>
      <c r="H15" s="68">
        <f t="shared" si="1"/>
        <v>25014396</v>
      </c>
      <c r="I15" s="68">
        <f t="shared" ref="I15:K15" si="2">SUM(I5:I14)</f>
        <v>25320032</v>
      </c>
      <c r="J15" s="68">
        <f t="shared" si="2"/>
        <v>25643860</v>
      </c>
      <c r="K15" s="68">
        <f t="shared" si="2"/>
        <v>26097652</v>
      </c>
      <c r="L15" s="68">
        <f t="shared" ref="L15" si="3">SUM(L5:L14)</f>
        <v>26588190</v>
      </c>
      <c r="M15" s="68">
        <f>SUM(M5:M14)</f>
        <v>26781093</v>
      </c>
      <c r="N15" s="68">
        <f>SUM(N5:N14)</f>
        <v>27077498</v>
      </c>
    </row>
    <row r="17" spans="1:1" ht="13.5" customHeight="1">
      <c r="A17" s="3" t="s">
        <v>51</v>
      </c>
    </row>
    <row r="18" spans="1:1" ht="13.5" customHeight="1">
      <c r="A18" s="3" t="s">
        <v>62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horizontalDpi="300" verticalDpi="300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18"/>
  <sheetViews>
    <sheetView showGridLines="0" zoomScaleNormal="100" workbookViewId="0">
      <selection sqref="A1:N1"/>
    </sheetView>
  </sheetViews>
  <sheetFormatPr defaultRowHeight="12.75" customHeight="1"/>
  <cols>
    <col min="1" max="1" width="49" style="4" customWidth="1"/>
    <col min="2" max="4" width="9.85546875" style="4" customWidth="1"/>
    <col min="5" max="5" width="8.7109375" style="10" customWidth="1"/>
    <col min="6" max="8" width="8.7109375" style="4" customWidth="1"/>
    <col min="9" max="16384" width="9.140625" style="4"/>
  </cols>
  <sheetData>
    <row r="1" spans="1:14" ht="15.75" customHeight="1">
      <c r="A1" s="106" t="s">
        <v>43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2.75" customHeight="1">
      <c r="A2" s="11"/>
      <c r="B2" s="13"/>
      <c r="C2" s="13"/>
      <c r="D2" s="13"/>
      <c r="H2" s="11"/>
      <c r="K2" s="11"/>
      <c r="N2" s="11" t="s">
        <v>1</v>
      </c>
    </row>
    <row r="3" spans="1:14" ht="15.75" customHeight="1">
      <c r="A3" s="9" t="s">
        <v>7</v>
      </c>
      <c r="B3" s="7">
        <v>2024</v>
      </c>
      <c r="C3" s="102">
        <v>2025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1:14" ht="15.75" customHeight="1">
      <c r="A4" s="6" t="s">
        <v>8</v>
      </c>
      <c r="B4" s="7">
        <v>12</v>
      </c>
      <c r="C4" s="19">
        <v>1</v>
      </c>
      <c r="D4" s="19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</row>
    <row r="5" spans="1:14" ht="15.75">
      <c r="A5" s="8" t="s">
        <v>9</v>
      </c>
      <c r="B5" s="67">
        <f>+'Table №2-U'!B5/'Table №2-U'!B$15*100</f>
        <v>24.908417011138635</v>
      </c>
      <c r="C5" s="67">
        <f>+'Table №2-U'!C5/'Table №2-U'!C$15*100</f>
        <v>24.99916731381709</v>
      </c>
      <c r="D5" s="67">
        <f>+'Table №2-U'!D5/'Table №2-U'!D$15*100</f>
        <v>24.909173566723123</v>
      </c>
      <c r="E5" s="67">
        <f>+'Table №2-U'!E5/'Table №2-U'!E$15*100</f>
        <v>24.922722729778364</v>
      </c>
      <c r="F5" s="67">
        <f>+'Table №2-U'!F5/'Table №2-U'!F$15*100</f>
        <v>25.007274140188706</v>
      </c>
      <c r="G5" s="67">
        <f>+'Table №2-U'!G5/'Table №2-U'!G$15*100</f>
        <v>24.918438088946232</v>
      </c>
      <c r="H5" s="67">
        <f>+'Table №2-U'!H5/'Table №2-U'!H$15*100</f>
        <v>24.91102723407753</v>
      </c>
      <c r="I5" s="67">
        <f>+'Table №2-U'!I5/'Table №2-U'!I$15*100</f>
        <v>24.877902997910901</v>
      </c>
      <c r="J5" s="67">
        <f>+'Table №2-U'!J5/'Table №2-U'!J$15*100</f>
        <v>24.946084559812761</v>
      </c>
      <c r="K5" s="67">
        <f>+'Table №2-U'!K5/'Table №2-U'!K$15*100</f>
        <v>24.897753253817623</v>
      </c>
      <c r="L5" s="67">
        <f>+'Table №2-U'!L5/'Table №2-U'!L$15*100</f>
        <v>24.918939574299717</v>
      </c>
      <c r="M5" s="67">
        <f>+'Table №2-U'!M5/'Table №2-U'!M$15*100</f>
        <v>24.999969194685221</v>
      </c>
      <c r="N5" s="67">
        <f>+'Table №2-U'!N5/'Table №2-U'!N$15*100</f>
        <v>24.945277440330713</v>
      </c>
    </row>
    <row r="6" spans="1:14" ht="15.75">
      <c r="A6" s="8" t="s">
        <v>10</v>
      </c>
      <c r="B6" s="67">
        <f>+'Table №2-U'!B6/'Table №2-U'!B$15*100</f>
        <v>8.2915127563359974</v>
      </c>
      <c r="C6" s="67">
        <f>+'Table №2-U'!C6/'Table №2-U'!C$15*100</f>
        <v>8.2129596819706627</v>
      </c>
      <c r="D6" s="67">
        <f>+'Table №2-U'!D6/'Table №2-U'!D$15*100</f>
        <v>8.084466925207396</v>
      </c>
      <c r="E6" s="67">
        <f>+'Table №2-U'!E6/'Table №2-U'!E$15*100</f>
        <v>8.1216003860870405</v>
      </c>
      <c r="F6" s="67">
        <f>+'Table №2-U'!F6/'Table №2-U'!F$15*100</f>
        <v>8.0175183231806759</v>
      </c>
      <c r="G6" s="67">
        <f>+'Table №2-U'!G6/'Table №2-U'!G$15*100</f>
        <v>7.9240224952701475</v>
      </c>
      <c r="H6" s="67">
        <f>+'Table №2-U'!H6/'Table №2-U'!H$15*100</f>
        <v>7.8787510999665953</v>
      </c>
      <c r="I6" s="67">
        <f>+'Table №2-U'!I6/'Table №2-U'!I$15*100</f>
        <v>7.8719450275576266</v>
      </c>
      <c r="J6" s="67">
        <f>+'Table №2-U'!J6/'Table №2-U'!J$15*100</f>
        <v>7.7454720155234043</v>
      </c>
      <c r="K6" s="67">
        <f>+'Table №2-U'!K6/'Table №2-U'!K$15*100</f>
        <v>7.7378761890150125</v>
      </c>
      <c r="L6" s="67">
        <f>+'Table №2-U'!L6/'Table №2-U'!L$15*100</f>
        <v>7.7020775013267162</v>
      </c>
      <c r="M6" s="67">
        <f>+'Table №2-U'!M6/'Table №2-U'!M$15*100</f>
        <v>7.6014410614234462</v>
      </c>
      <c r="N6" s="67">
        <f>+'Table №2-U'!N6/'Table №2-U'!N$15*100</f>
        <v>7.7057230324603845</v>
      </c>
    </row>
    <row r="7" spans="1:14" ht="15.75">
      <c r="A7" s="8" t="s">
        <v>11</v>
      </c>
      <c r="B7" s="67">
        <f>+'Table №2-U'!B7/'Table №2-U'!B$15*100</f>
        <v>20.78014330574252</v>
      </c>
      <c r="C7" s="67">
        <f>+'Table №2-U'!C7/'Table №2-U'!C$15*100</f>
        <v>20.805208810150347</v>
      </c>
      <c r="D7" s="67">
        <f>+'Table №2-U'!D7/'Table №2-U'!D$15*100</f>
        <v>20.803241180082413</v>
      </c>
      <c r="E7" s="67">
        <f>+'Table №2-U'!E7/'Table №2-U'!E$15*100</f>
        <v>20.859041132872726</v>
      </c>
      <c r="F7" s="67">
        <f>+'Table №2-U'!F7/'Table №2-U'!F$15*100</f>
        <v>20.912958078474304</v>
      </c>
      <c r="G7" s="67">
        <f>+'Table №2-U'!G7/'Table №2-U'!G$15*100</f>
        <v>20.828163658920737</v>
      </c>
      <c r="H7" s="67">
        <f>+'Table №2-U'!H7/'Table №2-U'!H$15*100</f>
        <v>20.848514591357713</v>
      </c>
      <c r="I7" s="67">
        <f>+'Table №2-U'!I7/'Table №2-U'!I$15*100</f>
        <v>20.846865438400712</v>
      </c>
      <c r="J7" s="67">
        <f>+'Table №2-U'!J7/'Table №2-U'!J$15*100</f>
        <v>20.82287923892893</v>
      </c>
      <c r="K7" s="67">
        <f>+'Table №2-U'!K7/'Table №2-U'!K$15*100</f>
        <v>20.843219918788098</v>
      </c>
      <c r="L7" s="67">
        <f>+'Table №2-U'!L7/'Table №2-U'!L$15*100</f>
        <v>20.846172680426911</v>
      </c>
      <c r="M7" s="67">
        <f>+'Table №2-U'!M7/'Table №2-U'!M$15*100</f>
        <v>20.818761952695507</v>
      </c>
      <c r="N7" s="67">
        <f>+'Table №2-U'!N7/'Table №2-U'!N$15*100</f>
        <v>20.75125257141557</v>
      </c>
    </row>
    <row r="8" spans="1:14" ht="15.75">
      <c r="A8" s="8" t="s">
        <v>12</v>
      </c>
      <c r="B8" s="67">
        <f>+'Table №2-U'!B8/'Table №2-U'!B$15*100</f>
        <v>19.172034933092394</v>
      </c>
      <c r="C8" s="67">
        <f>+'Table №2-U'!C8/'Table №2-U'!C$15*100</f>
        <v>19.197158306907024</v>
      </c>
      <c r="D8" s="67">
        <f>+'Table №2-U'!D8/'Table №2-U'!D$15*100</f>
        <v>19.239639864616638</v>
      </c>
      <c r="E8" s="67">
        <f>+'Table №2-U'!E8/'Table №2-U'!E$15*100</f>
        <v>19.142542269161819</v>
      </c>
      <c r="F8" s="67">
        <f>+'Table №2-U'!F8/'Table №2-U'!F$15*100</f>
        <v>19.160283348872767</v>
      </c>
      <c r="G8" s="67">
        <f>+'Table №2-U'!G8/'Table №2-U'!G$15*100</f>
        <v>19.191078764121251</v>
      </c>
      <c r="H8" s="67">
        <f>+'Table №2-U'!H8/'Table №2-U'!H$15*100</f>
        <v>19.22690038168421</v>
      </c>
      <c r="I8" s="67">
        <f>+'Table №2-U'!I8/'Table №2-U'!I$15*100</f>
        <v>19.263676286033128</v>
      </c>
      <c r="J8" s="67">
        <f>+'Table №2-U'!J8/'Table №2-U'!J$15*100</f>
        <v>19.184167282148632</v>
      </c>
      <c r="K8" s="67">
        <f>+'Table №2-U'!K8/'Table №2-U'!K$15*100</f>
        <v>19.222618188027031</v>
      </c>
      <c r="L8" s="67">
        <f>+'Table №2-U'!L8/'Table №2-U'!L$15*100</f>
        <v>19.275057835828612</v>
      </c>
      <c r="M8" s="67">
        <f>+'Table №2-U'!M8/'Table №2-U'!M$15*100</f>
        <v>19.153620802556489</v>
      </c>
      <c r="N8" s="67">
        <f>+'Table №2-U'!N8/'Table №2-U'!N$15*100</f>
        <v>19.073150702476276</v>
      </c>
    </row>
    <row r="9" spans="1:14" ht="15.75">
      <c r="A9" s="8" t="s">
        <v>13</v>
      </c>
      <c r="B9" s="67">
        <f>+'Table №2-U'!B9/'Table №2-U'!B$15*100</f>
        <v>12.518270675842313</v>
      </c>
      <c r="C9" s="67">
        <f>+'Table №2-U'!C9/'Table №2-U'!C$15*100</f>
        <v>12.52533336474799</v>
      </c>
      <c r="D9" s="67">
        <f>+'Table №2-U'!D9/'Table №2-U'!D$15*100</f>
        <v>12.774611945979608</v>
      </c>
      <c r="E9" s="67">
        <f>+'Table №2-U'!E9/'Table №2-U'!E$15*100</f>
        <v>12.689656236504618</v>
      </c>
      <c r="F9" s="67">
        <f>+'Table №2-U'!F9/'Table №2-U'!F$15*100</f>
        <v>12.741783057427568</v>
      </c>
      <c r="G9" s="67">
        <f>+'Table №2-U'!G9/'Table №2-U'!G$15*100</f>
        <v>13.04408347294857</v>
      </c>
      <c r="H9" s="67">
        <f>+'Table №2-U'!H9/'Table №2-U'!H$15*100</f>
        <v>13.079576256808279</v>
      </c>
      <c r="I9" s="67">
        <f>+'Table №2-U'!I9/'Table №2-U'!I$15*100</f>
        <v>13.088486618026391</v>
      </c>
      <c r="J9" s="67">
        <f>+'Table №2-U'!J9/'Table №2-U'!J$15*100</f>
        <v>13.284899387221735</v>
      </c>
      <c r="K9" s="67">
        <f>+'Table №2-U'!K9/'Table №2-U'!K$15*100</f>
        <v>13.287003750375703</v>
      </c>
      <c r="L9" s="67">
        <f>+'Table №2-U'!L9/'Table №2-U'!L$15*100</f>
        <v>13.303199653680824</v>
      </c>
      <c r="M9" s="67">
        <f>+'Table №2-U'!M9/'Table №2-U'!M$15*100</f>
        <v>13.489527854595032</v>
      </c>
      <c r="N9" s="67">
        <f>+'Table №2-U'!N9/'Table №2-U'!N$15*100</f>
        <v>13.458758264888433</v>
      </c>
    </row>
    <row r="10" spans="1:14" ht="15.75">
      <c r="A10" s="8" t="s">
        <v>14</v>
      </c>
      <c r="B10" s="67">
        <f>+'Table №2-U'!B10/'Table №2-U'!B$15*100</f>
        <v>8.9298922615468204</v>
      </c>
      <c r="C10" s="67">
        <f>+'Table №2-U'!C10/'Table №2-U'!C$15*100</f>
        <v>8.9078479549778233</v>
      </c>
      <c r="D10" s="67">
        <f>+'Table №2-U'!D10/'Table №2-U'!D$15*100</f>
        <v>8.8549177975686231</v>
      </c>
      <c r="E10" s="67">
        <f>+'Table №2-U'!E10/'Table №2-U'!E$15*100</f>
        <v>8.8446915308563572</v>
      </c>
      <c r="F10" s="67">
        <f>+'Table №2-U'!F10/'Table №2-U'!F$15*100</f>
        <v>8.7831744894099906</v>
      </c>
      <c r="G10" s="67">
        <f>+'Table №2-U'!G10/'Table №2-U'!G$15*100</f>
        <v>8.7310869348376237</v>
      </c>
      <c r="H10" s="67">
        <f>+'Table №2-U'!H10/'Table №2-U'!H$15*100</f>
        <v>8.7224012924397609</v>
      </c>
      <c r="I10" s="67">
        <f>+'Table №2-U'!I10/'Table №2-U'!I$15*100</f>
        <v>8.6893294605630835</v>
      </c>
      <c r="J10" s="67">
        <f>+'Table №2-U'!J10/'Table №2-U'!J$15*100</f>
        <v>8.6554208297814768</v>
      </c>
      <c r="K10" s="67">
        <f>+'Table №2-U'!K10/'Table №2-U'!K$15*100</f>
        <v>8.6006281331362686</v>
      </c>
      <c r="L10" s="67">
        <f>+'Table №2-U'!L10/'Table №2-U'!L$15*100</f>
        <v>8.5514207623760772</v>
      </c>
      <c r="M10" s="67">
        <f>+'Table №2-U'!M10/'Table №2-U'!M$15*100</f>
        <v>8.5334343897017195</v>
      </c>
      <c r="N10" s="67">
        <f>+'Table №2-U'!N10/'Table №2-U'!N$15*100</f>
        <v>8.6158735936385256</v>
      </c>
    </row>
    <row r="11" spans="1:14" ht="15.75">
      <c r="A11" s="8" t="s">
        <v>15</v>
      </c>
      <c r="B11" s="67">
        <f>+'Table №2-U'!B11/'Table №2-U'!B$15*100</f>
        <v>2.4743339530709783</v>
      </c>
      <c r="C11" s="67">
        <f>+'Table №2-U'!C11/'Table №2-U'!C$15*100</f>
        <v>2.4395967747881779</v>
      </c>
      <c r="D11" s="67">
        <f>+'Table №2-U'!D11/'Table №2-U'!D$15*100</f>
        <v>2.3873584368148921</v>
      </c>
      <c r="E11" s="67">
        <f>+'Table №2-U'!E11/'Table №2-U'!E$15*100</f>
        <v>2.4495853392147979</v>
      </c>
      <c r="F11" s="67">
        <f>+'Table №2-U'!F11/'Table №2-U'!F$15*100</f>
        <v>2.430031987867272</v>
      </c>
      <c r="G11" s="67">
        <f>+'Table №2-U'!G11/'Table №2-U'!G$15*100</f>
        <v>2.3443373908598897</v>
      </c>
      <c r="H11" s="67">
        <f>+'Table №2-U'!H11/'Table №2-U'!H$15*100</f>
        <v>2.3461010211879589</v>
      </c>
      <c r="I11" s="67">
        <f>+'Table №2-U'!I11/'Table №2-U'!I$15*100</f>
        <v>2.359511236004757</v>
      </c>
      <c r="J11" s="67">
        <f>+'Table №2-U'!J11/'Table №2-U'!J$15*100</f>
        <v>2.3310219288359866</v>
      </c>
      <c r="K11" s="67">
        <f>+'Table №2-U'!K11/'Table №2-U'!K$15*100</f>
        <v>2.3428544452964584</v>
      </c>
      <c r="L11" s="67">
        <f>+'Table №2-U'!L11/'Table №2-U'!L$15*100</f>
        <v>2.3301999872875889</v>
      </c>
      <c r="M11" s="67">
        <f>+'Table №2-U'!M11/'Table №2-U'!M$15*100</f>
        <v>2.3227580741383482</v>
      </c>
      <c r="N11" s="67">
        <f>+'Table №2-U'!N11/'Table №2-U'!N$15*100</f>
        <v>2.3570013743515004</v>
      </c>
    </row>
    <row r="12" spans="1:14" ht="15.75">
      <c r="A12" s="8" t="s">
        <v>16</v>
      </c>
      <c r="B12" s="67">
        <f>+'Table №2-U'!B12/'Table №2-U'!B$15*100</f>
        <v>1.4852273247642869</v>
      </c>
      <c r="C12" s="67">
        <f>+'Table №2-U'!C12/'Table №2-U'!C$15*100</f>
        <v>1.4652861393642922</v>
      </c>
      <c r="D12" s="67">
        <f>+'Table №2-U'!D12/'Table №2-U'!D$15*100</f>
        <v>1.4555875579328035</v>
      </c>
      <c r="E12" s="67">
        <f>+'Table №2-U'!E12/'Table №2-U'!E$15*100</f>
        <v>1.4798991411688069</v>
      </c>
      <c r="F12" s="67">
        <f>+'Table №2-U'!F12/'Table №2-U'!F$15*100</f>
        <v>1.462830947313873</v>
      </c>
      <c r="G12" s="67">
        <f>+'Table №2-U'!G12/'Table №2-U'!G$15*100</f>
        <v>1.4303019813073024</v>
      </c>
      <c r="H12" s="67">
        <f>+'Table №2-U'!H12/'Table №2-U'!H$15*100</f>
        <v>1.4380119352072303</v>
      </c>
      <c r="I12" s="67">
        <f>+'Table №2-U'!I12/'Table №2-U'!I$15*100</f>
        <v>1.4407485740934292</v>
      </c>
      <c r="J12" s="67">
        <f>+'Table №2-U'!J12/'Table №2-U'!J$15*100</f>
        <v>1.4174933102894807</v>
      </c>
      <c r="K12" s="67">
        <f>+'Table №2-U'!K12/'Table №2-U'!K$15*100</f>
        <v>1.4477662588189926</v>
      </c>
      <c r="L12" s="67">
        <f>+'Table №2-U'!L12/'Table №2-U'!L$15*100</f>
        <v>1.4459916225963483</v>
      </c>
      <c r="M12" s="67">
        <f>+'Table №2-U'!M12/'Table №2-U'!M$15*100</f>
        <v>1.4402212784967365</v>
      </c>
      <c r="N12" s="67">
        <f>+'Table №2-U'!N12/'Table №2-U'!N$15*100</f>
        <v>1.4479845959179833</v>
      </c>
    </row>
    <row r="13" spans="1:14" ht="15.75" customHeight="1">
      <c r="A13" s="8" t="s">
        <v>65</v>
      </c>
      <c r="B13" s="67">
        <f>+'Table №2-U'!B13/'Table №2-U'!B$15*100</f>
        <v>1.0168020795864561</v>
      </c>
      <c r="C13" s="67">
        <f>+'Table №2-U'!C13/'Table №2-U'!C$15*100</f>
        <v>1.0217462035230804</v>
      </c>
      <c r="D13" s="67">
        <f>+'Table №2-U'!D13/'Table №2-U'!D$15*100</f>
        <v>1.008452305899799</v>
      </c>
      <c r="E13" s="67">
        <f>+'Table №2-U'!E13/'Table №2-U'!E$15*100</f>
        <v>1.0121126039982336</v>
      </c>
      <c r="F13" s="67">
        <f>+'Table №2-U'!F13/'Table №2-U'!F$15*100</f>
        <v>1.0043213626515346</v>
      </c>
      <c r="G13" s="67">
        <f>+'Table №2-U'!G13/'Table №2-U'!G$15*100</f>
        <v>1.0407323009627103</v>
      </c>
      <c r="H13" s="67">
        <f>+'Table №2-U'!H13/'Table №2-U'!H$15*100</f>
        <v>0.9951829338593664</v>
      </c>
      <c r="I13" s="67">
        <f>+'Table №2-U'!I13/'Table №2-U'!I$15*100</f>
        <v>1.0026211657236452</v>
      </c>
      <c r="J13" s="67">
        <f>+'Table №2-U'!J13/'Table №2-U'!J$15*100</f>
        <v>0.98067529615276317</v>
      </c>
      <c r="K13" s="67">
        <f>+'Table №2-U'!K13/'Table №2-U'!K$15*100</f>
        <v>0.98006134804770939</v>
      </c>
      <c r="L13" s="67">
        <f>+'Table №2-U'!L13/'Table №2-U'!L$15*100</f>
        <v>0.98468154470086156</v>
      </c>
      <c r="M13" s="67">
        <f>+'Table №2-U'!M13/'Table №2-U'!M$15*100</f>
        <v>0.96485233070957943</v>
      </c>
      <c r="N13" s="67">
        <f>+'Table №2-U'!N13/'Table №2-U'!N$15*100</f>
        <v>0.96499683981141837</v>
      </c>
    </row>
    <row r="14" spans="1:14" ht="15.75" customHeight="1">
      <c r="A14" s="8" t="s">
        <v>17</v>
      </c>
      <c r="B14" s="67">
        <f>+'Table №2-U'!B14/'Table №2-U'!B$15*100</f>
        <v>0.42336569887959979</v>
      </c>
      <c r="C14" s="67">
        <f>+'Table №2-U'!C14/'Table №2-U'!C$15*100</f>
        <v>0.4256954497535122</v>
      </c>
      <c r="D14" s="67">
        <f>+'Table №2-U'!D14/'Table №2-U'!D$15*100</f>
        <v>0.48255041917470232</v>
      </c>
      <c r="E14" s="67">
        <f>+'Table №2-U'!E14/'Table №2-U'!E$15*100</f>
        <v>0.47814863035724015</v>
      </c>
      <c r="F14" s="67">
        <f>+'Table №2-U'!F14/'Table №2-U'!F$15*100</f>
        <v>0.47982426461330668</v>
      </c>
      <c r="G14" s="67">
        <f>+'Table №2-U'!G14/'Table №2-U'!G$15*100</f>
        <v>0.54775491182553748</v>
      </c>
      <c r="H14" s="67">
        <f>+'Table №2-U'!H14/'Table №2-U'!H$15*100</f>
        <v>0.55353325341135562</v>
      </c>
      <c r="I14" s="67">
        <f>+'Table №2-U'!I14/'Table №2-U'!I$15*100</f>
        <v>0.55891319568632458</v>
      </c>
      <c r="J14" s="67">
        <f>+'Table №2-U'!J14/'Table №2-U'!J$15*100</f>
        <v>0.63188615130483483</v>
      </c>
      <c r="K14" s="67">
        <f>+'Table №2-U'!K14/'Table №2-U'!K$15*100</f>
        <v>0.64021851467710578</v>
      </c>
      <c r="L14" s="67">
        <f>+'Table №2-U'!L14/'Table №2-U'!L$15*100</f>
        <v>0.64225883747633816</v>
      </c>
      <c r="M14" s="67">
        <f>+'Table №2-U'!M14/'Table №2-U'!M$15*100</f>
        <v>0.6754130609979212</v>
      </c>
      <c r="N14" s="67">
        <f>+'Table №2-U'!N14/'Table №2-U'!N$15*100</f>
        <v>0.6799815847091929</v>
      </c>
    </row>
    <row r="15" spans="1:14" ht="15.75">
      <c r="A15" s="5" t="s">
        <v>18</v>
      </c>
      <c r="B15" s="67">
        <f>+'Table №2-U'!B15/'Table №2-U'!B$15*100</f>
        <v>100</v>
      </c>
      <c r="C15" s="67">
        <f>+'Table №2-U'!C15/'Table №2-U'!C$15*100</f>
        <v>100</v>
      </c>
      <c r="D15" s="67">
        <f>+'Table №2-U'!D15/'Table №2-U'!D$15*100</f>
        <v>100</v>
      </c>
      <c r="E15" s="67">
        <f>+'Table №2-U'!E15/'Table №2-U'!E$15*100</f>
        <v>100</v>
      </c>
      <c r="F15" s="67">
        <f>+'Table №2-U'!F15/'Table №2-U'!F$15*100</f>
        <v>100</v>
      </c>
      <c r="G15" s="67">
        <f>+'Table №2-U'!G15/'Table №2-U'!G$15*100</f>
        <v>100</v>
      </c>
      <c r="H15" s="67">
        <f>+'Table №2-U'!H15/'Table №2-U'!H$15*100</f>
        <v>100</v>
      </c>
      <c r="I15" s="67">
        <f>+'Table №2-U'!I15/'Table №2-U'!I$15*100</f>
        <v>100</v>
      </c>
      <c r="J15" s="67">
        <f>+'Table №2-U'!J15/'Table №2-U'!J$15*100</f>
        <v>100</v>
      </c>
      <c r="K15" s="67">
        <f>+'Table №2-U'!K15/'Table №2-U'!K$15*100</f>
        <v>100</v>
      </c>
      <c r="L15" s="67">
        <f>+'Table №2-U'!L15/'Table №2-U'!L$15*100</f>
        <v>100</v>
      </c>
      <c r="M15" s="67">
        <f>+'Table №2-U'!M15/'Table №2-U'!M$15*100</f>
        <v>100</v>
      </c>
      <c r="N15" s="67">
        <f>+'Table №2-U'!N15/'Table №2-U'!N$15*100</f>
        <v>100</v>
      </c>
    </row>
    <row r="16" spans="1:14" ht="15" customHeight="1">
      <c r="G16" s="30"/>
      <c r="H16" s="30"/>
    </row>
    <row r="17" spans="1:1" ht="12.75" customHeight="1">
      <c r="A17" s="3" t="s">
        <v>51</v>
      </c>
    </row>
    <row r="18" spans="1:1" ht="12.75" customHeight="1">
      <c r="A18" s="3" t="s">
        <v>62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5" orientation="landscape" r:id="rId1"/>
  <headerFooter alignWithMargins="0">
    <oddHeader>&amp;R&amp;"Times New Roman,Regular"&amp;12&amp;A</oddHeader>
  </headerFooter>
  <ignoredErrors>
    <ignoredError sqref="B16:O16 O15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4"/>
  <sheetViews>
    <sheetView showGridLines="0" zoomScaleNormal="75" workbookViewId="0">
      <selection sqref="A1:O1"/>
    </sheetView>
  </sheetViews>
  <sheetFormatPr defaultRowHeight="15.75"/>
  <cols>
    <col min="1" max="1" width="47.28515625" style="12" customWidth="1"/>
    <col min="2" max="2" width="10.42578125" style="10" customWidth="1"/>
    <col min="3" max="9" width="9.5703125" style="10" customWidth="1"/>
    <col min="10" max="10" width="9.28515625" style="10" customWidth="1"/>
    <col min="11" max="11" width="9.5703125" style="10" customWidth="1"/>
    <col min="12" max="12" width="11.28515625" style="10" customWidth="1"/>
    <col min="13" max="13" width="9.5703125" style="10" customWidth="1"/>
    <col min="14" max="14" width="10.7109375" style="10" customWidth="1"/>
    <col min="15" max="15" width="10.42578125" style="10" customWidth="1"/>
    <col min="16" max="16" width="9.140625" style="10"/>
    <col min="17" max="17" width="9.7109375" style="10" bestFit="1" customWidth="1"/>
    <col min="18" max="18" width="11" style="10" bestFit="1" customWidth="1"/>
    <col min="19" max="16384" width="9.140625" style="10"/>
  </cols>
  <sheetData>
    <row r="1" spans="1:23" ht="15.75" customHeight="1">
      <c r="A1" s="106" t="s">
        <v>44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23">
      <c r="A2" s="10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5" t="s">
        <v>41</v>
      </c>
    </row>
    <row r="3" spans="1:23" ht="15.75" customHeight="1">
      <c r="A3" s="81" t="s">
        <v>19</v>
      </c>
      <c r="B3" s="41">
        <v>2024</v>
      </c>
      <c r="C3" s="107">
        <v>2025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9"/>
    </row>
    <row r="4" spans="1:23" ht="15.75" customHeight="1">
      <c r="A4" s="82"/>
      <c r="B4" s="110" t="s">
        <v>21</v>
      </c>
      <c r="C4" s="114" t="s">
        <v>22</v>
      </c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2" t="s">
        <v>21</v>
      </c>
    </row>
    <row r="5" spans="1:23">
      <c r="A5" s="83" t="s">
        <v>8</v>
      </c>
      <c r="B5" s="111"/>
      <c r="C5" s="38">
        <v>1</v>
      </c>
      <c r="D5" s="39">
        <v>2</v>
      </c>
      <c r="E5" s="38">
        <v>3</v>
      </c>
      <c r="F5" s="38">
        <v>4</v>
      </c>
      <c r="G5" s="39">
        <v>5</v>
      </c>
      <c r="H5" s="38">
        <v>6</v>
      </c>
      <c r="I5" s="38">
        <v>7</v>
      </c>
      <c r="J5" s="38">
        <v>8</v>
      </c>
      <c r="K5" s="38">
        <v>9</v>
      </c>
      <c r="L5" s="38">
        <v>10</v>
      </c>
      <c r="M5" s="38">
        <v>11</v>
      </c>
      <c r="N5" s="38">
        <v>12</v>
      </c>
      <c r="O5" s="113"/>
    </row>
    <row r="6" spans="1:23">
      <c r="A6" s="8" t="s">
        <v>9</v>
      </c>
      <c r="B6" s="69">
        <v>667942</v>
      </c>
      <c r="C6" s="69">
        <v>55916</v>
      </c>
      <c r="D6" s="69">
        <v>57945</v>
      </c>
      <c r="E6" s="69">
        <v>57703</v>
      </c>
      <c r="F6" s="69">
        <v>59452</v>
      </c>
      <c r="G6" s="69">
        <v>63490</v>
      </c>
      <c r="H6" s="69">
        <v>64459</v>
      </c>
      <c r="I6" s="69">
        <v>63743</v>
      </c>
      <c r="J6" s="69">
        <v>62508</v>
      </c>
      <c r="K6" s="69">
        <v>62416</v>
      </c>
      <c r="L6" s="69">
        <v>64682</v>
      </c>
      <c r="M6" s="69">
        <v>65043</v>
      </c>
      <c r="N6" s="69">
        <v>64087</v>
      </c>
      <c r="O6" s="69">
        <f>+SUM(C6:N6)</f>
        <v>741444</v>
      </c>
      <c r="Q6" s="44"/>
      <c r="R6" s="14"/>
      <c r="S6" s="14"/>
      <c r="T6" s="14"/>
      <c r="V6" s="32"/>
      <c r="W6" s="32"/>
    </row>
    <row r="7" spans="1:23">
      <c r="A7" s="8" t="s">
        <v>10</v>
      </c>
      <c r="B7" s="69">
        <v>212439</v>
      </c>
      <c r="C7" s="69">
        <v>17463</v>
      </c>
      <c r="D7" s="69">
        <v>18282</v>
      </c>
      <c r="E7" s="69">
        <v>18044</v>
      </c>
      <c r="F7" s="69">
        <v>18762</v>
      </c>
      <c r="G7" s="69">
        <v>19672</v>
      </c>
      <c r="H7" s="69">
        <v>19816</v>
      </c>
      <c r="I7" s="69">
        <v>19470</v>
      </c>
      <c r="J7" s="69">
        <v>19022</v>
      </c>
      <c r="K7" s="69">
        <v>19022</v>
      </c>
      <c r="L7" s="69">
        <v>19732</v>
      </c>
      <c r="M7" s="69">
        <v>19474</v>
      </c>
      <c r="N7" s="69">
        <v>19372</v>
      </c>
      <c r="O7" s="69">
        <f t="shared" ref="O7:O15" si="0">+SUM(C7:N7)</f>
        <v>228131</v>
      </c>
      <c r="Q7" s="44"/>
      <c r="R7" s="14"/>
      <c r="S7" s="14"/>
      <c r="T7" s="14"/>
      <c r="V7" s="32"/>
      <c r="W7" s="32"/>
    </row>
    <row r="8" spans="1:23">
      <c r="A8" s="8" t="s">
        <v>11</v>
      </c>
      <c r="B8" s="69">
        <v>565741</v>
      </c>
      <c r="C8" s="69">
        <v>47694</v>
      </c>
      <c r="D8" s="69">
        <v>50113</v>
      </c>
      <c r="E8" s="69">
        <v>49792</v>
      </c>
      <c r="F8" s="69">
        <v>52063</v>
      </c>
      <c r="G8" s="69">
        <v>54570</v>
      </c>
      <c r="H8" s="69">
        <v>55644</v>
      </c>
      <c r="I8" s="69">
        <v>54474</v>
      </c>
      <c r="J8" s="69">
        <v>54066</v>
      </c>
      <c r="K8" s="69">
        <v>54177</v>
      </c>
      <c r="L8" s="69">
        <v>55827</v>
      </c>
      <c r="M8" s="69">
        <v>56002</v>
      </c>
      <c r="N8" s="69">
        <v>56025</v>
      </c>
      <c r="O8" s="69">
        <f t="shared" si="0"/>
        <v>640447</v>
      </c>
      <c r="Q8" s="44"/>
      <c r="R8" s="14"/>
      <c r="S8" s="14"/>
      <c r="T8" s="14"/>
      <c r="V8" s="32"/>
      <c r="W8" s="32"/>
    </row>
    <row r="9" spans="1:23">
      <c r="A9" s="8" t="s">
        <v>12</v>
      </c>
      <c r="B9" s="69">
        <v>483653</v>
      </c>
      <c r="C9" s="69">
        <v>40677</v>
      </c>
      <c r="D9" s="69">
        <v>43145</v>
      </c>
      <c r="E9" s="69">
        <v>42933</v>
      </c>
      <c r="F9" s="69">
        <v>44433</v>
      </c>
      <c r="G9" s="69">
        <v>47011</v>
      </c>
      <c r="H9" s="69">
        <v>47435</v>
      </c>
      <c r="I9" s="69">
        <v>47412</v>
      </c>
      <c r="J9" s="69">
        <v>46569</v>
      </c>
      <c r="K9" s="69">
        <v>46603</v>
      </c>
      <c r="L9" s="69">
        <v>48057</v>
      </c>
      <c r="M9" s="69">
        <v>48182</v>
      </c>
      <c r="N9" s="69">
        <v>47416</v>
      </c>
      <c r="O9" s="69">
        <f t="shared" si="0"/>
        <v>549873</v>
      </c>
      <c r="Q9" s="44"/>
      <c r="R9" s="14"/>
      <c r="S9" s="14"/>
      <c r="T9" s="14"/>
      <c r="V9" s="32"/>
      <c r="W9" s="32"/>
    </row>
    <row r="10" spans="1:23">
      <c r="A10" s="8" t="s">
        <v>13</v>
      </c>
      <c r="B10" s="69">
        <v>311224</v>
      </c>
      <c r="C10" s="69">
        <v>27252</v>
      </c>
      <c r="D10" s="69">
        <v>29254</v>
      </c>
      <c r="E10" s="69">
        <v>28964</v>
      </c>
      <c r="F10" s="69">
        <v>30156</v>
      </c>
      <c r="G10" s="69">
        <v>32499</v>
      </c>
      <c r="H10" s="69">
        <v>32848</v>
      </c>
      <c r="I10" s="69">
        <v>32468</v>
      </c>
      <c r="J10" s="69">
        <v>32642</v>
      </c>
      <c r="K10" s="69">
        <v>32908</v>
      </c>
      <c r="L10" s="69">
        <v>33613</v>
      </c>
      <c r="M10" s="69">
        <v>34603</v>
      </c>
      <c r="N10" s="69">
        <v>33964</v>
      </c>
      <c r="O10" s="69">
        <f t="shared" si="0"/>
        <v>381171</v>
      </c>
      <c r="Q10" s="44"/>
      <c r="R10" s="14"/>
      <c r="S10" s="14"/>
      <c r="T10" s="14"/>
      <c r="V10" s="32"/>
      <c r="W10" s="32"/>
    </row>
    <row r="11" spans="1:23">
      <c r="A11" s="8" t="s">
        <v>14</v>
      </c>
      <c r="B11" s="69">
        <v>217852</v>
      </c>
      <c r="C11" s="69">
        <v>18114</v>
      </c>
      <c r="D11" s="69">
        <v>19458</v>
      </c>
      <c r="E11" s="69">
        <v>19006</v>
      </c>
      <c r="F11" s="69">
        <v>20230</v>
      </c>
      <c r="G11" s="69">
        <v>21007</v>
      </c>
      <c r="H11" s="69">
        <v>21439</v>
      </c>
      <c r="I11" s="69">
        <v>20580</v>
      </c>
      <c r="J11" s="69">
        <v>20527</v>
      </c>
      <c r="K11" s="69">
        <v>20956</v>
      </c>
      <c r="L11" s="69">
        <v>21291</v>
      </c>
      <c r="M11" s="69">
        <v>21433</v>
      </c>
      <c r="N11" s="69">
        <v>21912</v>
      </c>
      <c r="O11" s="69">
        <f t="shared" si="0"/>
        <v>245953</v>
      </c>
      <c r="Q11" s="44"/>
      <c r="R11" s="14"/>
      <c r="S11" s="14"/>
      <c r="T11" s="14"/>
      <c r="V11" s="32"/>
      <c r="W11" s="32"/>
    </row>
    <row r="12" spans="1:23">
      <c r="A12" s="8" t="s">
        <v>15</v>
      </c>
      <c r="B12" s="69">
        <v>83470</v>
      </c>
      <c r="C12" s="69">
        <v>6727</v>
      </c>
      <c r="D12" s="69">
        <v>7239</v>
      </c>
      <c r="E12" s="69">
        <v>6927</v>
      </c>
      <c r="F12" s="69">
        <v>7262</v>
      </c>
      <c r="G12" s="69">
        <v>7524</v>
      </c>
      <c r="H12" s="69">
        <v>7553</v>
      </c>
      <c r="I12" s="69">
        <v>7536</v>
      </c>
      <c r="J12" s="69">
        <v>7655</v>
      </c>
      <c r="K12" s="69">
        <v>7345</v>
      </c>
      <c r="L12" s="69">
        <v>7721</v>
      </c>
      <c r="M12" s="69">
        <v>7884</v>
      </c>
      <c r="N12" s="69">
        <v>7367</v>
      </c>
      <c r="O12" s="69">
        <f t="shared" si="0"/>
        <v>88740</v>
      </c>
      <c r="Q12" s="44"/>
      <c r="S12" s="14"/>
      <c r="T12" s="14"/>
      <c r="V12" s="32"/>
      <c r="W12" s="32"/>
    </row>
    <row r="13" spans="1:23">
      <c r="A13" s="8" t="s">
        <v>16</v>
      </c>
      <c r="B13" s="69">
        <v>49638</v>
      </c>
      <c r="C13" s="69">
        <v>4086</v>
      </c>
      <c r="D13" s="69">
        <v>4680</v>
      </c>
      <c r="E13" s="69">
        <v>4176</v>
      </c>
      <c r="F13" s="69">
        <v>4499</v>
      </c>
      <c r="G13" s="69">
        <v>5176</v>
      </c>
      <c r="H13" s="69">
        <v>4626</v>
      </c>
      <c r="I13" s="69">
        <v>4886</v>
      </c>
      <c r="J13" s="69">
        <v>4887</v>
      </c>
      <c r="K13" s="69">
        <v>4699</v>
      </c>
      <c r="L13" s="69">
        <v>4846</v>
      </c>
      <c r="M13" s="69">
        <v>5254</v>
      </c>
      <c r="N13" s="69">
        <v>4602</v>
      </c>
      <c r="O13" s="69">
        <f t="shared" si="0"/>
        <v>56417</v>
      </c>
      <c r="Q13" s="44"/>
      <c r="R13" s="32"/>
      <c r="S13" s="14"/>
      <c r="T13" s="14"/>
      <c r="V13" s="32"/>
      <c r="W13" s="32"/>
    </row>
    <row r="14" spans="1:23" ht="15.75" customHeight="1">
      <c r="A14" s="8" t="s">
        <v>65</v>
      </c>
      <c r="B14" s="69">
        <v>36899</v>
      </c>
      <c r="C14" s="69">
        <v>3037</v>
      </c>
      <c r="D14" s="69">
        <v>3323</v>
      </c>
      <c r="E14" s="69">
        <v>3119</v>
      </c>
      <c r="F14" s="69">
        <v>3240</v>
      </c>
      <c r="G14" s="69">
        <v>3577</v>
      </c>
      <c r="H14" s="69">
        <v>3396</v>
      </c>
      <c r="I14" s="69">
        <v>3438</v>
      </c>
      <c r="J14" s="69">
        <v>3537</v>
      </c>
      <c r="K14" s="69">
        <v>3348</v>
      </c>
      <c r="L14" s="69">
        <v>3476</v>
      </c>
      <c r="M14" s="69">
        <v>3517</v>
      </c>
      <c r="N14" s="69">
        <v>3299</v>
      </c>
      <c r="O14" s="69">
        <f t="shared" si="0"/>
        <v>40307</v>
      </c>
      <c r="Q14" s="44"/>
      <c r="R14" s="32"/>
      <c r="S14" s="14"/>
      <c r="T14" s="14"/>
      <c r="V14" s="32"/>
      <c r="W14" s="32"/>
    </row>
    <row r="15" spans="1:23" ht="18" customHeight="1">
      <c r="A15" s="8" t="s">
        <v>17</v>
      </c>
      <c r="B15" s="69">
        <v>15409</v>
      </c>
      <c r="C15" s="70">
        <v>1522</v>
      </c>
      <c r="D15" s="69">
        <v>2219</v>
      </c>
      <c r="E15" s="69">
        <v>1803</v>
      </c>
      <c r="F15" s="69">
        <v>1815</v>
      </c>
      <c r="G15" s="69">
        <v>2438</v>
      </c>
      <c r="H15" s="69">
        <v>2141</v>
      </c>
      <c r="I15" s="69">
        <v>2208</v>
      </c>
      <c r="J15" s="69">
        <v>2611</v>
      </c>
      <c r="K15" s="69">
        <v>2364</v>
      </c>
      <c r="L15" s="69">
        <v>2439</v>
      </c>
      <c r="M15" s="69">
        <v>2979</v>
      </c>
      <c r="N15" s="69">
        <v>2470</v>
      </c>
      <c r="O15" s="69">
        <f t="shared" si="0"/>
        <v>27009</v>
      </c>
      <c r="Q15" s="44"/>
      <c r="S15" s="14"/>
      <c r="T15" s="14"/>
      <c r="V15" s="32"/>
      <c r="W15" s="32"/>
    </row>
    <row r="16" spans="1:23">
      <c r="A16" s="5" t="s">
        <v>18</v>
      </c>
      <c r="B16" s="68">
        <f>+SUM(B6:B15)</f>
        <v>2644267</v>
      </c>
      <c r="C16" s="68">
        <f t="shared" ref="C16:O16" si="1">+SUM(C6:C15)</f>
        <v>222488</v>
      </c>
      <c r="D16" s="68">
        <f t="shared" si="1"/>
        <v>235658</v>
      </c>
      <c r="E16" s="68">
        <f t="shared" si="1"/>
        <v>232467</v>
      </c>
      <c r="F16" s="68">
        <f t="shared" si="1"/>
        <v>241912</v>
      </c>
      <c r="G16" s="68">
        <f t="shared" si="1"/>
        <v>256964</v>
      </c>
      <c r="H16" s="68">
        <f t="shared" si="1"/>
        <v>259357</v>
      </c>
      <c r="I16" s="68">
        <f t="shared" si="1"/>
        <v>256215</v>
      </c>
      <c r="J16" s="68">
        <f t="shared" si="1"/>
        <v>254024</v>
      </c>
      <c r="K16" s="68">
        <f t="shared" si="1"/>
        <v>253838</v>
      </c>
      <c r="L16" s="68">
        <f t="shared" si="1"/>
        <v>261684</v>
      </c>
      <c r="M16" s="68">
        <f t="shared" si="1"/>
        <v>264371</v>
      </c>
      <c r="N16" s="68">
        <f t="shared" si="1"/>
        <v>260514</v>
      </c>
      <c r="O16" s="68">
        <f t="shared" si="1"/>
        <v>2999492</v>
      </c>
      <c r="P16" s="32"/>
      <c r="Q16" s="44"/>
      <c r="S16" s="14"/>
      <c r="T16" s="14"/>
      <c r="V16" s="32"/>
      <c r="W16" s="32"/>
    </row>
    <row r="17" spans="1:20" ht="15" customHeight="1">
      <c r="B17" s="32"/>
      <c r="C17" s="32"/>
      <c r="D17" s="32"/>
      <c r="O17" s="32"/>
      <c r="S17" s="14"/>
      <c r="T17" s="14"/>
    </row>
    <row r="18" spans="1:20">
      <c r="A18" s="3" t="s">
        <v>51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20">
      <c r="A19" s="3" t="s">
        <v>62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20"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20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</row>
    <row r="22" spans="1:20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</row>
    <row r="23" spans="1:20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20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</sheetData>
  <mergeCells count="5">
    <mergeCell ref="A1:O1"/>
    <mergeCell ref="C3:O3"/>
    <mergeCell ref="B4:B5"/>
    <mergeCell ref="O4:O5"/>
    <mergeCell ref="C4:N4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6" orientation="landscape" r:id="rId1"/>
  <headerFooter alignWithMargins="0">
    <oddHeader>&amp;R&amp;"Times New Roman,Regular"&amp;12&amp;A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0"/>
  <sheetViews>
    <sheetView showGridLines="0" zoomScaleNormal="75" workbookViewId="0">
      <selection sqref="A1:P1"/>
    </sheetView>
  </sheetViews>
  <sheetFormatPr defaultColWidth="9" defaultRowHeight="15.75"/>
  <cols>
    <col min="1" max="1" width="48.140625" style="12" customWidth="1"/>
    <col min="2" max="2" width="15.28515625" style="10" customWidth="1"/>
    <col min="3" max="3" width="9.42578125" style="10" customWidth="1"/>
    <col min="4" max="4" width="10" style="10" customWidth="1"/>
    <col min="5" max="14" width="9.42578125" style="10" customWidth="1"/>
    <col min="15" max="15" width="15.140625" style="10" customWidth="1"/>
    <col min="16" max="16" width="15.7109375" style="10" customWidth="1"/>
    <col min="17" max="16384" width="9" style="10"/>
  </cols>
  <sheetData>
    <row r="1" spans="1:18" ht="35.25" customHeight="1">
      <c r="A1" s="106" t="s">
        <v>48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8">
      <c r="A2" s="10"/>
      <c r="B2" s="11"/>
      <c r="D2" s="11"/>
      <c r="O2" s="11"/>
      <c r="P2" s="96" t="s">
        <v>45</v>
      </c>
    </row>
    <row r="3" spans="1:18" ht="15.75" customHeight="1">
      <c r="A3" s="81" t="s">
        <v>19</v>
      </c>
      <c r="B3" s="41">
        <v>2024</v>
      </c>
      <c r="C3" s="107">
        <v>2025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8" ht="15.75" customHeight="1">
      <c r="A4" s="82"/>
      <c r="B4" s="112" t="s">
        <v>23</v>
      </c>
      <c r="C4" s="107" t="s">
        <v>22</v>
      </c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112" t="s">
        <v>24</v>
      </c>
      <c r="P4" s="112" t="s">
        <v>23</v>
      </c>
    </row>
    <row r="5" spans="1:18" ht="17.25" customHeight="1">
      <c r="A5" s="83" t="s">
        <v>8</v>
      </c>
      <c r="B5" s="113"/>
      <c r="C5" s="38">
        <v>1</v>
      </c>
      <c r="D5" s="39">
        <v>2</v>
      </c>
      <c r="E5" s="38">
        <v>3</v>
      </c>
      <c r="F5" s="38">
        <v>4</v>
      </c>
      <c r="G5" s="39">
        <v>5</v>
      </c>
      <c r="H5" s="38">
        <v>6</v>
      </c>
      <c r="I5" s="38">
        <v>7</v>
      </c>
      <c r="J5" s="38">
        <v>8</v>
      </c>
      <c r="K5" s="38">
        <v>9</v>
      </c>
      <c r="L5" s="38">
        <v>10</v>
      </c>
      <c r="M5" s="38">
        <v>11</v>
      </c>
      <c r="N5" s="38">
        <v>12</v>
      </c>
      <c r="O5" s="113"/>
      <c r="P5" s="113"/>
    </row>
    <row r="6" spans="1:18">
      <c r="A6" s="84" t="s">
        <v>9</v>
      </c>
      <c r="B6" s="71">
        <v>93.24</v>
      </c>
      <c r="C6" s="71">
        <v>95.88</v>
      </c>
      <c r="D6" s="71">
        <v>98.15</v>
      </c>
      <c r="E6" s="71">
        <v>97.460000000000008</v>
      </c>
      <c r="F6" s="71">
        <v>100.47</v>
      </c>
      <c r="G6" s="71">
        <v>105.94</v>
      </c>
      <c r="H6" s="71">
        <v>107.62</v>
      </c>
      <c r="I6" s="71">
        <v>105.58</v>
      </c>
      <c r="J6" s="71">
        <v>103.7</v>
      </c>
      <c r="K6" s="71">
        <v>103.51</v>
      </c>
      <c r="L6" s="71">
        <v>106.21000000000001</v>
      </c>
      <c r="M6" s="71">
        <v>106.49000000000001</v>
      </c>
      <c r="N6" s="71">
        <v>110.17</v>
      </c>
      <c r="O6" s="71">
        <f>+AVERAGE(C6:N6)</f>
        <v>103.43166666666667</v>
      </c>
      <c r="P6" s="71">
        <v>103.45771486419264</v>
      </c>
      <c r="R6" s="45"/>
    </row>
    <row r="7" spans="1:18">
      <c r="A7" s="84" t="s">
        <v>10</v>
      </c>
      <c r="B7" s="71">
        <v>99.82</v>
      </c>
      <c r="C7" s="71">
        <v>101.16</v>
      </c>
      <c r="D7" s="71">
        <v>105.62</v>
      </c>
      <c r="E7" s="71">
        <v>104.60000000000001</v>
      </c>
      <c r="F7" s="71">
        <v>108.3</v>
      </c>
      <c r="G7" s="71">
        <v>113.94</v>
      </c>
      <c r="H7" s="71">
        <v>115.14</v>
      </c>
      <c r="I7" s="71">
        <v>112.85000000000001</v>
      </c>
      <c r="J7" s="71">
        <v>111.67</v>
      </c>
      <c r="K7" s="71">
        <v>111.61</v>
      </c>
      <c r="L7" s="71">
        <v>114.31</v>
      </c>
      <c r="M7" s="71">
        <v>114.5</v>
      </c>
      <c r="N7" s="71">
        <v>118.71000000000001</v>
      </c>
      <c r="O7" s="71">
        <f t="shared" ref="O7:O15" si="0">+AVERAGE(C7:N7)</f>
        <v>111.03416666666668</v>
      </c>
      <c r="P7" s="71">
        <v>110.99053264364058</v>
      </c>
      <c r="R7" s="45"/>
    </row>
    <row r="8" spans="1:18">
      <c r="A8" s="84" t="s">
        <v>11</v>
      </c>
      <c r="B8" s="71">
        <v>97.11</v>
      </c>
      <c r="C8" s="71">
        <v>98.990000000000009</v>
      </c>
      <c r="D8" s="71">
        <v>102.38</v>
      </c>
      <c r="E8" s="71">
        <v>101.55</v>
      </c>
      <c r="F8" s="71">
        <v>105.78</v>
      </c>
      <c r="G8" s="71">
        <v>109.73</v>
      </c>
      <c r="H8" s="71">
        <v>111.94</v>
      </c>
      <c r="I8" s="71">
        <v>109.34</v>
      </c>
      <c r="J8" s="71">
        <v>107.89</v>
      </c>
      <c r="K8" s="71">
        <v>107.91</v>
      </c>
      <c r="L8" s="71">
        <v>110.24000000000001</v>
      </c>
      <c r="M8" s="71">
        <v>110.41</v>
      </c>
      <c r="N8" s="71">
        <v>115.26</v>
      </c>
      <c r="O8" s="71">
        <f t="shared" si="0"/>
        <v>107.61833333333334</v>
      </c>
      <c r="P8" s="71">
        <v>107.65117660743222</v>
      </c>
      <c r="R8" s="45"/>
    </row>
    <row r="9" spans="1:18">
      <c r="A9" s="84" t="s">
        <v>12</v>
      </c>
      <c r="B9" s="71">
        <v>98.01</v>
      </c>
      <c r="C9" s="71">
        <v>99.06</v>
      </c>
      <c r="D9" s="71">
        <v>102.82000000000001</v>
      </c>
      <c r="E9" s="71">
        <v>102.09</v>
      </c>
      <c r="F9" s="71">
        <v>105.31</v>
      </c>
      <c r="G9" s="71">
        <v>110.11</v>
      </c>
      <c r="H9" s="71">
        <v>110.82000000000001</v>
      </c>
      <c r="I9" s="71">
        <v>109.29</v>
      </c>
      <c r="J9" s="71">
        <v>107.43</v>
      </c>
      <c r="K9" s="71">
        <v>107.24000000000001</v>
      </c>
      <c r="L9" s="71">
        <v>109.55</v>
      </c>
      <c r="M9" s="71">
        <v>110.09</v>
      </c>
      <c r="N9" s="71">
        <v>113.52</v>
      </c>
      <c r="O9" s="71">
        <f t="shared" si="0"/>
        <v>107.27749999999999</v>
      </c>
      <c r="P9" s="71">
        <v>107.32185305797262</v>
      </c>
      <c r="R9" s="45"/>
    </row>
    <row r="10" spans="1:18">
      <c r="A10" s="84" t="s">
        <v>13</v>
      </c>
      <c r="B10" s="71">
        <v>109.34</v>
      </c>
      <c r="C10" s="71">
        <v>107.83</v>
      </c>
      <c r="D10" s="71">
        <v>110.64</v>
      </c>
      <c r="E10" s="71">
        <v>109.68</v>
      </c>
      <c r="F10" s="71">
        <v>113.91</v>
      </c>
      <c r="G10" s="71">
        <v>118.75</v>
      </c>
      <c r="H10" s="71">
        <v>120.48</v>
      </c>
      <c r="I10" s="71">
        <v>118.4</v>
      </c>
      <c r="J10" s="71">
        <v>117.11</v>
      </c>
      <c r="K10" s="71">
        <v>117.4</v>
      </c>
      <c r="L10" s="71">
        <v>118.96000000000001</v>
      </c>
      <c r="M10" s="71">
        <v>120.07000000000001</v>
      </c>
      <c r="N10" s="71">
        <v>123.71000000000001</v>
      </c>
      <c r="O10" s="71">
        <f t="shared" si="0"/>
        <v>116.41166666666668</v>
      </c>
      <c r="P10" s="71">
        <v>116.53677717272167</v>
      </c>
      <c r="R10" s="45"/>
    </row>
    <row r="11" spans="1:18">
      <c r="A11" s="84" t="s">
        <v>14</v>
      </c>
      <c r="B11" s="71">
        <v>103.14</v>
      </c>
      <c r="C11" s="71">
        <v>104.45</v>
      </c>
      <c r="D11" s="71">
        <v>110.55</v>
      </c>
      <c r="E11" s="71">
        <v>108.24000000000001</v>
      </c>
      <c r="F11" s="71">
        <v>114.37</v>
      </c>
      <c r="G11" s="71">
        <v>118.81</v>
      </c>
      <c r="H11" s="71">
        <v>122.01</v>
      </c>
      <c r="I11" s="71">
        <v>117.54</v>
      </c>
      <c r="J11" s="71">
        <v>116.71000000000001</v>
      </c>
      <c r="K11" s="71">
        <v>117.9</v>
      </c>
      <c r="L11" s="71">
        <v>118.85000000000001</v>
      </c>
      <c r="M11" s="71">
        <v>120.10000000000001</v>
      </c>
      <c r="N11" s="71">
        <v>127.53</v>
      </c>
      <c r="O11" s="71">
        <f t="shared" si="0"/>
        <v>116.42166666666667</v>
      </c>
      <c r="P11" s="71">
        <v>116.42368319553752</v>
      </c>
      <c r="R11" s="45"/>
    </row>
    <row r="12" spans="1:18">
      <c r="A12" s="84" t="s">
        <v>15</v>
      </c>
      <c r="B12" s="71">
        <v>96.36</v>
      </c>
      <c r="C12" s="71">
        <v>99.05</v>
      </c>
      <c r="D12" s="71">
        <v>105.96000000000001</v>
      </c>
      <c r="E12" s="71">
        <v>101.94</v>
      </c>
      <c r="F12" s="71">
        <v>106.05</v>
      </c>
      <c r="G12" s="71">
        <v>110.46000000000001</v>
      </c>
      <c r="H12" s="71">
        <v>110.83</v>
      </c>
      <c r="I12" s="71">
        <v>108.35000000000001</v>
      </c>
      <c r="J12" s="71">
        <v>111.07000000000001</v>
      </c>
      <c r="K12" s="71">
        <v>106.78</v>
      </c>
      <c r="L12" s="71">
        <v>111.3</v>
      </c>
      <c r="M12" s="71">
        <v>112.87</v>
      </c>
      <c r="N12" s="71">
        <v>111.84</v>
      </c>
      <c r="O12" s="71">
        <f t="shared" si="0"/>
        <v>108.04166666666669</v>
      </c>
      <c r="P12" s="71">
        <v>108.05116075559732</v>
      </c>
      <c r="R12" s="45"/>
    </row>
    <row r="13" spans="1:18">
      <c r="A13" s="84" t="s">
        <v>16</v>
      </c>
      <c r="B13" s="71">
        <v>89.31</v>
      </c>
      <c r="C13" s="71">
        <v>88.95</v>
      </c>
      <c r="D13" s="71">
        <v>98.34</v>
      </c>
      <c r="E13" s="71">
        <v>90.31</v>
      </c>
      <c r="F13" s="71">
        <v>96.19</v>
      </c>
      <c r="G13" s="71">
        <v>107.68</v>
      </c>
      <c r="H13" s="71">
        <v>96.740000000000009</v>
      </c>
      <c r="I13" s="71">
        <v>99.52</v>
      </c>
      <c r="J13" s="71">
        <v>99.52</v>
      </c>
      <c r="K13" s="71">
        <v>96.23</v>
      </c>
      <c r="L13" s="71">
        <v>98.570000000000007</v>
      </c>
      <c r="M13" s="71">
        <v>105.53</v>
      </c>
      <c r="N13" s="71">
        <v>99.7</v>
      </c>
      <c r="O13" s="71">
        <f t="shared" si="0"/>
        <v>98.106666666666683</v>
      </c>
      <c r="P13" s="71">
        <v>98.190434947569941</v>
      </c>
      <c r="R13" s="45"/>
    </row>
    <row r="14" spans="1:18" ht="15.75" customHeight="1">
      <c r="A14" s="8" t="s">
        <v>64</v>
      </c>
      <c r="B14" s="71">
        <v>92.73</v>
      </c>
      <c r="C14" s="71">
        <v>94.89</v>
      </c>
      <c r="D14" s="71">
        <v>101.27</v>
      </c>
      <c r="E14" s="71">
        <v>96.87</v>
      </c>
      <c r="F14" s="71">
        <v>100.02</v>
      </c>
      <c r="G14" s="71">
        <v>108.85000000000001</v>
      </c>
      <c r="H14" s="71">
        <v>104.05</v>
      </c>
      <c r="I14" s="71">
        <v>103.12</v>
      </c>
      <c r="J14" s="71">
        <v>106.76</v>
      </c>
      <c r="K14" s="71">
        <v>101.93</v>
      </c>
      <c r="L14" s="71">
        <v>104.60000000000001</v>
      </c>
      <c r="M14" s="71">
        <v>108.05</v>
      </c>
      <c r="N14" s="71">
        <v>108.99000000000001</v>
      </c>
      <c r="O14" s="71">
        <f t="shared" si="0"/>
        <v>103.28333333333335</v>
      </c>
      <c r="P14" s="71">
        <v>103.28240167349018</v>
      </c>
      <c r="R14" s="45"/>
    </row>
    <row r="15" spans="1:18" ht="17.25" customHeight="1">
      <c r="A15" s="84" t="s">
        <v>17</v>
      </c>
      <c r="B15" s="71">
        <v>102.6</v>
      </c>
      <c r="C15" s="80">
        <v>96.39</v>
      </c>
      <c r="D15" s="80">
        <v>111.25</v>
      </c>
      <c r="E15" s="71">
        <v>97.13</v>
      </c>
      <c r="F15" s="71">
        <v>98.27</v>
      </c>
      <c r="G15" s="71">
        <v>112.97</v>
      </c>
      <c r="H15" s="71">
        <v>101.33</v>
      </c>
      <c r="I15" s="71">
        <v>100.41</v>
      </c>
      <c r="J15" s="71">
        <v>105.12</v>
      </c>
      <c r="K15" s="71">
        <v>97.06</v>
      </c>
      <c r="L15" s="71">
        <v>100.55</v>
      </c>
      <c r="M15" s="71">
        <v>111.38</v>
      </c>
      <c r="N15" s="71">
        <v>102.12</v>
      </c>
      <c r="O15" s="71">
        <f t="shared" si="0"/>
        <v>102.83166666666666</v>
      </c>
      <c r="P15" s="71">
        <v>103.14811791798903</v>
      </c>
      <c r="R15" s="45"/>
    </row>
    <row r="16" spans="1:18">
      <c r="A16" s="98" t="s">
        <v>49</v>
      </c>
      <c r="B16" s="71">
        <v>98.01</v>
      </c>
      <c r="C16" s="72">
        <v>99.500313874913346</v>
      </c>
      <c r="D16" s="72">
        <v>103.28418400898316</v>
      </c>
      <c r="E16" s="72">
        <v>101.9569856765722</v>
      </c>
      <c r="F16" s="72">
        <v>105.78536847849948</v>
      </c>
      <c r="G16" s="72">
        <v>110.88815424661281</v>
      </c>
      <c r="H16" s="72">
        <v>112.06841485730732</v>
      </c>
      <c r="I16" s="72">
        <v>109.888790911949</v>
      </c>
      <c r="J16" s="72">
        <v>108.63500647262063</v>
      </c>
      <c r="K16" s="72">
        <v>108.34233760568664</v>
      </c>
      <c r="L16" s="72">
        <v>110.67536610679583</v>
      </c>
      <c r="M16" s="72">
        <v>111.48644771406246</v>
      </c>
      <c r="N16" s="72">
        <v>115.19308038820907</v>
      </c>
      <c r="O16" s="71">
        <f>+AVERAGE(C16:N16)</f>
        <v>108.14203752851768</v>
      </c>
      <c r="P16" s="71">
        <v>108.18229359226275</v>
      </c>
      <c r="R16" s="45"/>
    </row>
    <row r="17" spans="1:15" ht="15" customHeight="1"/>
    <row r="18" spans="1:15" ht="15" customHeight="1">
      <c r="A18" s="12" t="s">
        <v>51</v>
      </c>
      <c r="C18" s="12"/>
    </row>
    <row r="19" spans="1:15" ht="15" customHeight="1">
      <c r="A19" s="115" t="s">
        <v>50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1:15">
      <c r="A20" s="3" t="s">
        <v>63</v>
      </c>
    </row>
  </sheetData>
  <mergeCells count="7">
    <mergeCell ref="A1:P1"/>
    <mergeCell ref="P4:P5"/>
    <mergeCell ref="C3:P3"/>
    <mergeCell ref="A19:O19"/>
    <mergeCell ref="O4:O5"/>
    <mergeCell ref="B4:B5"/>
    <mergeCell ref="C4:N4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66" orientation="landscape" r:id="rId1"/>
  <headerFooter alignWithMargins="0">
    <oddHeader>&amp;R&amp;"Times New Roman,Regular"&amp;12&amp;A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0"/>
  <sheetViews>
    <sheetView showGridLines="0" workbookViewId="0">
      <selection sqref="A1:M1"/>
    </sheetView>
  </sheetViews>
  <sheetFormatPr defaultRowHeight="15.75"/>
  <cols>
    <col min="1" max="1" width="4.85546875" style="29" customWidth="1"/>
    <col min="2" max="2" width="41.42578125" style="53" customWidth="1"/>
    <col min="3" max="3" width="12.85546875" style="29" customWidth="1"/>
    <col min="4" max="4" width="13.85546875" style="29" customWidth="1"/>
    <col min="5" max="6" width="14" style="29" customWidth="1"/>
    <col min="7" max="7" width="13.42578125" style="29" customWidth="1"/>
    <col min="8" max="8" width="13" style="29" customWidth="1"/>
    <col min="9" max="9" width="11.7109375" style="29" customWidth="1"/>
    <col min="10" max="10" width="13.28515625" style="29" customWidth="1"/>
    <col min="11" max="11" width="13.7109375" style="29" customWidth="1"/>
    <col min="12" max="12" width="13.42578125" style="29" customWidth="1"/>
    <col min="13" max="13" width="13.85546875" style="29" customWidth="1"/>
    <col min="14" max="14" width="9.140625" style="29"/>
    <col min="15" max="15" width="18.5703125" style="29" customWidth="1"/>
    <col min="16" max="16384" width="9.140625" style="29"/>
  </cols>
  <sheetData>
    <row r="1" spans="1:16" ht="29.25" customHeight="1">
      <c r="A1" s="116" t="s">
        <v>58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6" ht="14.25" customHeight="1">
      <c r="A2" s="46"/>
      <c r="B2" s="46"/>
      <c r="C2" s="42"/>
      <c r="D2" s="42"/>
      <c r="E2" s="42"/>
      <c r="F2" s="42"/>
      <c r="G2" s="42"/>
      <c r="H2" s="42"/>
      <c r="M2" s="95" t="s">
        <v>41</v>
      </c>
    </row>
    <row r="3" spans="1:16" ht="63.75" customHeight="1">
      <c r="A3" s="47" t="s">
        <v>0</v>
      </c>
      <c r="B3" s="24" t="s">
        <v>25</v>
      </c>
      <c r="C3" s="85" t="s">
        <v>9</v>
      </c>
      <c r="D3" s="85" t="s">
        <v>10</v>
      </c>
      <c r="E3" s="85" t="s">
        <v>11</v>
      </c>
      <c r="F3" s="85" t="s">
        <v>12</v>
      </c>
      <c r="G3" s="86" t="s">
        <v>13</v>
      </c>
      <c r="H3" s="87" t="s">
        <v>14</v>
      </c>
      <c r="I3" s="88" t="s">
        <v>20</v>
      </c>
      <c r="J3" s="88" t="s">
        <v>16</v>
      </c>
      <c r="K3" s="89" t="s">
        <v>65</v>
      </c>
      <c r="L3" s="89" t="s">
        <v>17</v>
      </c>
      <c r="M3" s="90" t="s">
        <v>18</v>
      </c>
    </row>
    <row r="4" spans="1:16">
      <c r="A4" s="20" t="s">
        <v>3</v>
      </c>
      <c r="B4" s="91" t="s">
        <v>26</v>
      </c>
      <c r="C4" s="73">
        <v>5941920</v>
      </c>
      <c r="D4" s="73">
        <v>1974475</v>
      </c>
      <c r="E4" s="73">
        <v>5528424</v>
      </c>
      <c r="F4" s="73">
        <v>5060223</v>
      </c>
      <c r="G4" s="73">
        <v>3566000</v>
      </c>
      <c r="H4" s="73">
        <v>2192128</v>
      </c>
      <c r="I4" s="73">
        <v>592315</v>
      </c>
      <c r="J4" s="73">
        <v>373632</v>
      </c>
      <c r="K4" s="73">
        <v>229194</v>
      </c>
      <c r="L4" s="73">
        <v>175938</v>
      </c>
      <c r="M4" s="73">
        <f>M5+M9+M12+M13</f>
        <v>25634249</v>
      </c>
      <c r="P4" s="79"/>
    </row>
    <row r="5" spans="1:16" ht="15.75" customHeight="1">
      <c r="A5" s="40">
        <v>1</v>
      </c>
      <c r="B5" s="92" t="s">
        <v>27</v>
      </c>
      <c r="C5" s="70">
        <v>4243151</v>
      </c>
      <c r="D5" s="70">
        <v>1186127</v>
      </c>
      <c r="E5" s="70">
        <v>3849813</v>
      </c>
      <c r="F5" s="70">
        <v>3536020</v>
      </c>
      <c r="G5" s="70">
        <v>2355538</v>
      </c>
      <c r="H5" s="70">
        <v>1163741</v>
      </c>
      <c r="I5" s="70">
        <v>227517</v>
      </c>
      <c r="J5" s="70">
        <v>197366</v>
      </c>
      <c r="K5" s="70">
        <v>154324</v>
      </c>
      <c r="L5" s="70">
        <v>118268</v>
      </c>
      <c r="M5" s="70">
        <f t="shared" ref="M5:M17" si="0">+SUM(C5:L5)</f>
        <v>17031865</v>
      </c>
      <c r="P5" s="79"/>
    </row>
    <row r="6" spans="1:16" ht="47.25">
      <c r="A6" s="48" t="s">
        <v>5</v>
      </c>
      <c r="B6" s="93" t="s">
        <v>28</v>
      </c>
      <c r="C6" s="70">
        <v>3741404</v>
      </c>
      <c r="D6" s="70">
        <v>683609</v>
      </c>
      <c r="E6" s="70">
        <v>3745764</v>
      </c>
      <c r="F6" s="70">
        <v>3492339</v>
      </c>
      <c r="G6" s="70">
        <v>2244209</v>
      </c>
      <c r="H6" s="70">
        <v>640693</v>
      </c>
      <c r="I6" s="70">
        <v>42180</v>
      </c>
      <c r="J6" s="70">
        <v>167954</v>
      </c>
      <c r="K6" s="70">
        <v>152601</v>
      </c>
      <c r="L6" s="70">
        <v>118268</v>
      </c>
      <c r="M6" s="70">
        <f t="shared" si="0"/>
        <v>15029021</v>
      </c>
      <c r="P6" s="79"/>
    </row>
    <row r="7" spans="1:16">
      <c r="A7" s="48">
        <v>1.2</v>
      </c>
      <c r="B7" s="93" t="s">
        <v>29</v>
      </c>
      <c r="C7" s="70">
        <v>501747</v>
      </c>
      <c r="D7" s="70">
        <v>501890</v>
      </c>
      <c r="E7" s="70">
        <v>104049</v>
      </c>
      <c r="F7" s="70">
        <v>43681</v>
      </c>
      <c r="G7" s="70">
        <v>111329</v>
      </c>
      <c r="H7" s="70">
        <v>523048</v>
      </c>
      <c r="I7" s="70">
        <v>185337</v>
      </c>
      <c r="J7" s="70">
        <v>29412</v>
      </c>
      <c r="K7" s="70">
        <v>1723</v>
      </c>
      <c r="L7" s="70">
        <v>0</v>
      </c>
      <c r="M7" s="70">
        <f t="shared" si="0"/>
        <v>2002216</v>
      </c>
      <c r="P7" s="79"/>
    </row>
    <row r="8" spans="1:16">
      <c r="A8" s="48">
        <v>1.3</v>
      </c>
      <c r="B8" s="93" t="s">
        <v>30</v>
      </c>
      <c r="C8" s="70">
        <v>0</v>
      </c>
      <c r="D8" s="70">
        <v>628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f t="shared" si="0"/>
        <v>628</v>
      </c>
      <c r="P8" s="79"/>
    </row>
    <row r="9" spans="1:16">
      <c r="A9" s="49">
        <v>2</v>
      </c>
      <c r="B9" s="93" t="s">
        <v>31</v>
      </c>
      <c r="C9" s="70">
        <v>1647872</v>
      </c>
      <c r="D9" s="70">
        <v>708218</v>
      </c>
      <c r="E9" s="70">
        <v>1678611</v>
      </c>
      <c r="F9" s="70">
        <v>1524203</v>
      </c>
      <c r="G9" s="70">
        <v>1210462</v>
      </c>
      <c r="H9" s="70">
        <v>916421</v>
      </c>
      <c r="I9" s="70">
        <v>327246</v>
      </c>
      <c r="J9" s="70">
        <v>174339</v>
      </c>
      <c r="K9" s="70">
        <v>66356</v>
      </c>
      <c r="L9" s="70">
        <v>49670</v>
      </c>
      <c r="M9" s="70">
        <f t="shared" si="0"/>
        <v>8303398</v>
      </c>
      <c r="P9" s="79"/>
    </row>
    <row r="10" spans="1:16">
      <c r="A10" s="49">
        <v>2.1</v>
      </c>
      <c r="B10" s="93" t="s">
        <v>32</v>
      </c>
      <c r="C10" s="70">
        <v>751833</v>
      </c>
      <c r="D10" s="70">
        <v>429108</v>
      </c>
      <c r="E10" s="70">
        <v>701298</v>
      </c>
      <c r="F10" s="70">
        <v>933884</v>
      </c>
      <c r="G10" s="70">
        <v>810964</v>
      </c>
      <c r="H10" s="70">
        <v>572020</v>
      </c>
      <c r="I10" s="70">
        <v>196311</v>
      </c>
      <c r="J10" s="70">
        <v>102262</v>
      </c>
      <c r="K10" s="70">
        <v>24311</v>
      </c>
      <c r="L10" s="70">
        <v>27493</v>
      </c>
      <c r="M10" s="70">
        <f t="shared" si="0"/>
        <v>4549484</v>
      </c>
      <c r="P10" s="79"/>
    </row>
    <row r="11" spans="1:16" ht="15.75" customHeight="1">
      <c r="A11" s="49">
        <v>2.2000000000000002</v>
      </c>
      <c r="B11" s="93" t="s">
        <v>33</v>
      </c>
      <c r="C11" s="70">
        <v>896039</v>
      </c>
      <c r="D11" s="70">
        <v>279110</v>
      </c>
      <c r="E11" s="70">
        <v>977313</v>
      </c>
      <c r="F11" s="70">
        <v>590319</v>
      </c>
      <c r="G11" s="70">
        <v>399498</v>
      </c>
      <c r="H11" s="70">
        <v>344401</v>
      </c>
      <c r="I11" s="70">
        <v>130935</v>
      </c>
      <c r="J11" s="70">
        <v>72077</v>
      </c>
      <c r="K11" s="70">
        <v>42045</v>
      </c>
      <c r="L11" s="70">
        <v>22177</v>
      </c>
      <c r="M11" s="70">
        <f t="shared" si="0"/>
        <v>3753914</v>
      </c>
      <c r="P11" s="79"/>
    </row>
    <row r="12" spans="1:16">
      <c r="A12" s="48">
        <v>3</v>
      </c>
      <c r="B12" s="93" t="s">
        <v>34</v>
      </c>
      <c r="C12" s="70">
        <v>25891</v>
      </c>
      <c r="D12" s="70">
        <v>0</v>
      </c>
      <c r="E12" s="70">
        <v>0</v>
      </c>
      <c r="F12" s="70">
        <v>0</v>
      </c>
      <c r="G12" s="70">
        <v>0</v>
      </c>
      <c r="H12" s="70">
        <v>9873</v>
      </c>
      <c r="I12" s="70">
        <v>10011</v>
      </c>
      <c r="J12" s="70">
        <v>0</v>
      </c>
      <c r="K12" s="70">
        <v>4002</v>
      </c>
      <c r="L12" s="70">
        <v>0</v>
      </c>
      <c r="M12" s="70">
        <f t="shared" si="0"/>
        <v>49777</v>
      </c>
      <c r="P12" s="79"/>
    </row>
    <row r="13" spans="1:16">
      <c r="A13" s="48">
        <v>4</v>
      </c>
      <c r="B13" s="93" t="s">
        <v>35</v>
      </c>
      <c r="C13" s="70">
        <v>25006</v>
      </c>
      <c r="D13" s="70">
        <v>80130</v>
      </c>
      <c r="E13" s="70">
        <v>0</v>
      </c>
      <c r="F13" s="70">
        <v>0</v>
      </c>
      <c r="G13" s="70">
        <v>0</v>
      </c>
      <c r="H13" s="70">
        <v>102093</v>
      </c>
      <c r="I13" s="70">
        <v>27541</v>
      </c>
      <c r="J13" s="70">
        <v>1927</v>
      </c>
      <c r="K13" s="70">
        <v>4512</v>
      </c>
      <c r="L13" s="70">
        <v>8000</v>
      </c>
      <c r="M13" s="70">
        <f t="shared" si="0"/>
        <v>249209</v>
      </c>
      <c r="P13" s="79"/>
    </row>
    <row r="14" spans="1:16">
      <c r="A14" s="21" t="s">
        <v>6</v>
      </c>
      <c r="B14" s="91" t="s">
        <v>36</v>
      </c>
      <c r="C14" s="73">
        <v>6781329</v>
      </c>
      <c r="D14" s="73">
        <v>2117905</v>
      </c>
      <c r="E14" s="73">
        <v>5638848</v>
      </c>
      <c r="F14" s="73">
        <v>5170038</v>
      </c>
      <c r="G14" s="73">
        <v>3648003</v>
      </c>
      <c r="H14" s="73">
        <v>2346098</v>
      </c>
      <c r="I14" s="73">
        <v>639024</v>
      </c>
      <c r="J14" s="73">
        <v>393785</v>
      </c>
      <c r="K14" s="73">
        <v>261616</v>
      </c>
      <c r="L14" s="73">
        <v>184586</v>
      </c>
      <c r="M14" s="73">
        <f>SUM(M15:M17)</f>
        <v>27181232</v>
      </c>
      <c r="P14" s="79"/>
    </row>
    <row r="15" spans="1:16" ht="15.75" customHeight="1">
      <c r="A15" s="48">
        <v>1</v>
      </c>
      <c r="B15" s="94" t="s">
        <v>37</v>
      </c>
      <c r="C15" s="70">
        <v>5941920</v>
      </c>
      <c r="D15" s="70">
        <v>1974475</v>
      </c>
      <c r="E15" s="70">
        <v>5528424</v>
      </c>
      <c r="F15" s="70">
        <v>5060223</v>
      </c>
      <c r="G15" s="70">
        <v>3566000</v>
      </c>
      <c r="H15" s="70">
        <v>2192128</v>
      </c>
      <c r="I15" s="70">
        <v>592315</v>
      </c>
      <c r="J15" s="70">
        <v>373632</v>
      </c>
      <c r="K15" s="70">
        <v>229194</v>
      </c>
      <c r="L15" s="70">
        <v>175938</v>
      </c>
      <c r="M15" s="70">
        <f t="shared" si="0"/>
        <v>25634249</v>
      </c>
      <c r="P15" s="79"/>
    </row>
    <row r="16" spans="1:16">
      <c r="A16" s="48">
        <v>2</v>
      </c>
      <c r="B16" s="94" t="s">
        <v>38</v>
      </c>
      <c r="C16" s="74">
        <v>823915</v>
      </c>
      <c r="D16" s="74">
        <v>41890</v>
      </c>
      <c r="E16" s="74">
        <v>107705</v>
      </c>
      <c r="F16" s="74">
        <v>98558</v>
      </c>
      <c r="G16" s="74">
        <v>79059</v>
      </c>
      <c r="H16" s="74">
        <v>106304</v>
      </c>
      <c r="I16" s="74">
        <v>13724</v>
      </c>
      <c r="J16" s="74">
        <v>7800</v>
      </c>
      <c r="K16" s="74">
        <v>32362</v>
      </c>
      <c r="L16" s="74">
        <v>8073</v>
      </c>
      <c r="M16" s="70">
        <f t="shared" si="0"/>
        <v>1319390</v>
      </c>
      <c r="P16" s="79"/>
    </row>
    <row r="17" spans="1:16">
      <c r="A17" s="48">
        <v>3</v>
      </c>
      <c r="B17" s="94" t="s">
        <v>39</v>
      </c>
      <c r="C17" s="74">
        <v>15494</v>
      </c>
      <c r="D17" s="74">
        <v>101540</v>
      </c>
      <c r="E17" s="74">
        <v>2719</v>
      </c>
      <c r="F17" s="74">
        <v>11257</v>
      </c>
      <c r="G17" s="74">
        <v>2944</v>
      </c>
      <c r="H17" s="74">
        <v>47666</v>
      </c>
      <c r="I17" s="74">
        <v>32985</v>
      </c>
      <c r="J17" s="74">
        <v>12353</v>
      </c>
      <c r="K17" s="74">
        <v>60</v>
      </c>
      <c r="L17" s="74">
        <v>575</v>
      </c>
      <c r="M17" s="70">
        <f t="shared" si="0"/>
        <v>227593</v>
      </c>
      <c r="P17" s="79"/>
    </row>
    <row r="18" spans="1:16" ht="16.5" customHeight="1">
      <c r="B18" s="51"/>
      <c r="C18" s="50"/>
      <c r="D18" s="50"/>
      <c r="E18" s="50"/>
      <c r="F18" s="50"/>
      <c r="G18" s="50"/>
      <c r="H18" s="50"/>
      <c r="I18"/>
      <c r="J18"/>
      <c r="K18"/>
      <c r="L18"/>
      <c r="M18" s="52"/>
    </row>
    <row r="19" spans="1:16">
      <c r="A19" s="3" t="s">
        <v>51</v>
      </c>
    </row>
    <row r="20" spans="1:16">
      <c r="A20" s="3" t="s">
        <v>62</v>
      </c>
    </row>
  </sheetData>
  <mergeCells count="1">
    <mergeCell ref="A1:M1"/>
  </mergeCells>
  <phoneticPr fontId="6" type="noConversion"/>
  <printOptions horizontalCentered="1" verticalCentered="1"/>
  <pageMargins left="0.19685039370078741" right="0.19685039370078741" top="0.35433070866141736" bottom="0.98425196850393704" header="0.51181102362204722" footer="0.51181102362204722"/>
  <pageSetup paperSize="9" scale="75" orientation="landscape" r:id="rId1"/>
  <headerFooter alignWithMargins="0">
    <oddHeader>&amp;R&amp;"Times New Roman,Regular"&amp;12&amp;A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0"/>
  <sheetViews>
    <sheetView showGridLines="0" workbookViewId="0">
      <selection sqref="A1:M1"/>
    </sheetView>
  </sheetViews>
  <sheetFormatPr defaultRowHeight="15.75"/>
  <cols>
    <col min="1" max="1" width="6.7109375" style="29" customWidth="1"/>
    <col min="2" max="2" width="45.42578125" style="53" customWidth="1"/>
    <col min="3" max="3" width="12.85546875" style="29" customWidth="1"/>
    <col min="4" max="4" width="13.85546875" style="29" customWidth="1"/>
    <col min="5" max="5" width="11.85546875" style="29" customWidth="1"/>
    <col min="6" max="6" width="12.85546875" style="29" customWidth="1"/>
    <col min="7" max="7" width="13.7109375" style="29" customWidth="1"/>
    <col min="8" max="8" width="11.85546875" style="29" customWidth="1"/>
    <col min="9" max="9" width="11.7109375" style="29" customWidth="1"/>
    <col min="10" max="11" width="13.28515625" style="29" customWidth="1"/>
    <col min="12" max="12" width="15" style="29" customWidth="1"/>
    <col min="13" max="13" width="13.140625" style="29" customWidth="1"/>
    <col min="14" max="16384" width="9.140625" style="29"/>
  </cols>
  <sheetData>
    <row r="1" spans="1:13" ht="15.75" customHeight="1">
      <c r="A1" s="106" t="s">
        <v>59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4" t="s">
        <v>1</v>
      </c>
    </row>
    <row r="3" spans="1:13" ht="51.75" customHeight="1">
      <c r="A3" s="49" t="s">
        <v>0</v>
      </c>
      <c r="B3" s="24" t="s">
        <v>25</v>
      </c>
      <c r="C3" s="85" t="s">
        <v>9</v>
      </c>
      <c r="D3" s="85" t="s">
        <v>10</v>
      </c>
      <c r="E3" s="85" t="s">
        <v>11</v>
      </c>
      <c r="F3" s="85" t="s">
        <v>12</v>
      </c>
      <c r="G3" s="86" t="s">
        <v>13</v>
      </c>
      <c r="H3" s="87" t="s">
        <v>14</v>
      </c>
      <c r="I3" s="88" t="s">
        <v>20</v>
      </c>
      <c r="J3" s="88" t="s">
        <v>16</v>
      </c>
      <c r="K3" s="89" t="s">
        <v>65</v>
      </c>
      <c r="L3" s="89" t="s">
        <v>17</v>
      </c>
      <c r="M3" s="90" t="s">
        <v>18</v>
      </c>
    </row>
    <row r="4" spans="1:13">
      <c r="A4" s="20" t="s">
        <v>3</v>
      </c>
      <c r="B4" s="91" t="s">
        <v>26</v>
      </c>
      <c r="C4" s="75">
        <f>+'Table №4-U'!C4/'Table №4-U'!C$4*100</f>
        <v>100</v>
      </c>
      <c r="D4" s="75">
        <f>+'Table №4-U'!D4/'Table №4-U'!D$4*100</f>
        <v>100</v>
      </c>
      <c r="E4" s="75">
        <f>+'Table №4-U'!E4/'Table №4-U'!E$4*100</f>
        <v>100</v>
      </c>
      <c r="F4" s="75">
        <f>+'Table №4-U'!F4/'Table №4-U'!F$4*100</f>
        <v>100</v>
      </c>
      <c r="G4" s="75">
        <f>+'Table №4-U'!G4/'Table №4-U'!G$4*100</f>
        <v>100</v>
      </c>
      <c r="H4" s="75">
        <f>+'Table №4-U'!H4/'Table №4-U'!H$4*100</f>
        <v>100</v>
      </c>
      <c r="I4" s="75">
        <f>+'Table №4-U'!I4/'Table №4-U'!I$4*100</f>
        <v>100</v>
      </c>
      <c r="J4" s="75">
        <f>+'Table №4-U'!J4/'Table №4-U'!J$4*100</f>
        <v>100</v>
      </c>
      <c r="K4" s="75">
        <f>+'Table №4-U'!K4/'Table №4-U'!K$4*100</f>
        <v>100</v>
      </c>
      <c r="L4" s="75">
        <f>+'Table №4-U'!L4/'Table №4-U'!L$4*100</f>
        <v>100</v>
      </c>
      <c r="M4" s="75">
        <f>M5+M9+M12+M13</f>
        <v>100</v>
      </c>
    </row>
    <row r="5" spans="1:13" ht="15.75" customHeight="1">
      <c r="A5" s="57">
        <v>1</v>
      </c>
      <c r="B5" s="92" t="s">
        <v>27</v>
      </c>
      <c r="C5" s="76">
        <f>+'Table №4-U'!C5/'Table №4-U'!C$4*100</f>
        <v>71.41043635727172</v>
      </c>
      <c r="D5" s="76">
        <f>+'Table №4-U'!D5/'Table №4-U'!D$4*100</f>
        <v>60.073032071816556</v>
      </c>
      <c r="E5" s="76">
        <f>+'Table №4-U'!E5/'Table №4-U'!E$4*100</f>
        <v>69.636717444248134</v>
      </c>
      <c r="F5" s="76">
        <f>+'Table №4-U'!F5/'Table №4-U'!F$4*100</f>
        <v>69.878738545712309</v>
      </c>
      <c r="G5" s="76">
        <f>+'Table №4-U'!G5/'Table №4-U'!G$4*100</f>
        <v>66.055468311833991</v>
      </c>
      <c r="H5" s="76">
        <f>+'Table №4-U'!H5/'Table №4-U'!H$4*100</f>
        <v>53.08727410078243</v>
      </c>
      <c r="I5" s="76">
        <f>+'Table №4-U'!I5/'Table №4-U'!I$4*100</f>
        <v>38.411487131002929</v>
      </c>
      <c r="J5" s="76">
        <f>+'Table №4-U'!J5/'Table №4-U'!J$4*100</f>
        <v>52.82363394998287</v>
      </c>
      <c r="K5" s="76">
        <f>+'Table №4-U'!K5/'Table №4-U'!K$4*100</f>
        <v>67.33335078579718</v>
      </c>
      <c r="L5" s="76">
        <f>+'Table №4-U'!L5/'Table №4-U'!L$4*100</f>
        <v>67.221407541292962</v>
      </c>
      <c r="M5" s="76">
        <f>+'Table №4-U'!M5/'Table №4-U'!M$4*100</f>
        <v>66.441833345693098</v>
      </c>
    </row>
    <row r="6" spans="1:13" ht="47.25">
      <c r="A6" s="58" t="s">
        <v>5</v>
      </c>
      <c r="B6" s="93" t="s">
        <v>28</v>
      </c>
      <c r="C6" s="76">
        <f>+'Table №4-U'!C6/'Table №4-U'!C$4*100</f>
        <v>62.96624660042545</v>
      </c>
      <c r="D6" s="76">
        <f>+'Table №4-U'!D6/'Table №4-U'!D$4*100</f>
        <v>34.622317324858507</v>
      </c>
      <c r="E6" s="76">
        <f>+'Table №4-U'!E6/'Table №4-U'!E$4*100</f>
        <v>67.754643999808977</v>
      </c>
      <c r="F6" s="76">
        <f>+'Table №4-U'!F6/'Table №4-U'!F$4*100</f>
        <v>69.015515719366519</v>
      </c>
      <c r="G6" s="76">
        <f>+'Table №4-U'!G6/'Table №4-U'!G$4*100</f>
        <v>62.933510936623669</v>
      </c>
      <c r="H6" s="76">
        <f>+'Table №4-U'!H6/'Table №4-U'!H$4*100</f>
        <v>29.226988570010509</v>
      </c>
      <c r="I6" s="76">
        <f>+'Table №4-U'!I6/'Table №4-U'!I$4*100</f>
        <v>7.1212108422038956</v>
      </c>
      <c r="J6" s="76">
        <f>+'Table №4-U'!J6/'Table №4-U'!J$4*100</f>
        <v>44.95171719767044</v>
      </c>
      <c r="K6" s="76">
        <f>+'Table №4-U'!K6/'Table №4-U'!K$4*100</f>
        <v>66.581585905390199</v>
      </c>
      <c r="L6" s="76">
        <f>+'Table №4-U'!L6/'Table №4-U'!L$4*100</f>
        <v>67.221407541292962</v>
      </c>
      <c r="M6" s="76">
        <f>ROUND(+'Table №4-U'!M6/'Table №4-U'!M$4*100,2)</f>
        <v>58.63</v>
      </c>
    </row>
    <row r="7" spans="1:13">
      <c r="A7" s="58">
        <v>1.2</v>
      </c>
      <c r="B7" s="93" t="s">
        <v>29</v>
      </c>
      <c r="C7" s="76">
        <f>+'Table №4-U'!C7/'Table №4-U'!C$4*100</f>
        <v>8.4441897568462725</v>
      </c>
      <c r="D7" s="76">
        <f>+'Table №4-U'!D7/'Table №4-U'!D$4*100</f>
        <v>25.418908823864573</v>
      </c>
      <c r="E7" s="76">
        <f>+'Table №4-U'!E7/'Table №4-U'!E$4*100</f>
        <v>1.8820734444391387</v>
      </c>
      <c r="F7" s="76">
        <f>+'Table №4-U'!F7/'Table №4-U'!F$4*100</f>
        <v>0.86322282634579539</v>
      </c>
      <c r="G7" s="76">
        <f>+'Table №4-U'!G7/'Table №4-U'!G$4*100</f>
        <v>3.1219573752103198</v>
      </c>
      <c r="H7" s="76">
        <f>+'Table №4-U'!H7/'Table №4-U'!H$4*100</f>
        <v>23.860285530771925</v>
      </c>
      <c r="I7" s="76">
        <f>+'Table №4-U'!I7/'Table №4-U'!I$4*100</f>
        <v>31.290276288799035</v>
      </c>
      <c r="J7" s="76">
        <f>+'Table №4-U'!J7/'Table №4-U'!J$4*100</f>
        <v>7.8719167523124352</v>
      </c>
      <c r="K7" s="76">
        <f>+'Table №4-U'!K7/'Table №4-U'!K$4*100</f>
        <v>0.75176488040699152</v>
      </c>
      <c r="L7" s="76">
        <f>+'Table №4-U'!L7/'Table №4-U'!L$4*100</f>
        <v>0</v>
      </c>
      <c r="M7" s="76">
        <f>+'Table №4-U'!M7/'Table №4-U'!M$4*100</f>
        <v>7.8107066838587702</v>
      </c>
    </row>
    <row r="8" spans="1:13">
      <c r="A8" s="58">
        <v>1.3</v>
      </c>
      <c r="B8" s="93" t="s">
        <v>30</v>
      </c>
      <c r="C8" s="76">
        <f>+'Table №4-U'!C8/'Table №4-U'!C$4*100</f>
        <v>0</v>
      </c>
      <c r="D8" s="76">
        <f>+'Table №4-U'!D8/'Table №4-U'!D$4*100</f>
        <v>3.1805923093480543E-2</v>
      </c>
      <c r="E8" s="76">
        <f>+'Table №4-U'!E8/'Table №4-U'!E$4*100</f>
        <v>0</v>
      </c>
      <c r="F8" s="76">
        <f>+'Table №4-U'!F8/'Table №4-U'!F$4*100</f>
        <v>0</v>
      </c>
      <c r="G8" s="76">
        <f>+'Table №4-U'!G8/'Table №4-U'!G$4*100</f>
        <v>0</v>
      </c>
      <c r="H8" s="76">
        <f>+'Table №4-U'!H8/'Table №4-U'!H$4*100</f>
        <v>0</v>
      </c>
      <c r="I8" s="76">
        <f>+'Table №4-U'!I8/'Table №4-U'!I$4*100</f>
        <v>0</v>
      </c>
      <c r="J8" s="76">
        <f>+'Table №4-U'!J8/'Table №4-U'!J$4*100</f>
        <v>0</v>
      </c>
      <c r="K8" s="76">
        <f>+'Table №4-U'!K8/'Table №4-U'!K$4*100</f>
        <v>0</v>
      </c>
      <c r="L8" s="76">
        <f>+'Table №4-U'!L8/'Table №4-U'!L$4*100</f>
        <v>0</v>
      </c>
      <c r="M8" s="76">
        <f>+'Table №4-U'!M8/'Table №4-U'!M$4*100+0.003</f>
        <v>5.4498474677374007E-3</v>
      </c>
    </row>
    <row r="9" spans="1:13">
      <c r="A9" s="49">
        <v>2</v>
      </c>
      <c r="B9" s="93" t="s">
        <v>31</v>
      </c>
      <c r="C9" s="76">
        <f>+'Table №4-U'!C9/'Table №4-U'!C$4*100</f>
        <v>27.732988663596952</v>
      </c>
      <c r="D9" s="76">
        <f>+'Table №4-U'!D9/'Table №4-U'!D$4*100</f>
        <v>35.868673951303506</v>
      </c>
      <c r="E9" s="76">
        <f>+'Table №4-U'!E9/'Table №4-U'!E$4*100</f>
        <v>30.363282555751876</v>
      </c>
      <c r="F9" s="76">
        <f>+'Table №4-U'!F9/'Table №4-U'!F$4*100</f>
        <v>30.121261454287684</v>
      </c>
      <c r="G9" s="76">
        <f>+'Table №4-U'!G9/'Table №4-U'!G$4*100</f>
        <v>33.944531688166016</v>
      </c>
      <c r="H9" s="76">
        <f>+'Table №4-U'!H9/'Table №4-U'!H$4*100</f>
        <v>41.805086199346029</v>
      </c>
      <c r="I9" s="76">
        <f>+'Table №4-U'!I9/'Table №4-U'!I$4*100</f>
        <v>55.248643036222276</v>
      </c>
      <c r="J9" s="76">
        <f>+'Table №4-U'!J9/'Table №4-U'!J$4*100</f>
        <v>46.660617934224049</v>
      </c>
      <c r="K9" s="76">
        <f>+'Table №4-U'!K9/'Table №4-U'!K$4*100</f>
        <v>28.951892283393111</v>
      </c>
      <c r="L9" s="76">
        <f>+'Table №4-U'!L9/'Table №4-U'!L$4*100</f>
        <v>28.231536109311232</v>
      </c>
      <c r="M9" s="76">
        <f>+'Table №4-U'!M9/'Table №4-U'!M$4*100</f>
        <v>32.39181299986592</v>
      </c>
    </row>
    <row r="10" spans="1:13">
      <c r="A10" s="49">
        <v>2.1</v>
      </c>
      <c r="B10" s="93" t="s">
        <v>32</v>
      </c>
      <c r="C10" s="76">
        <f>+'Table №4-U'!C10/'Table №4-U'!C$4*100</f>
        <v>12.653031343404153</v>
      </c>
      <c r="D10" s="76">
        <f>+'Table №4-U'!D10/'Table №4-U'!D$4*100</f>
        <v>21.732764405728105</v>
      </c>
      <c r="E10" s="76">
        <f>+'Table №4-U'!E10/'Table №4-U'!E$4*100</f>
        <v>12.685315019253226</v>
      </c>
      <c r="F10" s="76">
        <f>+'Table №4-U'!F10/'Table №4-U'!F$4*100</f>
        <v>18.455392183308916</v>
      </c>
      <c r="G10" s="76">
        <f>+'Table №4-U'!G10/'Table №4-U'!G$4*100</f>
        <v>22.741559169938306</v>
      </c>
      <c r="H10" s="76">
        <f>+'Table №4-U'!H10/'Table №4-U'!H$4*100</f>
        <v>26.09427916618008</v>
      </c>
      <c r="I10" s="76">
        <f>+'Table №4-U'!I10/'Table №4-U'!I$4*100</f>
        <v>33.143006677190343</v>
      </c>
      <c r="J10" s="76">
        <f>+'Table №4-U'!J10/'Table №4-U'!J$4*100</f>
        <v>27.369711373758136</v>
      </c>
      <c r="K10" s="76">
        <f>+'Table №4-U'!K10/'Table №4-U'!K$4*100</f>
        <v>10.607171217396616</v>
      </c>
      <c r="L10" s="76">
        <f>+'Table №4-U'!L10/'Table №4-U'!L$4*100</f>
        <v>15.626527526742375</v>
      </c>
      <c r="M10" s="76">
        <f>+'Table №4-U'!M10/'Table №4-U'!M$4*100</f>
        <v>17.747678116101625</v>
      </c>
    </row>
    <row r="11" spans="1:13" ht="15.75" customHeight="1">
      <c r="A11" s="49">
        <v>2.2000000000000002</v>
      </c>
      <c r="B11" s="93" t="s">
        <v>33</v>
      </c>
      <c r="C11" s="76">
        <f>+'Table №4-U'!C11/'Table №4-U'!C$4*100</f>
        <v>15.079957320192799</v>
      </c>
      <c r="D11" s="76">
        <f>+'Table №4-U'!D11/'Table №4-U'!D$4*100</f>
        <v>14.135909545575407</v>
      </c>
      <c r="E11" s="76">
        <f>+'Table №4-U'!E11/'Table №4-U'!E$4*100</f>
        <v>17.677967536498649</v>
      </c>
      <c r="F11" s="76">
        <f>+'Table №4-U'!F11/'Table №4-U'!F$4*100</f>
        <v>11.665869270978769</v>
      </c>
      <c r="G11" s="76">
        <f>+'Table №4-U'!G11/'Table №4-U'!G$4*100</f>
        <v>11.202972518227707</v>
      </c>
      <c r="H11" s="76">
        <f>+'Table №4-U'!H11/'Table №4-U'!H$4*100</f>
        <v>15.710807033165947</v>
      </c>
      <c r="I11" s="76">
        <f>+'Table №4-U'!I11/'Table №4-U'!I$4*100</f>
        <v>22.105636359031934</v>
      </c>
      <c r="J11" s="76">
        <f>+'Table №4-U'!J11/'Table №4-U'!J$4*100</f>
        <v>19.290906560465913</v>
      </c>
      <c r="K11" s="76">
        <f>+'Table №4-U'!K11/'Table №4-U'!K$4*100</f>
        <v>18.344721065996492</v>
      </c>
      <c r="L11" s="76">
        <f>+'Table №4-U'!L11/'Table №4-U'!L$4*100</f>
        <v>12.60500858256886</v>
      </c>
      <c r="M11" s="76">
        <f>+'Table №4-U'!M11/'Table №4-U'!M$4*100</f>
        <v>14.644134883764295</v>
      </c>
    </row>
    <row r="12" spans="1:13">
      <c r="A12" s="58">
        <v>3</v>
      </c>
      <c r="B12" s="93" t="s">
        <v>34</v>
      </c>
      <c r="C12" s="76">
        <f>+'Table №4-U'!C12/'Table №4-U'!C$4*100</f>
        <v>0.43573457737566312</v>
      </c>
      <c r="D12" s="76">
        <f>+'Table №4-U'!D12/'Table №4-U'!D$4*100</f>
        <v>0</v>
      </c>
      <c r="E12" s="76">
        <f>+'Table №4-U'!E12/'Table №4-U'!E$4*100</f>
        <v>0</v>
      </c>
      <c r="F12" s="76">
        <f>+'Table №4-U'!F12/'Table №4-U'!F$4*100</f>
        <v>0</v>
      </c>
      <c r="G12" s="76">
        <f>+'Table №4-U'!G12/'Table №4-U'!G$4*100</f>
        <v>0</v>
      </c>
      <c r="H12" s="76">
        <f>+'Table №4-U'!H12/'Table №4-U'!H$4*100</f>
        <v>0.45038428412939391</v>
      </c>
      <c r="I12" s="76">
        <f>+'Table №4-U'!I12/'Table №4-U'!I$4*100</f>
        <v>1.6901479786937692</v>
      </c>
      <c r="J12" s="76">
        <f>+'Table №4-U'!J12/'Table №4-U'!J$4*100</f>
        <v>0</v>
      </c>
      <c r="K12" s="76">
        <f>+'Table №4-U'!K12/'Table №4-U'!K$4*100</f>
        <v>1.7461190083510041</v>
      </c>
      <c r="L12" s="76">
        <f>+'Table №4-U'!L12/'Table №4-U'!L$4*100</f>
        <v>0</v>
      </c>
      <c r="M12" s="76">
        <f>+'Table №4-U'!M12/'Table №4-U'!M$4*100</f>
        <v>0.19418162006618567</v>
      </c>
    </row>
    <row r="13" spans="1:13" s="55" customFormat="1">
      <c r="A13" s="58">
        <v>4</v>
      </c>
      <c r="B13" s="93" t="s">
        <v>35</v>
      </c>
      <c r="C13" s="76">
        <f>+'Table №4-U'!C13/'Table №4-U'!C$4*100</f>
        <v>0.42084040175566151</v>
      </c>
      <c r="D13" s="76">
        <f>+'Table №4-U'!D13/'Table №4-U'!D$4*100</f>
        <v>4.0582939768799298</v>
      </c>
      <c r="E13" s="76">
        <f>+'Table №4-U'!E13/'Table №4-U'!E$4*100</f>
        <v>0</v>
      </c>
      <c r="F13" s="76">
        <f>+'Table №4-U'!F13/'Table №4-U'!F$4*100</f>
        <v>0</v>
      </c>
      <c r="G13" s="76">
        <f>+'Table №4-U'!G13/'Table №4-U'!G$4*100</f>
        <v>0</v>
      </c>
      <c r="H13" s="76">
        <f>+'Table №4-U'!H13/'Table №4-U'!H$4*100</f>
        <v>4.6572554157421466</v>
      </c>
      <c r="I13" s="76">
        <f>+'Table №4-U'!I13/'Table №4-U'!I$4*100</f>
        <v>4.6497218540810206</v>
      </c>
      <c r="J13" s="76">
        <f>+'Table №4-U'!J13/'Table №4-U'!J$4*100</f>
        <v>0.51574811579307978</v>
      </c>
      <c r="K13" s="76">
        <f>+'Table №4-U'!K13/'Table №4-U'!K$4*100</f>
        <v>1.9686379224587029</v>
      </c>
      <c r="L13" s="76">
        <f>+'Table №4-U'!L13/'Table №4-U'!L$4*100</f>
        <v>4.5470563493958105</v>
      </c>
      <c r="M13" s="76">
        <f>+'Table №4-U'!M13/'Table №4-U'!M$4*100</f>
        <v>0.97217203437479294</v>
      </c>
    </row>
    <row r="14" spans="1:13">
      <c r="A14" s="21" t="s">
        <v>6</v>
      </c>
      <c r="B14" s="91" t="s">
        <v>36</v>
      </c>
      <c r="C14" s="75">
        <f>+'Table №4-U'!C14/'Table №4-U'!C$14*100</f>
        <v>100</v>
      </c>
      <c r="D14" s="75">
        <f>+'Table №4-U'!D14/'Table №4-U'!D$14*100</f>
        <v>100</v>
      </c>
      <c r="E14" s="75">
        <f>+'Table №4-U'!E14/'Table №4-U'!E$14*100</f>
        <v>100</v>
      </c>
      <c r="F14" s="75">
        <f>+'Table №4-U'!F14/'Table №4-U'!F$14*100</f>
        <v>100</v>
      </c>
      <c r="G14" s="75">
        <f>+'Table №4-U'!G14/'Table №4-U'!G$14*100</f>
        <v>100</v>
      </c>
      <c r="H14" s="75">
        <f>+'Table №4-U'!H14/'Table №4-U'!H$14*100</f>
        <v>100</v>
      </c>
      <c r="I14" s="75">
        <f>+'Table №4-U'!I14/'Table №4-U'!I$14*100</f>
        <v>100</v>
      </c>
      <c r="J14" s="75">
        <f>+'Table №4-U'!J14/'Table №4-U'!J$14*100</f>
        <v>100</v>
      </c>
      <c r="K14" s="75">
        <f>+'Table №4-U'!K14/'Table №4-U'!K$14*100</f>
        <v>100</v>
      </c>
      <c r="L14" s="75">
        <f>+'Table №4-U'!L14/'Table №4-U'!L$14*100</f>
        <v>100</v>
      </c>
      <c r="M14" s="75">
        <f>SUM(M15:M17)</f>
        <v>100</v>
      </c>
    </row>
    <row r="15" spans="1:13" ht="15.75" customHeight="1">
      <c r="A15" s="58">
        <v>1</v>
      </c>
      <c r="B15" s="94" t="s">
        <v>37</v>
      </c>
      <c r="C15" s="76">
        <f>+'Table №4-U'!C15/'Table №4-U'!C$14*100</f>
        <v>87.62176263679288</v>
      </c>
      <c r="D15" s="76">
        <f>+'Table №4-U'!D15/'Table №4-U'!D$14*100</f>
        <v>93.227741565367666</v>
      </c>
      <c r="E15" s="76">
        <f>+'Table №4-U'!E15/'Table №4-U'!E$14*100</f>
        <v>98.041727672035137</v>
      </c>
      <c r="F15" s="76">
        <f>+'Table №4-U'!F15/'Table №4-U'!F$14*100</f>
        <v>97.875934374176737</v>
      </c>
      <c r="G15" s="76">
        <f>+'Table №4-U'!G15/'Table №4-U'!G$14*100</f>
        <v>97.752112594205656</v>
      </c>
      <c r="H15" s="76">
        <f>+'Table №4-U'!H15/'Table №4-U'!H$14*100</f>
        <v>93.437188045853162</v>
      </c>
      <c r="I15" s="76">
        <f>+'Table №4-U'!I15/'Table №4-U'!I$14*100</f>
        <v>92.690571872104968</v>
      </c>
      <c r="J15" s="76">
        <f>+'Table №4-U'!J15/'Table №4-U'!J$14*100</f>
        <v>94.882232690427514</v>
      </c>
      <c r="K15" s="76">
        <f>+'Table №4-U'!K15/'Table №4-U'!K$14*100</f>
        <v>87.607027093144154</v>
      </c>
      <c r="L15" s="76">
        <f>+'Table №4-U'!L15/'Table №4-U'!L$14*100</f>
        <v>95.314920958252529</v>
      </c>
      <c r="M15" s="76">
        <f>+'Table №4-U'!M15/'Table №4-U'!M$14*100</f>
        <v>94.308635458466341</v>
      </c>
    </row>
    <row r="16" spans="1:13">
      <c r="A16" s="58">
        <v>2</v>
      </c>
      <c r="B16" s="94" t="s">
        <v>38</v>
      </c>
      <c r="C16" s="76">
        <f>+'Table №4-U'!C16/'Table №4-U'!C$14*100</f>
        <v>12.149757075641073</v>
      </c>
      <c r="D16" s="76">
        <f>+'Table №4-U'!D16/'Table №4-U'!D$14*100</f>
        <v>1.9778979699278296</v>
      </c>
      <c r="E16" s="76">
        <f>+'Table №4-U'!E16/'Table №4-U'!E$14*100</f>
        <v>1.910053259105406</v>
      </c>
      <c r="F16" s="76">
        <f>+'Table №4-U'!F16/'Table №4-U'!F$14*100</f>
        <v>1.9063302822919288</v>
      </c>
      <c r="G16" s="76">
        <f>+'Table №4-U'!G16/'Table №4-U'!G$14*100</f>
        <v>2.167185717774903</v>
      </c>
      <c r="H16" s="76">
        <f>+'Table №4-U'!H16/'Table №4-U'!H$14*100</f>
        <v>4.5310980189233359</v>
      </c>
      <c r="I16" s="76">
        <f>+'Table №4-U'!I16/'Table №4-U'!I$14*100</f>
        <v>2.1476501665039187</v>
      </c>
      <c r="J16" s="76">
        <f>+'Table №4-U'!J16/'Table №4-U'!J$14*100</f>
        <v>1.9807763119468746</v>
      </c>
      <c r="K16" s="76">
        <f>+'Table №4-U'!K16/'Table №4-U'!K$14*100</f>
        <v>12.370038529753533</v>
      </c>
      <c r="L16" s="76">
        <f>+'Table №4-U'!L16/'Table №4-U'!L$14*100</f>
        <v>4.373571126737672</v>
      </c>
      <c r="M16" s="76">
        <f>+'Table №4-U'!M16/'Table №4-U'!M$14*100</f>
        <v>4.8540478224092274</v>
      </c>
    </row>
    <row r="17" spans="1:13">
      <c r="A17" s="58">
        <v>3</v>
      </c>
      <c r="B17" s="94" t="s">
        <v>39</v>
      </c>
      <c r="C17" s="76">
        <f>+'Table №4-U'!C17/'Table №4-U'!C$14*100</f>
        <v>0.22848028756605082</v>
      </c>
      <c r="D17" s="76">
        <f>+'Table №4-U'!D17/'Table №4-U'!D$14*100</f>
        <v>4.7943604647045079</v>
      </c>
      <c r="E17" s="76">
        <f>+'Table №4-U'!E17/'Table №4-U'!E$14*100</f>
        <v>4.8219068859454983E-2</v>
      </c>
      <c r="F17" s="76">
        <f>+'Table №4-U'!F17/'Table №4-U'!F$14*100</f>
        <v>0.21773534353132415</v>
      </c>
      <c r="G17" s="76">
        <f>+'Table №4-U'!G17/'Table №4-U'!G$14*100</f>
        <v>8.0701688019445161E-2</v>
      </c>
      <c r="H17" s="76">
        <f>+'Table №4-U'!H17/'Table №4-U'!H$14*100</f>
        <v>2.0317139352235074</v>
      </c>
      <c r="I17" s="76">
        <f>+'Table №4-U'!I17/'Table №4-U'!I$14*100</f>
        <v>5.1617779613911212</v>
      </c>
      <c r="J17" s="76">
        <f>+'Table №4-U'!J17/'Table №4-U'!J$14*100</f>
        <v>3.1369909976256078</v>
      </c>
      <c r="K17" s="76">
        <f>+'Table №4-U'!K17/'Table №4-U'!K$14*100</f>
        <v>2.2934377102317903E-2</v>
      </c>
      <c r="L17" s="76">
        <f>+'Table №4-U'!L17/'Table №4-U'!L$14*100</f>
        <v>0.31150791500980574</v>
      </c>
      <c r="M17" s="76">
        <f>+'Table №4-U'!M17/'Table №4-U'!M$14*100</f>
        <v>0.83731671912443106</v>
      </c>
    </row>
    <row r="18" spans="1:13" ht="16.5" customHeight="1">
      <c r="B18" s="12"/>
      <c r="C18" s="56"/>
      <c r="D18" s="14"/>
      <c r="E18" s="56"/>
      <c r="F18" s="56"/>
      <c r="G18" s="56"/>
      <c r="H18" s="56"/>
      <c r="I18" s="56"/>
      <c r="J18" s="56"/>
      <c r="K18" s="56"/>
      <c r="L18" s="56"/>
      <c r="M18" s="56"/>
    </row>
    <row r="19" spans="1:13">
      <c r="A19" s="3" t="s">
        <v>51</v>
      </c>
    </row>
    <row r="20" spans="1:13">
      <c r="A20" s="3" t="s">
        <v>62</v>
      </c>
    </row>
  </sheetData>
  <mergeCells count="1">
    <mergeCell ref="A1:M1"/>
  </mergeCells>
  <phoneticPr fontId="6" type="noConversion"/>
  <printOptions horizontalCentered="1" verticalCentered="1"/>
  <pageMargins left="0.21" right="0.21" top="0.35433070866141736" bottom="0.98425196850393704" header="0.51181102362204722" footer="0.51181102362204722"/>
  <pageSetup paperSize="9" scale="78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N18"/>
  <sheetViews>
    <sheetView showGridLines="0" workbookViewId="0">
      <selection sqref="A1:N1"/>
    </sheetView>
  </sheetViews>
  <sheetFormatPr defaultRowHeight="15.75" customHeight="1"/>
  <cols>
    <col min="1" max="1" width="48.5703125" style="16" customWidth="1"/>
    <col min="2" max="5" width="10" style="16" customWidth="1"/>
    <col min="6" max="16384" width="9.140625" style="16"/>
  </cols>
  <sheetData>
    <row r="1" spans="1:14" ht="33.75" customHeight="1">
      <c r="A1" s="106" t="s">
        <v>57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15.75" customHeight="1">
      <c r="A2" s="11"/>
      <c r="B2" s="17"/>
      <c r="E2" s="26"/>
      <c r="K2" s="26"/>
      <c r="N2" s="97" t="s">
        <v>45</v>
      </c>
    </row>
    <row r="3" spans="1:14" ht="15.75" customHeight="1">
      <c r="A3" s="9" t="s">
        <v>7</v>
      </c>
      <c r="B3" s="7">
        <v>2024</v>
      </c>
      <c r="C3" s="117">
        <v>2025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</row>
    <row r="4" spans="1:14" ht="15.75" customHeight="1">
      <c r="A4" s="6" t="s">
        <v>8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</row>
    <row r="5" spans="1:14" ht="15.75" customHeight="1">
      <c r="A5" s="84" t="s">
        <v>9</v>
      </c>
      <c r="B5" s="100">
        <v>5699.2481829867138</v>
      </c>
      <c r="C5" s="100">
        <v>5823.7574216299799</v>
      </c>
      <c r="D5" s="100">
        <v>5904.6996164655675</v>
      </c>
      <c r="E5" s="100">
        <v>5848.4911363735355</v>
      </c>
      <c r="F5" s="100">
        <v>5935.3138445020459</v>
      </c>
      <c r="G5" s="100">
        <v>6071.4391672726624</v>
      </c>
      <c r="H5" s="100">
        <v>6172.9089728426443</v>
      </c>
      <c r="I5" s="100">
        <v>6246.4820504169993</v>
      </c>
      <c r="J5" s="100">
        <v>6337.7655116074329</v>
      </c>
      <c r="K5" s="100">
        <v>6441.7533964729255</v>
      </c>
      <c r="L5" s="77">
        <v>6572.4762548565323</v>
      </c>
      <c r="M5" s="77">
        <v>6614.5255327457598</v>
      </c>
      <c r="N5" s="77">
        <v>6676.267061478</v>
      </c>
    </row>
    <row r="6" spans="1:14" ht="15.75" customHeight="1">
      <c r="A6" s="84" t="s">
        <v>10</v>
      </c>
      <c r="B6" s="100">
        <v>5529.1834493239157</v>
      </c>
      <c r="C6" s="100">
        <v>5576.5417153883818</v>
      </c>
      <c r="D6" s="100">
        <v>5610.796568528036</v>
      </c>
      <c r="E6" s="100">
        <v>5576.0552347731364</v>
      </c>
      <c r="F6" s="100">
        <v>5568.530274739931</v>
      </c>
      <c r="G6" s="100">
        <v>5692.868502556611</v>
      </c>
      <c r="H6" s="100">
        <v>5757.6339585453443</v>
      </c>
      <c r="I6" s="100">
        <v>5830.3570587821932</v>
      </c>
      <c r="J6" s="100">
        <v>5874.0042420421005</v>
      </c>
      <c r="K6" s="100">
        <v>5976.5557619386182</v>
      </c>
      <c r="L6" s="77">
        <v>6067.4052113515645</v>
      </c>
      <c r="M6" s="77">
        <v>6084.3759061087358</v>
      </c>
      <c r="N6" s="77">
        <v>6244.8987054696227</v>
      </c>
    </row>
    <row r="7" spans="1:14" ht="15.75" customHeight="1">
      <c r="A7" s="84" t="s">
        <v>11</v>
      </c>
      <c r="B7" s="100">
        <v>5831.4821118009404</v>
      </c>
      <c r="C7" s="100">
        <v>5945.1763071605492</v>
      </c>
      <c r="D7" s="100">
        <v>5986.9797788138349</v>
      </c>
      <c r="E7" s="100">
        <v>5943.254419628056</v>
      </c>
      <c r="F7" s="100">
        <v>6027.2253411691745</v>
      </c>
      <c r="G7" s="100">
        <v>6128.8425296833575</v>
      </c>
      <c r="H7" s="100">
        <v>6239.9350089361214</v>
      </c>
      <c r="I7" s="100">
        <v>6319.5374951323756</v>
      </c>
      <c r="J7" s="100">
        <v>6358.8735495178407</v>
      </c>
      <c r="K7" s="100">
        <v>6482.3556152387564</v>
      </c>
      <c r="L7" s="77">
        <v>6611.4639919629572</v>
      </c>
      <c r="M7" s="77">
        <v>6592.1638880020319</v>
      </c>
      <c r="N7" s="77">
        <v>6649.2667869581537</v>
      </c>
    </row>
    <row r="8" spans="1:14" ht="15.75" customHeight="1">
      <c r="A8" s="84" t="s">
        <v>12</v>
      </c>
      <c r="B8" s="100">
        <v>5630.4053375508338</v>
      </c>
      <c r="C8" s="100">
        <v>5741.6928947123351</v>
      </c>
      <c r="D8" s="100">
        <v>5786.3061984331898</v>
      </c>
      <c r="E8" s="100">
        <v>5699.9742872343513</v>
      </c>
      <c r="F8" s="100">
        <v>5772.4699023600533</v>
      </c>
      <c r="G8" s="100">
        <v>5901.9278750058174</v>
      </c>
      <c r="H8" s="100">
        <v>6016.1137825598553</v>
      </c>
      <c r="I8" s="100">
        <v>6106.1695667407757</v>
      </c>
      <c r="J8" s="100">
        <v>6131.6198405706527</v>
      </c>
      <c r="K8" s="100">
        <v>6252.5187460073821</v>
      </c>
      <c r="L8" s="77">
        <v>6392.008384943776</v>
      </c>
      <c r="M8" s="77">
        <v>6354.5127611424523</v>
      </c>
      <c r="N8" s="77">
        <v>6404.24817900167</v>
      </c>
    </row>
    <row r="9" spans="1:14" ht="15.75" customHeight="1">
      <c r="A9" s="84" t="s">
        <v>13</v>
      </c>
      <c r="B9" s="100">
        <v>6987.3577935344892</v>
      </c>
      <c r="C9" s="100">
        <v>7116.9919788744819</v>
      </c>
      <c r="D9" s="100">
        <v>7183.0292328723935</v>
      </c>
      <c r="E9" s="100">
        <v>7061.7277925024837</v>
      </c>
      <c r="F9" s="100">
        <v>7170.2709999340659</v>
      </c>
      <c r="G9" s="100">
        <v>7383.5669200310131</v>
      </c>
      <c r="H9" s="100">
        <v>7527.9923587288249</v>
      </c>
      <c r="I9" s="100">
        <v>7627.6502507758814</v>
      </c>
      <c r="J9" s="100">
        <v>7712.42825930443</v>
      </c>
      <c r="K9" s="100">
        <v>7851.9489666797672</v>
      </c>
      <c r="L9" s="77">
        <v>8011.7308400256334</v>
      </c>
      <c r="M9" s="77">
        <v>8030.0562202157289</v>
      </c>
      <c r="N9" s="77">
        <v>8102.9622564907904</v>
      </c>
    </row>
    <row r="10" spans="1:14" ht="15.75" customHeight="1">
      <c r="A10" s="84" t="s">
        <v>14</v>
      </c>
      <c r="B10" s="100">
        <v>6417.5660713671459</v>
      </c>
      <c r="C10" s="100">
        <v>6517.2239234150384</v>
      </c>
      <c r="D10" s="100">
        <v>6595.3052119213808</v>
      </c>
      <c r="E10" s="100">
        <v>6519.7022111157794</v>
      </c>
      <c r="F10" s="100">
        <v>6547.9158853586696</v>
      </c>
      <c r="G10" s="100">
        <v>6712.5131665196013</v>
      </c>
      <c r="H10" s="100">
        <v>6818.4293559817906</v>
      </c>
      <c r="I10" s="100">
        <v>6878.4947742224413</v>
      </c>
      <c r="J10" s="100">
        <v>6967.7463084995552</v>
      </c>
      <c r="K10" s="100">
        <v>7050.2934987168519</v>
      </c>
      <c r="L10" s="77">
        <v>7147.0055641862973</v>
      </c>
      <c r="M10" s="77">
        <v>7199.298943261465</v>
      </c>
      <c r="N10" s="77">
        <v>7353.2137925553898</v>
      </c>
    </row>
    <row r="11" spans="1:14" ht="15.75" customHeight="1">
      <c r="A11" s="84" t="s">
        <v>15</v>
      </c>
      <c r="B11" s="100">
        <v>3289.4673866883973</v>
      </c>
      <c r="C11" s="100">
        <v>3299.8731752662507</v>
      </c>
      <c r="D11" s="100">
        <v>3320.4458806587231</v>
      </c>
      <c r="E11" s="100">
        <v>3370.1755590006214</v>
      </c>
      <c r="F11" s="100">
        <v>3379.4426168593277</v>
      </c>
      <c r="G11" s="100">
        <v>3393.5042303276518</v>
      </c>
      <c r="H11" s="100">
        <v>3449.4576816710796</v>
      </c>
      <c r="I11" s="100">
        <v>3506.7348077985262</v>
      </c>
      <c r="J11" s="100">
        <v>3535.3231835835741</v>
      </c>
      <c r="K11" s="100">
        <v>3612.7457309318902</v>
      </c>
      <c r="L11" s="77">
        <v>3660.2291474463605</v>
      </c>
      <c r="M11" s="77">
        <v>3656.7619574428022</v>
      </c>
      <c r="N11" s="77">
        <v>3751.4707561047367</v>
      </c>
    </row>
    <row r="12" spans="1:14" ht="15.75" customHeight="1">
      <c r="A12" s="84" t="s">
        <v>16</v>
      </c>
      <c r="B12" s="100">
        <v>3211.4601609620377</v>
      </c>
      <c r="C12" s="100">
        <v>3223.693460299678</v>
      </c>
      <c r="D12" s="100">
        <v>3215.7350973825273</v>
      </c>
      <c r="E12" s="100">
        <v>3233.8046897340578</v>
      </c>
      <c r="F12" s="100">
        <v>3202.4012413424207</v>
      </c>
      <c r="G12" s="100">
        <v>3214.628052829632</v>
      </c>
      <c r="H12" s="100">
        <v>3285.2288138719791</v>
      </c>
      <c r="I12" s="100">
        <v>3331.7810179933413</v>
      </c>
      <c r="J12" s="100">
        <v>3325.0462774801404</v>
      </c>
      <c r="K12" s="100">
        <v>3456.2088132337049</v>
      </c>
      <c r="L12" s="77">
        <v>3499.3644792824916</v>
      </c>
      <c r="M12" s="77">
        <v>3494.9892048157499</v>
      </c>
      <c r="N12" s="77">
        <v>3552.4782119532406</v>
      </c>
    </row>
    <row r="13" spans="1:14" ht="15.75" customHeight="1">
      <c r="A13" s="8" t="s">
        <v>65</v>
      </c>
      <c r="B13" s="101">
        <v>3128.9866666666667</v>
      </c>
      <c r="C13" s="101">
        <v>3199.5442545857773</v>
      </c>
      <c r="D13" s="101">
        <v>3199.3155412875813</v>
      </c>
      <c r="E13" s="101">
        <v>3176.5993686229585</v>
      </c>
      <c r="F13" s="101">
        <v>3182.5215575155312</v>
      </c>
      <c r="G13" s="101">
        <v>3259.0665092955642</v>
      </c>
      <c r="H13" s="101">
        <v>3298.1895452727031</v>
      </c>
      <c r="I13" s="101">
        <v>3363.6882917722364</v>
      </c>
      <c r="J13" s="101">
        <v>3366.9209809998652</v>
      </c>
      <c r="K13" s="101">
        <v>3424.2604489476948</v>
      </c>
      <c r="L13" s="77">
        <v>3505.3718150827976</v>
      </c>
      <c r="M13" s="77">
        <v>3484.9899148941945</v>
      </c>
      <c r="N13" s="77">
        <v>3524.1431925838456</v>
      </c>
    </row>
    <row r="14" spans="1:14" ht="15.75" customHeight="1">
      <c r="A14" s="84" t="s">
        <v>17</v>
      </c>
      <c r="B14" s="100">
        <v>3339.7646756978652</v>
      </c>
      <c r="C14" s="100">
        <v>3406.7856022370756</v>
      </c>
      <c r="D14" s="100">
        <v>3312.1890065006041</v>
      </c>
      <c r="E14" s="100">
        <v>3243.4770513004742</v>
      </c>
      <c r="F14" s="100">
        <v>3289.3116327175567</v>
      </c>
      <c r="G14" s="100">
        <v>3441.111381697001</v>
      </c>
      <c r="H14" s="100">
        <v>3533.5293182983087</v>
      </c>
      <c r="I14" s="100">
        <v>3609.155530514508</v>
      </c>
      <c r="J14" s="100">
        <v>3728.7502425054277</v>
      </c>
      <c r="K14" s="100">
        <v>3843.4484820500979</v>
      </c>
      <c r="L14" s="77">
        <v>3927.7877011149326</v>
      </c>
      <c r="M14" s="77">
        <v>3797.1949154327358</v>
      </c>
      <c r="N14" s="77">
        <v>3865.9219507057087</v>
      </c>
    </row>
    <row r="15" spans="1:14">
      <c r="A15" s="98" t="s">
        <v>52</v>
      </c>
      <c r="B15" s="100">
        <v>5653.0428120671495</v>
      </c>
      <c r="C15" s="100">
        <v>5755.4731850087292</v>
      </c>
      <c r="D15" s="100">
        <v>5809.14044221738</v>
      </c>
      <c r="E15" s="100">
        <v>5749.9653124022288</v>
      </c>
      <c r="F15" s="100">
        <v>5814.8429374606121</v>
      </c>
      <c r="G15" s="100">
        <v>5944.7027752599051</v>
      </c>
      <c r="H15" s="100">
        <v>6048.2827509324543</v>
      </c>
      <c r="I15" s="100">
        <v>6126.1184821738434</v>
      </c>
      <c r="J15" s="100">
        <v>6184.7594093925545</v>
      </c>
      <c r="K15" s="100">
        <v>6296.6607296433067</v>
      </c>
      <c r="L15" s="77">
        <v>6418.3821428242572</v>
      </c>
      <c r="M15" s="77">
        <v>6423.4592854917519</v>
      </c>
      <c r="N15" s="77">
        <v>6498.8883515203179</v>
      </c>
    </row>
    <row r="17" spans="1:1" ht="15.75" customHeight="1">
      <c r="A17" s="3" t="s">
        <v>51</v>
      </c>
    </row>
    <row r="18" spans="1:1" ht="15.75" customHeight="1">
      <c r="A18" s="3" t="s">
        <v>62</v>
      </c>
    </row>
  </sheetData>
  <mergeCells count="2">
    <mergeCell ref="C3:N3"/>
    <mergeCell ref="A1:N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8"/>
  <sheetViews>
    <sheetView showGridLines="0" workbookViewId="0">
      <selection sqref="A1:N1"/>
    </sheetView>
  </sheetViews>
  <sheetFormatPr defaultRowHeight="15.75" customHeight="1"/>
  <cols>
    <col min="1" max="1" width="49.140625" style="16" customWidth="1"/>
    <col min="2" max="5" width="10" style="16" customWidth="1"/>
    <col min="6" max="11" width="9.140625" style="16"/>
    <col min="12" max="14" width="10" style="16" customWidth="1"/>
    <col min="15" max="16384" width="9.140625" style="16"/>
  </cols>
  <sheetData>
    <row r="1" spans="1:14" ht="46.5" customHeight="1">
      <c r="A1" s="120" t="s">
        <v>53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15.75" customHeight="1">
      <c r="A2" s="59"/>
      <c r="B2" s="60"/>
      <c r="K2" s="26"/>
      <c r="N2" s="97" t="s">
        <v>45</v>
      </c>
    </row>
    <row r="3" spans="1:14" ht="15.75" customHeight="1">
      <c r="A3" s="9" t="s">
        <v>7</v>
      </c>
      <c r="B3" s="28">
        <v>2024</v>
      </c>
      <c r="C3" s="117">
        <v>2025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</row>
    <row r="4" spans="1:14" ht="15.75" customHeight="1">
      <c r="A4" s="6" t="s">
        <v>8</v>
      </c>
      <c r="B4" s="28">
        <v>12</v>
      </c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</row>
    <row r="5" spans="1:14" ht="15.75" customHeight="1">
      <c r="A5" s="84" t="s">
        <v>9</v>
      </c>
      <c r="B5" s="100">
        <v>7391.311212805208</v>
      </c>
      <c r="C5" s="100">
        <v>7549.0209192777984</v>
      </c>
      <c r="D5" s="100">
        <v>7674.9344004601053</v>
      </c>
      <c r="E5" s="100">
        <v>7601.0670340993174</v>
      </c>
      <c r="F5" s="100">
        <v>7719.6488667071617</v>
      </c>
      <c r="G5" s="100">
        <v>7869.8138962229687</v>
      </c>
      <c r="H5" s="100">
        <v>7997.3554103963397</v>
      </c>
      <c r="I5" s="100">
        <v>8090.6799028591995</v>
      </c>
      <c r="J5" s="100">
        <v>8189.0514369150214</v>
      </c>
      <c r="K5" s="100">
        <v>8329.6808794732733</v>
      </c>
      <c r="L5" s="77">
        <v>8501.8140471080296</v>
      </c>
      <c r="M5" s="77">
        <v>8534.9181489801904</v>
      </c>
      <c r="N5" s="77">
        <v>8618.9229044413205</v>
      </c>
    </row>
    <row r="6" spans="1:14" ht="15.75" customHeight="1">
      <c r="A6" s="84" t="s">
        <v>10</v>
      </c>
      <c r="B6" s="100">
        <v>7774.8240214639445</v>
      </c>
      <c r="C6" s="100">
        <v>7835.2771824876563</v>
      </c>
      <c r="D6" s="100">
        <v>7942.4693451923167</v>
      </c>
      <c r="E6" s="100">
        <v>7888.4176523989536</v>
      </c>
      <c r="F6" s="100">
        <v>7872.8451630670324</v>
      </c>
      <c r="G6" s="100">
        <v>8066.9728763897256</v>
      </c>
      <c r="H6" s="100">
        <v>8151.8168265615386</v>
      </c>
      <c r="I6" s="100">
        <v>8248.8717200767533</v>
      </c>
      <c r="J6" s="100">
        <v>8337.3274242073603</v>
      </c>
      <c r="K6" s="100">
        <v>8487.5338955187253</v>
      </c>
      <c r="L6" s="77">
        <v>8614.6001555598759</v>
      </c>
      <c r="M6" s="77">
        <v>8667.8054150355147</v>
      </c>
      <c r="N6" s="77">
        <v>8905.6225832961554</v>
      </c>
    </row>
    <row r="7" spans="1:14" ht="15.75" customHeight="1">
      <c r="A7" s="84" t="s">
        <v>11</v>
      </c>
      <c r="B7" s="100">
        <v>7463.0779560480996</v>
      </c>
      <c r="C7" s="100">
        <v>7598.1991120711955</v>
      </c>
      <c r="D7" s="100">
        <v>7721.0634039943434</v>
      </c>
      <c r="E7" s="100">
        <v>7653.0657560751979</v>
      </c>
      <c r="F7" s="100">
        <v>7753.5788589389404</v>
      </c>
      <c r="G7" s="100">
        <v>7910.9514740153027</v>
      </c>
      <c r="H7" s="100">
        <v>8035.7963372016902</v>
      </c>
      <c r="I7" s="100">
        <v>8123.6271371261546</v>
      </c>
      <c r="J7" s="100">
        <v>8198.5964885843823</v>
      </c>
      <c r="K7" s="100">
        <v>8350.7640195275271</v>
      </c>
      <c r="L7" s="77">
        <v>8510.5879580452274</v>
      </c>
      <c r="M7" s="77">
        <v>8524.8069190759252</v>
      </c>
      <c r="N7" s="77">
        <v>8594.2902958979703</v>
      </c>
    </row>
    <row r="8" spans="1:14" ht="15.75" customHeight="1">
      <c r="A8" s="84" t="s">
        <v>12</v>
      </c>
      <c r="B8" s="100">
        <v>7911.223331431831</v>
      </c>
      <c r="C8" s="100">
        <v>8068.9277929718646</v>
      </c>
      <c r="D8" s="100">
        <v>8140.0586304893395</v>
      </c>
      <c r="E8" s="100">
        <v>8005.31138483621</v>
      </c>
      <c r="F8" s="100">
        <v>8098.1433076602425</v>
      </c>
      <c r="G8" s="100">
        <v>8301.6335221966256</v>
      </c>
      <c r="H8" s="100">
        <v>8456.9302955262865</v>
      </c>
      <c r="I8" s="100">
        <v>8569.4548511913417</v>
      </c>
      <c r="J8" s="100">
        <v>8633.579264080352</v>
      </c>
      <c r="K8" s="100">
        <v>8814.6126386317137</v>
      </c>
      <c r="L8" s="77">
        <v>9022.475089798012</v>
      </c>
      <c r="M8" s="77">
        <v>8958.8161260691013</v>
      </c>
      <c r="N8" s="77">
        <v>9027.1190713235555</v>
      </c>
    </row>
    <row r="9" spans="1:14" ht="15.75" customHeight="1">
      <c r="A9" s="84" t="s">
        <v>13</v>
      </c>
      <c r="B9" s="100">
        <v>8887.4269231273083</v>
      </c>
      <c r="C9" s="100">
        <v>9043.2757347651495</v>
      </c>
      <c r="D9" s="100">
        <v>9149.212099457076</v>
      </c>
      <c r="E9" s="100">
        <v>8983.3785906040266</v>
      </c>
      <c r="F9" s="100">
        <v>9115.7819433622444</v>
      </c>
      <c r="G9" s="100">
        <v>9370.5156756384749</v>
      </c>
      <c r="H9" s="100">
        <v>9538.7851267756705</v>
      </c>
      <c r="I9" s="100">
        <v>9654.1346053270572</v>
      </c>
      <c r="J9" s="100">
        <v>9750.3875522868311</v>
      </c>
      <c r="K9" s="100">
        <v>9923.7011946832317</v>
      </c>
      <c r="L9" s="77">
        <v>10122.49641898351</v>
      </c>
      <c r="M9" s="77">
        <v>10121.649783087718</v>
      </c>
      <c r="N9" s="77">
        <v>10228.677949761983</v>
      </c>
    </row>
    <row r="10" spans="1:14" ht="15.75" customHeight="1">
      <c r="A10" s="84" t="s">
        <v>14</v>
      </c>
      <c r="B10" s="100">
        <v>8667.5367388952545</v>
      </c>
      <c r="C10" s="100">
        <v>8793.4525996810207</v>
      </c>
      <c r="D10" s="100">
        <v>8964.0051774499443</v>
      </c>
      <c r="E10" s="100">
        <v>8862.6322437535164</v>
      </c>
      <c r="F10" s="100">
        <v>8899.6762513655667</v>
      </c>
      <c r="G10" s="100">
        <v>9137.8219419620073</v>
      </c>
      <c r="H10" s="100">
        <v>9273.8765258803196</v>
      </c>
      <c r="I10" s="100">
        <v>9348.2222129648908</v>
      </c>
      <c r="J10" s="100">
        <v>9476.4714714714719</v>
      </c>
      <c r="K10" s="100">
        <v>9598.529180251513</v>
      </c>
      <c r="L10" s="77">
        <v>9733.8594357863349</v>
      </c>
      <c r="M10" s="77">
        <v>9816.8658664834475</v>
      </c>
      <c r="N10" s="77">
        <v>10033.589326636175</v>
      </c>
    </row>
    <row r="11" spans="1:14" ht="15.75" customHeight="1">
      <c r="A11" s="84" t="s">
        <v>15</v>
      </c>
      <c r="B11" s="100">
        <v>5355.2540822027559</v>
      </c>
      <c r="C11" s="100">
        <v>5360.7024274494979</v>
      </c>
      <c r="D11" s="100">
        <v>5451.1417913675286</v>
      </c>
      <c r="E11" s="100">
        <v>5531.9837125464119</v>
      </c>
      <c r="F11" s="100">
        <v>5541.1952858327322</v>
      </c>
      <c r="G11" s="100">
        <v>5583.2786340350376</v>
      </c>
      <c r="H11" s="100">
        <v>5660.824819668911</v>
      </c>
      <c r="I11" s="100">
        <v>5737.8608419863576</v>
      </c>
      <c r="J11" s="100">
        <v>5787.8037592253449</v>
      </c>
      <c r="K11" s="100">
        <v>5913.6530940350412</v>
      </c>
      <c r="L11" s="77">
        <v>5996.1930440296956</v>
      </c>
      <c r="M11" s="77">
        <v>5978.6251903415268</v>
      </c>
      <c r="N11" s="77">
        <v>6130.2448219713415</v>
      </c>
    </row>
    <row r="12" spans="1:14" ht="15.75" customHeight="1">
      <c r="A12" s="84" t="s">
        <v>16</v>
      </c>
      <c r="B12" s="100">
        <v>4594.5608674000632</v>
      </c>
      <c r="C12" s="100">
        <v>4608.2831923667336</v>
      </c>
      <c r="D12" s="100">
        <v>4626.6200259450325</v>
      </c>
      <c r="E12" s="100">
        <v>4655.1862019143937</v>
      </c>
      <c r="F12" s="100">
        <v>4609.6589488550999</v>
      </c>
      <c r="G12" s="100">
        <v>4622.250071367399</v>
      </c>
      <c r="H12" s="100">
        <v>4716.9206558161804</v>
      </c>
      <c r="I12" s="100">
        <v>4777.3433953259455</v>
      </c>
      <c r="J12" s="100">
        <v>4777.9241317230517</v>
      </c>
      <c r="K12" s="100">
        <v>4974.5777877765277</v>
      </c>
      <c r="L12" s="77">
        <v>5027.100040123044</v>
      </c>
      <c r="M12" s="77">
        <v>5051.9430834983841</v>
      </c>
      <c r="N12" s="77">
        <v>5133.4244091794699</v>
      </c>
    </row>
    <row r="13" spans="1:14" ht="15.75" customHeight="1">
      <c r="A13" s="8" t="s">
        <v>65</v>
      </c>
      <c r="B13" s="101">
        <v>4538.9471693989071</v>
      </c>
      <c r="C13" s="101">
        <v>4634.6451023073578</v>
      </c>
      <c r="D13" s="101">
        <v>4690.8844739756369</v>
      </c>
      <c r="E13" s="101">
        <v>4657.7853318584075</v>
      </c>
      <c r="F13" s="101">
        <v>4662.2821490773604</v>
      </c>
      <c r="G13" s="101">
        <v>4785.2386277567384</v>
      </c>
      <c r="H13" s="101">
        <v>4839.3131142812772</v>
      </c>
      <c r="I13" s="101">
        <v>4934.7088907592806</v>
      </c>
      <c r="J13" s="101">
        <v>4949.743991194573</v>
      </c>
      <c r="K13" s="101">
        <v>5042.9186211238784</v>
      </c>
      <c r="L13" s="77">
        <v>5171.5774679559254</v>
      </c>
      <c r="M13" s="77">
        <v>5170.6641059542262</v>
      </c>
      <c r="N13" s="77">
        <v>5242.898572896449</v>
      </c>
    </row>
    <row r="14" spans="1:14" ht="18" customHeight="1">
      <c r="A14" s="84" t="s">
        <v>17</v>
      </c>
      <c r="B14" s="101">
        <v>3833.6358099878198</v>
      </c>
      <c r="C14" s="101">
        <v>3908.3332083645755</v>
      </c>
      <c r="D14" s="101">
        <v>3842.3282417702599</v>
      </c>
      <c r="E14" s="101">
        <v>3776.9311629589438</v>
      </c>
      <c r="F14" s="101">
        <v>3832.9810099266292</v>
      </c>
      <c r="G14" s="101">
        <v>4036.1157572162911</v>
      </c>
      <c r="H14" s="101">
        <v>4158.2553656468135</v>
      </c>
      <c r="I14" s="101">
        <v>4247.5790923824961</v>
      </c>
      <c r="J14" s="101">
        <v>4427.6033601827367</v>
      </c>
      <c r="K14" s="101">
        <v>4586.1360129194327</v>
      </c>
      <c r="L14" s="77">
        <v>4697.3453391724015</v>
      </c>
      <c r="M14" s="77">
        <v>4609.3924258902925</v>
      </c>
      <c r="N14" s="77">
        <v>4702.2128102615361</v>
      </c>
    </row>
    <row r="15" spans="1:14">
      <c r="A15" s="98" t="s">
        <v>52</v>
      </c>
      <c r="B15" s="100">
        <v>7582.0254881618639</v>
      </c>
      <c r="C15" s="100">
        <v>7713.4963016839092</v>
      </c>
      <c r="D15" s="100">
        <v>7823.1338592912425</v>
      </c>
      <c r="E15" s="100">
        <v>7736.7803881519012</v>
      </c>
      <c r="F15" s="100">
        <v>7821.1139642301432</v>
      </c>
      <c r="G15" s="100">
        <v>7998.5786084827305</v>
      </c>
      <c r="H15" s="100">
        <v>8128.1749202080609</v>
      </c>
      <c r="I15" s="100">
        <v>8223.3223444492123</v>
      </c>
      <c r="J15" s="100">
        <v>8308.0397484710902</v>
      </c>
      <c r="K15" s="100">
        <v>8461.7903778989657</v>
      </c>
      <c r="L15" s="77">
        <v>8626.6092428363663</v>
      </c>
      <c r="M15" s="77">
        <v>8636.5027009586538</v>
      </c>
      <c r="N15" s="77">
        <v>8740.1084471209469</v>
      </c>
    </row>
    <row r="17" spans="1:1" ht="15.75" customHeight="1">
      <c r="A17" s="3" t="s">
        <v>51</v>
      </c>
    </row>
    <row r="18" spans="1:1" ht="15.75" customHeight="1">
      <c r="A18" s="3" t="s">
        <v>62</v>
      </c>
    </row>
  </sheetData>
  <mergeCells count="2">
    <mergeCell ref="C3:N3"/>
    <mergeCell ref="A1:N1"/>
  </mergeCells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16"/>
  <sheetViews>
    <sheetView showGridLines="0" zoomScaleNormal="75" zoomScaleSheetLayoutView="75" workbookViewId="0">
      <selection sqref="A1:L1"/>
    </sheetView>
  </sheetViews>
  <sheetFormatPr defaultColWidth="11.5703125" defaultRowHeight="15.75"/>
  <cols>
    <col min="1" max="1" width="40" style="18" customWidth="1"/>
    <col min="2" max="2" width="13.140625" style="18" bestFit="1" customWidth="1"/>
    <col min="3" max="3" width="14.140625" style="18" customWidth="1"/>
    <col min="4" max="4" width="11.85546875" style="18" customWidth="1"/>
    <col min="5" max="5" width="13.42578125" style="18" customWidth="1"/>
    <col min="6" max="6" width="12.7109375" style="18" customWidth="1"/>
    <col min="7" max="7" width="11.5703125" style="18" customWidth="1"/>
    <col min="8" max="8" width="11.7109375" style="18" customWidth="1"/>
    <col min="9" max="9" width="12.7109375" style="18" customWidth="1"/>
    <col min="10" max="10" width="13" style="18" customWidth="1"/>
    <col min="11" max="11" width="12" style="18" customWidth="1"/>
    <col min="12" max="12" width="12.28515625" style="18" customWidth="1"/>
    <col min="13" max="16384" width="11.5703125" style="18"/>
  </cols>
  <sheetData>
    <row r="1" spans="1:15">
      <c r="A1" s="121" t="s">
        <v>60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43"/>
    </row>
    <row r="2" spans="1:15">
      <c r="A2" s="61"/>
      <c r="B2" s="43"/>
      <c r="C2" s="43" t="s">
        <v>2</v>
      </c>
      <c r="D2" s="43"/>
      <c r="E2" s="43"/>
      <c r="F2" s="43"/>
      <c r="G2" s="43"/>
      <c r="H2" s="122" t="s">
        <v>4</v>
      </c>
      <c r="I2" s="122"/>
      <c r="J2" s="122"/>
      <c r="K2" s="122"/>
      <c r="L2" s="122"/>
      <c r="M2" s="43"/>
    </row>
    <row r="3" spans="1:15" ht="33" customHeight="1">
      <c r="A3" s="22" t="s">
        <v>8</v>
      </c>
      <c r="B3" s="123" t="s">
        <v>9</v>
      </c>
      <c r="C3" s="123" t="s">
        <v>10</v>
      </c>
      <c r="D3" s="123" t="s">
        <v>11</v>
      </c>
      <c r="E3" s="123" t="s">
        <v>12</v>
      </c>
      <c r="F3" s="123" t="s">
        <v>13</v>
      </c>
      <c r="G3" s="125" t="s">
        <v>14</v>
      </c>
      <c r="H3" s="127" t="s">
        <v>20</v>
      </c>
      <c r="I3" s="127" t="s">
        <v>16</v>
      </c>
      <c r="J3" s="127" t="s">
        <v>65</v>
      </c>
      <c r="K3" s="127" t="s">
        <v>17</v>
      </c>
      <c r="L3" s="110" t="s">
        <v>18</v>
      </c>
      <c r="M3" s="43"/>
    </row>
    <row r="4" spans="1:15" ht="25.5" customHeight="1">
      <c r="A4" s="23" t="s">
        <v>40</v>
      </c>
      <c r="B4" s="124"/>
      <c r="C4" s="124"/>
      <c r="D4" s="124"/>
      <c r="E4" s="124"/>
      <c r="F4" s="124"/>
      <c r="G4" s="126"/>
      <c r="H4" s="128"/>
      <c r="I4" s="128"/>
      <c r="J4" s="128"/>
      <c r="K4" s="128"/>
      <c r="L4" s="111"/>
    </row>
    <row r="5" spans="1:15" ht="39" customHeight="1">
      <c r="A5" s="99" t="s">
        <v>54</v>
      </c>
      <c r="B5" s="78">
        <v>5003</v>
      </c>
      <c r="C5" s="78">
        <v>1516</v>
      </c>
      <c r="D5" s="78">
        <v>4432</v>
      </c>
      <c r="E5" s="78">
        <v>2676</v>
      </c>
      <c r="F5" s="78">
        <v>256</v>
      </c>
      <c r="G5" s="78">
        <v>1121</v>
      </c>
      <c r="H5" s="78">
        <v>112</v>
      </c>
      <c r="I5" s="70">
        <v>148</v>
      </c>
      <c r="J5" s="70">
        <v>18</v>
      </c>
      <c r="K5" s="70">
        <v>22</v>
      </c>
      <c r="L5" s="78">
        <f>+SUM(B5:K5)</f>
        <v>15304</v>
      </c>
      <c r="N5" s="62"/>
      <c r="O5" s="63"/>
    </row>
    <row r="6" spans="1:15" ht="33" customHeight="1">
      <c r="A6" s="99" t="s">
        <v>55</v>
      </c>
      <c r="B6" s="78">
        <v>4488</v>
      </c>
      <c r="C6" s="78">
        <v>1189</v>
      </c>
      <c r="D6" s="78">
        <v>3199</v>
      </c>
      <c r="E6" s="78">
        <v>3730</v>
      </c>
      <c r="F6" s="78">
        <v>2268</v>
      </c>
      <c r="G6" s="78">
        <v>1238</v>
      </c>
      <c r="H6" s="78">
        <v>155</v>
      </c>
      <c r="I6" s="70">
        <v>186</v>
      </c>
      <c r="J6" s="70">
        <v>50</v>
      </c>
      <c r="K6" s="70">
        <v>199</v>
      </c>
      <c r="L6" s="78">
        <f t="shared" ref="L6:L7" si="0">+SUM(B6:K6)</f>
        <v>16702</v>
      </c>
    </row>
    <row r="7" spans="1:15" ht="36" customHeight="1">
      <c r="A7" s="99" t="s">
        <v>56</v>
      </c>
      <c r="B7" s="78">
        <v>16635</v>
      </c>
      <c r="C7" s="78">
        <v>5889</v>
      </c>
      <c r="D7" s="78">
        <v>14283</v>
      </c>
      <c r="E7" s="78">
        <v>13167</v>
      </c>
      <c r="F7" s="78">
        <v>5963</v>
      </c>
      <c r="G7" s="78">
        <v>4872</v>
      </c>
      <c r="H7" s="78">
        <v>960</v>
      </c>
      <c r="I7" s="70">
        <v>872</v>
      </c>
      <c r="J7" s="70">
        <v>494</v>
      </c>
      <c r="K7" s="70">
        <v>557</v>
      </c>
      <c r="L7" s="78">
        <f t="shared" si="0"/>
        <v>63692</v>
      </c>
    </row>
    <row r="8" spans="1:15" ht="15.75" customHeight="1">
      <c r="A8" s="64" t="s">
        <v>18</v>
      </c>
      <c r="B8" s="78">
        <f>+SUM(B5:B7)</f>
        <v>26126</v>
      </c>
      <c r="C8" s="78">
        <f t="shared" ref="C8:K8" si="1">+SUM(C5:C7)</f>
        <v>8594</v>
      </c>
      <c r="D8" s="78">
        <f t="shared" si="1"/>
        <v>21914</v>
      </c>
      <c r="E8" s="78">
        <f t="shared" si="1"/>
        <v>19573</v>
      </c>
      <c r="F8" s="78">
        <f t="shared" si="1"/>
        <v>8487</v>
      </c>
      <c r="G8" s="78">
        <f t="shared" si="1"/>
        <v>7231</v>
      </c>
      <c r="H8" s="78">
        <f t="shared" si="1"/>
        <v>1227</v>
      </c>
      <c r="I8" s="70">
        <f t="shared" si="1"/>
        <v>1206</v>
      </c>
      <c r="J8" s="70">
        <f t="shared" si="1"/>
        <v>562</v>
      </c>
      <c r="K8" s="70">
        <f t="shared" si="1"/>
        <v>778</v>
      </c>
      <c r="L8" s="78">
        <f>+SUM(L5:L7)</f>
        <v>95698</v>
      </c>
      <c r="M8" s="62"/>
    </row>
    <row r="10" spans="1:15">
      <c r="A10" s="3" t="s">
        <v>51</v>
      </c>
    </row>
    <row r="11" spans="1:15">
      <c r="A11" s="3" t="s">
        <v>62</v>
      </c>
    </row>
    <row r="13" spans="1:1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spans="1:1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</row>
    <row r="16" spans="1:15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</row>
  </sheetData>
  <mergeCells count="13">
    <mergeCell ref="L3:L4"/>
    <mergeCell ref="A1:L1"/>
    <mergeCell ref="H2:L2"/>
    <mergeCell ref="B3:B4"/>
    <mergeCell ref="C3:C4"/>
    <mergeCell ref="D3:D4"/>
    <mergeCell ref="E3:E4"/>
    <mergeCell ref="F3:F4"/>
    <mergeCell ref="G3:G4"/>
    <mergeCell ref="I3:I4"/>
    <mergeCell ref="H3:H4"/>
    <mergeCell ref="J3:J4"/>
    <mergeCell ref="K3:K4"/>
  </mergeCells>
  <phoneticPr fontId="2" type="noConversion"/>
  <printOptions horizontalCentered="1" verticalCentered="1"/>
  <pageMargins left="0.21" right="0.21" top="0.35433070866141736" bottom="0.98425196850393704" header="0.51181102362204722" footer="0.51181102362204722"/>
  <pageSetup paperSize="9" scale="87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Table №1-U</vt:lpstr>
      <vt:lpstr>Table №1.1-U</vt:lpstr>
      <vt:lpstr>Table №2-U</vt:lpstr>
      <vt:lpstr>Table №2.1-U</vt:lpstr>
      <vt:lpstr>Table № 3-U</vt:lpstr>
      <vt:lpstr>Table № 3.1-U</vt:lpstr>
      <vt:lpstr>Table №4-U</vt:lpstr>
      <vt:lpstr>Table №4.1-U</vt:lpstr>
      <vt:lpstr>Table № 5-U</vt:lpstr>
      <vt:lpstr>Table № 5.1-U</vt:lpstr>
      <vt:lpstr>Table №6-U</vt:lpstr>
      <vt:lpstr>Chart №1-U</vt:lpstr>
      <vt:lpstr>Chart №2-U</vt:lpstr>
      <vt:lpstr>Chart №3-U</vt:lpstr>
      <vt:lpstr>'Table №6-U'!Print_Area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Yanka R. Postolova</cp:lastModifiedBy>
  <cp:lastPrinted>2026-04-22T13:31:26Z</cp:lastPrinted>
  <dcterms:created xsi:type="dcterms:W3CDTF">2003-04-19T18:01:46Z</dcterms:created>
  <dcterms:modified xsi:type="dcterms:W3CDTF">2026-05-04T11:10:52Z</dcterms:modified>
</cp:coreProperties>
</file>