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.postolova\Desktop\Статистика\Одитирани 2025\_2025 Окончателни - сменено име -final\SENT F\Statistics_2025\"/>
    </mc:Choice>
  </mc:AlternateContent>
  <xr:revisionPtr revIDLastSave="0" documentId="13_ncr:1_{47CBEE59-3B0F-467F-82B2-0573288456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ate of Return" sheetId="6" r:id="rId1"/>
    <sheet name="Standard deviation" sheetId="2" r:id="rId2"/>
    <sheet name="Sharpe ratio " sheetId="4" r:id="rId3"/>
  </sheets>
  <definedNames>
    <definedName name="_xlnm.Print_Area" localSheetId="2">'Sharpe ratio '!$A$1:$F$58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" i="6" l="1"/>
  <c r="G59" i="6"/>
  <c r="G58" i="6"/>
  <c r="G57" i="6"/>
  <c r="G56" i="6"/>
  <c r="G55" i="6"/>
  <c r="G54" i="6"/>
  <c r="G53" i="6"/>
  <c r="G52" i="6"/>
  <c r="G51" i="6"/>
  <c r="G37" i="6"/>
  <c r="G36" i="6"/>
  <c r="G35" i="6"/>
  <c r="G34" i="6"/>
  <c r="G33" i="6"/>
  <c r="G32" i="6"/>
  <c r="G31" i="6"/>
  <c r="G30" i="6"/>
  <c r="G29" i="6"/>
  <c r="G15" i="6"/>
  <c r="G14" i="6"/>
  <c r="G13" i="6"/>
  <c r="G12" i="6"/>
  <c r="G11" i="6"/>
  <c r="G10" i="6"/>
  <c r="G9" i="6"/>
  <c r="G8" i="6"/>
  <c r="G7" i="6"/>
</calcChain>
</file>

<file path=xl/sharedStrings.xml><?xml version="1.0" encoding="utf-8"?>
<sst xmlns="http://schemas.openxmlformats.org/spreadsheetml/2006/main" count="253" uniqueCount="76">
  <si>
    <t>-</t>
  </si>
  <si>
    <t>UNIVERSAL PENSION FUNDS</t>
  </si>
  <si>
    <t>PROFESSIONAL PENSION FUNDS</t>
  </si>
  <si>
    <t>Rate of Return 2021</t>
  </si>
  <si>
    <t>Rate of Return 2022</t>
  </si>
  <si>
    <t>Rate of Return 2023</t>
  </si>
  <si>
    <t>Universal Pension Fund (UPF)</t>
  </si>
  <si>
    <t>UPF DOVERIE</t>
  </si>
  <si>
    <t>UPF SAGLASIE</t>
  </si>
  <si>
    <t>UPF DSK RODINA</t>
  </si>
  <si>
    <t>UPF ALLIANZ BULGARIA</t>
  </si>
  <si>
    <t>UPF UBB</t>
  </si>
  <si>
    <t>UPF CCB SILA</t>
  </si>
  <si>
    <t>UPF FUTURE</t>
  </si>
  <si>
    <t>UPF TOPLINA</t>
  </si>
  <si>
    <t>UPF "DALLBOGG: LIFE AND HEALTH"</t>
  </si>
  <si>
    <t>PPF "DALLBOGG: LIFE AND HEALTH"</t>
  </si>
  <si>
    <t>PPF DOVERIE</t>
  </si>
  <si>
    <t>PPF SAGLASIE</t>
  </si>
  <si>
    <t>PPF DSK RODINA</t>
  </si>
  <si>
    <t>PPF ALLIANZ BULGARIA</t>
  </si>
  <si>
    <t>PPF UBB</t>
  </si>
  <si>
    <t>PPF CCB SILA</t>
  </si>
  <si>
    <t>PPF FUTURE</t>
  </si>
  <si>
    <t>PPF TOPLINA</t>
  </si>
  <si>
    <t>Weighted return (not modified):</t>
  </si>
  <si>
    <t>Average Return (Mean):</t>
  </si>
  <si>
    <t>Professional Pension Fund (PPF)</t>
  </si>
  <si>
    <t>Voluntary Pension Fund (VPF)</t>
  </si>
  <si>
    <t>VOLUNTARY PENSION FUNDS</t>
  </si>
  <si>
    <t>VOLUNTARY PENSION FUNDS WITH OCCUPATIONAL SCHEMES</t>
  </si>
  <si>
    <t>VPFOS DSK RODINA</t>
  </si>
  <si>
    <t>Voluntary Pension Fund with Occupational Schemes (VPFOS)</t>
  </si>
  <si>
    <t>VPF DOVERIE</t>
  </si>
  <si>
    <t>VPF SAGLASIE</t>
  </si>
  <si>
    <t>VPF DSK RODINA</t>
  </si>
  <si>
    <t>VPF ALLIANZ BULGARIA</t>
  </si>
  <si>
    <t>VPF UBB</t>
  </si>
  <si>
    <t>VPF CCB SILA</t>
  </si>
  <si>
    <t>VPF FUTURE</t>
  </si>
  <si>
    <t>VPF TOPLINA</t>
  </si>
  <si>
    <t>VPF "DALLBOGG: LIFE AND HEALTH"</t>
  </si>
  <si>
    <t>Notes:</t>
  </si>
  <si>
    <t>1. The nominal rate of return (rate of return) and the geometric mean return of pension funds are calculated according to art. 10 of ORDINANCE № 61 of 27.09.2018 on the advertising and written information materials and web pages of the pension insurance companies.</t>
  </si>
  <si>
    <t xml:space="preserve">7. Data regarding pension funds managed by  "PAC DallBogg: Life and Health" EAD is incomplete, due to starting business date in 2022. </t>
  </si>
  <si>
    <t>Standard Deviation
2021</t>
  </si>
  <si>
    <t>Standard Deviation
2022</t>
  </si>
  <si>
    <t>Standard Deviation
2023</t>
  </si>
  <si>
    <t>1. The standart deviation figures for pension funds are calculated according to art. 10 of Ordinance № 61 of 27.09.2018 on the advertising and written information materials and web pages of the pension insurance companies.</t>
  </si>
  <si>
    <t>Sharpe Ratio
2021</t>
  </si>
  <si>
    <t>Sharpe Ratio
2022</t>
  </si>
  <si>
    <t>Sharpe Ratio
2023</t>
  </si>
  <si>
    <t xml:space="preserve">1. The Sharpe ratio of pension funds is calculated according to art. 10 of Ordinance № 61 of 27.09.2018 on the advertising and written information materials and web pages of the pension insurance companies. </t>
  </si>
  <si>
    <t>Standard Deviation
2024</t>
  </si>
  <si>
    <t>Rate of Return 2024</t>
  </si>
  <si>
    <t>Sharpe Ratio
2024</t>
  </si>
  <si>
    <t>Rate of Return 2025</t>
  </si>
  <si>
    <t>Geometric mean return 2021-2025</t>
  </si>
  <si>
    <t>Standard Deviation of Supplementary Pension Funds for 2021, 2022, 2023, 2024 and 2025</t>
  </si>
  <si>
    <t>Standard Deviation
2025</t>
  </si>
  <si>
    <t>Sharpe ratio of Supplementary Pension Funds for 2021, 2022, 2023, 2024 and 2025</t>
  </si>
  <si>
    <t>Sharpe Ratio
2025</t>
  </si>
  <si>
    <t>2. The values of one unit as of 31.12.2020 and 31.12.2021 have been used in calculating the pension funds' rate of return for 2021.</t>
  </si>
  <si>
    <t>3. The values of one unit as of 31.12.2021 and 30.12.2022 have been used in calculating the pension funds' rate of return for 2022.</t>
  </si>
  <si>
    <t>4. The values of one unit as of 30.12.2022 and 29.12.2023 have been used in calculating the pension funds' rate of return for 2023.</t>
  </si>
  <si>
    <t>5. The values of one unit as of 29.12.2023 and 31.12.2024 have been used in calculating the pension funds' rate of return for 2024.</t>
  </si>
  <si>
    <t>6. The values of one unit as of 31.12.2024 and 30.12.2025 have been used in calculating the pension funds' rate of return for 2025.</t>
  </si>
  <si>
    <t>2.The Sharpe ratio figures to a part of the pension funds for 2022 and 2023 are not presented, because the achieved nominal rate of return of all pensions funds is lower than the risk-free rate for the year.</t>
  </si>
  <si>
    <t xml:space="preserve">Nominal Rate of Return of Supplementary Pension Funds for 2021, 2022, 2023, 2024 and 2025
and Geometric mean return 2021 - 2025  </t>
  </si>
  <si>
    <t>UPF LEV INS PENSION INSURANCE *</t>
  </si>
  <si>
    <t>*Previous name UPF "Pension insurance institute"</t>
  </si>
  <si>
    <t>PPF LEV INS PENSION INSURANCE **</t>
  </si>
  <si>
    <t>** Previous name PPF "Pension insurance institute"</t>
  </si>
  <si>
    <t>VPF LEV INS PENSION INSURANCE ***</t>
  </si>
  <si>
    <t>***  Previous name VPF "Pension insurance institute"</t>
  </si>
  <si>
    <t>* Previous name UPF "Pension insurance institute"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</si>
</sst>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%;\-0.00%;\-"/>
    <numFmt numFmtId="165" formatCode="0.0%"/>
    <numFmt numFmtId="166" formatCode="0.0000"/>
  </numFmts>
  <fonts count="17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u/>
      <sz val="10"/>
      <color theme="10"/>
      <name val="Arial"/>
      <charset val="204"/>
    </font>
    <font>
      <sz val="10"/>
      <color rgb="FFFF0000"/>
      <name val="Arial"/>
      <family val="2"/>
      <charset val="204"/>
    </font>
    <font>
      <sz val="10"/>
      <color theme="1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1" fillId="0" borderId="0"/>
    <xf numFmtId="0" fontId="10" fillId="0" borderId="0" applyNumberFormat="0" applyFill="0" applyBorder="0" applyAlignment="0" applyProtection="0"/>
  </cellStyleXfs>
  <cellXfs count="94">
    <xf numFmtId="0" fontId="0" fillId="0" borderId="0" xfId="0"/>
    <xf numFmtId="0" fontId="0" fillId="2" borderId="0" xfId="0" applyFill="1"/>
    <xf numFmtId="0" fontId="8" fillId="2" borderId="0" xfId="0" applyFont="1" applyFill="1" applyAlignment="1">
      <alignment horizontal="left" wrapText="1"/>
    </xf>
    <xf numFmtId="0" fontId="3" fillId="2" borderId="0" xfId="0" applyFont="1" applyFill="1"/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9" fillId="2" borderId="0" xfId="1" applyFill="1"/>
    <xf numFmtId="0" fontId="3" fillId="2" borderId="0" xfId="1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4" xfId="0" applyFont="1" applyFill="1" applyBorder="1"/>
    <xf numFmtId="0" fontId="5" fillId="2" borderId="3" xfId="0" applyFont="1" applyFill="1" applyBorder="1"/>
    <xf numFmtId="0" fontId="5" fillId="2" borderId="6" xfId="0" applyFont="1" applyFill="1" applyBorder="1"/>
    <xf numFmtId="10" fontId="0" fillId="2" borderId="0" xfId="0" applyNumberFormat="1" applyFill="1"/>
    <xf numFmtId="0" fontId="5" fillId="2" borderId="7" xfId="0" applyFont="1" applyFill="1" applyBorder="1"/>
    <xf numFmtId="0" fontId="5" fillId="2" borderId="8" xfId="0" applyFont="1" applyFill="1" applyBorder="1"/>
    <xf numFmtId="0" fontId="5" fillId="2" borderId="10" xfId="0" applyFont="1" applyFill="1" applyBorder="1"/>
    <xf numFmtId="0" fontId="4" fillId="2" borderId="0" xfId="0" applyFont="1" applyFill="1" applyAlignment="1">
      <alignment wrapText="1"/>
    </xf>
    <xf numFmtId="0" fontId="5" fillId="2" borderId="11" xfId="0" applyFont="1" applyFill="1" applyBorder="1"/>
    <xf numFmtId="0" fontId="8" fillId="2" borderId="0" xfId="1" applyFont="1" applyFill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5" fillId="2" borderId="9" xfId="0" applyFont="1" applyFill="1" applyBorder="1"/>
    <xf numFmtId="0" fontId="0" fillId="2" borderId="0" xfId="0" applyFill="1" applyAlignment="1">
      <alignment horizontal="left"/>
    </xf>
    <xf numFmtId="10" fontId="5" fillId="0" borderId="0" xfId="0" applyNumberFormat="1" applyFont="1" applyAlignment="1">
      <alignment horizontal="right" inden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5" xfId="0" applyFont="1" applyFill="1" applyBorder="1"/>
    <xf numFmtId="0" fontId="5" fillId="2" borderId="21" xfId="0" applyFont="1" applyFill="1" applyBorder="1"/>
    <xf numFmtId="0" fontId="6" fillId="2" borderId="22" xfId="0" applyFont="1" applyFill="1" applyBorder="1" applyAlignment="1">
      <alignment horizontal="left"/>
    </xf>
    <xf numFmtId="0" fontId="6" fillId="2" borderId="23" xfId="0" applyFont="1" applyFill="1" applyBorder="1" applyAlignment="1">
      <alignment horizontal="left"/>
    </xf>
    <xf numFmtId="10" fontId="5" fillId="2" borderId="7" xfId="0" applyNumberFormat="1" applyFont="1" applyFill="1" applyBorder="1" applyAlignment="1">
      <alignment horizontal="right" indent="1"/>
    </xf>
    <xf numFmtId="10" fontId="5" fillId="2" borderId="4" xfId="0" applyNumberFormat="1" applyFont="1" applyFill="1" applyBorder="1" applyAlignment="1">
      <alignment horizontal="right" indent="1"/>
    </xf>
    <xf numFmtId="10" fontId="5" fillId="2" borderId="9" xfId="0" applyNumberFormat="1" applyFont="1" applyFill="1" applyBorder="1" applyAlignment="1">
      <alignment horizontal="right" indent="1"/>
    </xf>
    <xf numFmtId="10" fontId="5" fillId="0" borderId="13" xfId="0" applyNumberFormat="1" applyFont="1" applyBorder="1" applyAlignment="1">
      <alignment horizontal="right" indent="1"/>
    </xf>
    <xf numFmtId="10" fontId="5" fillId="2" borderId="8" xfId="0" applyNumberFormat="1" applyFont="1" applyFill="1" applyBorder="1" applyAlignment="1">
      <alignment horizontal="right" indent="1"/>
    </xf>
    <xf numFmtId="10" fontId="5" fillId="2" borderId="3" xfId="0" applyNumberFormat="1" applyFont="1" applyFill="1" applyBorder="1" applyAlignment="1">
      <alignment horizontal="right" indent="1"/>
    </xf>
    <xf numFmtId="10" fontId="5" fillId="2" borderId="10" xfId="0" applyNumberFormat="1" applyFont="1" applyFill="1" applyBorder="1" applyAlignment="1">
      <alignment horizontal="right" indent="1"/>
    </xf>
    <xf numFmtId="10" fontId="5" fillId="2" borderId="6" xfId="0" applyNumberFormat="1" applyFont="1" applyFill="1" applyBorder="1" applyAlignment="1">
      <alignment horizontal="right" indent="1"/>
    </xf>
    <xf numFmtId="164" fontId="5" fillId="2" borderId="10" xfId="0" applyNumberFormat="1" applyFont="1" applyFill="1" applyBorder="1" applyAlignment="1">
      <alignment horizontal="right" indent="1"/>
    </xf>
    <xf numFmtId="164" fontId="5" fillId="2" borderId="6" xfId="0" applyNumberFormat="1" applyFont="1" applyFill="1" applyBorder="1" applyAlignment="1">
      <alignment horizontal="right" indent="1"/>
    </xf>
    <xf numFmtId="10" fontId="5" fillId="2" borderId="5" xfId="0" applyNumberFormat="1" applyFont="1" applyFill="1" applyBorder="1" applyAlignment="1">
      <alignment horizontal="right" indent="1"/>
    </xf>
    <xf numFmtId="10" fontId="5" fillId="0" borderId="5" xfId="0" applyNumberFormat="1" applyFont="1" applyBorder="1" applyAlignment="1">
      <alignment horizontal="right" indent="1"/>
    </xf>
    <xf numFmtId="10" fontId="6" fillId="2" borderId="9" xfId="0" applyNumberFormat="1" applyFont="1" applyFill="1" applyBorder="1" applyAlignment="1">
      <alignment horizontal="right" indent="1"/>
    </xf>
    <xf numFmtId="10" fontId="6" fillId="2" borderId="7" xfId="0" applyNumberFormat="1" applyFont="1" applyFill="1" applyBorder="1" applyAlignment="1">
      <alignment horizontal="right" indent="1"/>
    </xf>
    <xf numFmtId="10" fontId="6" fillId="2" borderId="5" xfId="0" applyNumberFormat="1" applyFont="1" applyFill="1" applyBorder="1" applyAlignment="1">
      <alignment horizontal="right" indent="1"/>
    </xf>
    <xf numFmtId="10" fontId="5" fillId="0" borderId="7" xfId="0" applyNumberFormat="1" applyFont="1" applyBorder="1" applyAlignment="1">
      <alignment horizontal="right" indent="1"/>
    </xf>
    <xf numFmtId="10" fontId="6" fillId="2" borderId="9" xfId="0" applyNumberFormat="1" applyFont="1" applyFill="1" applyBorder="1" applyAlignment="1">
      <alignment horizontal="right" wrapText="1" indent="1"/>
    </xf>
    <xf numFmtId="10" fontId="5" fillId="2" borderId="11" xfId="0" applyNumberFormat="1" applyFont="1" applyFill="1" applyBorder="1" applyAlignment="1">
      <alignment horizontal="right" indent="1"/>
    </xf>
    <xf numFmtId="10" fontId="5" fillId="0" borderId="11" xfId="0" applyNumberFormat="1" applyFont="1" applyBorder="1" applyAlignment="1">
      <alignment horizontal="right" indent="1"/>
    </xf>
    <xf numFmtId="10" fontId="5" fillId="0" borderId="8" xfId="0" applyNumberFormat="1" applyFont="1" applyBorder="1" applyAlignment="1">
      <alignment horizontal="right" indent="1"/>
    </xf>
    <xf numFmtId="164" fontId="5" fillId="2" borderId="5" xfId="0" applyNumberFormat="1" applyFont="1" applyFill="1" applyBorder="1" applyAlignment="1">
      <alignment horizontal="right" indent="1"/>
    </xf>
    <xf numFmtId="10" fontId="5" fillId="2" borderId="15" xfId="0" applyNumberFormat="1" applyFont="1" applyFill="1" applyBorder="1" applyAlignment="1">
      <alignment horizontal="right" indent="1"/>
    </xf>
    <xf numFmtId="10" fontId="5" fillId="2" borderId="16" xfId="0" applyNumberFormat="1" applyFont="1" applyFill="1" applyBorder="1" applyAlignment="1">
      <alignment horizontal="right" indent="1"/>
    </xf>
    <xf numFmtId="10" fontId="5" fillId="0" borderId="16" xfId="0" applyNumberFormat="1" applyFont="1" applyBorder="1" applyAlignment="1">
      <alignment horizontal="right" indent="1"/>
    </xf>
    <xf numFmtId="164" fontId="5" fillId="2" borderId="17" xfId="0" applyNumberFormat="1" applyFont="1" applyFill="1" applyBorder="1" applyAlignment="1">
      <alignment horizontal="right" indent="1"/>
    </xf>
    <xf numFmtId="164" fontId="5" fillId="2" borderId="24" xfId="0" applyNumberFormat="1" applyFont="1" applyFill="1" applyBorder="1" applyAlignment="1">
      <alignment horizontal="right" indent="1"/>
    </xf>
    <xf numFmtId="164" fontId="5" fillId="2" borderId="11" xfId="0" applyNumberFormat="1" applyFont="1" applyFill="1" applyBorder="1" applyAlignment="1">
      <alignment horizontal="right" indent="1"/>
    </xf>
    <xf numFmtId="10" fontId="5" fillId="2" borderId="12" xfId="0" applyNumberFormat="1" applyFont="1" applyFill="1" applyBorder="1" applyAlignment="1">
      <alignment horizontal="right" indent="1"/>
    </xf>
    <xf numFmtId="2" fontId="5" fillId="2" borderId="9" xfId="0" applyNumberFormat="1" applyFont="1" applyFill="1" applyBorder="1" applyAlignment="1">
      <alignment horizontal="right" indent="1"/>
    </xf>
    <xf numFmtId="2" fontId="5" fillId="2" borderId="15" xfId="0" applyNumberFormat="1" applyFont="1" applyFill="1" applyBorder="1" applyAlignment="1">
      <alignment horizontal="right" indent="1"/>
    </xf>
    <xf numFmtId="2" fontId="5" fillId="2" borderId="18" xfId="0" applyNumberFormat="1" applyFont="1" applyFill="1" applyBorder="1" applyAlignment="1">
      <alignment horizontal="right" indent="1"/>
    </xf>
    <xf numFmtId="2" fontId="5" fillId="2" borderId="8" xfId="0" applyNumberFormat="1" applyFont="1" applyFill="1" applyBorder="1" applyAlignment="1">
      <alignment horizontal="right" indent="1"/>
    </xf>
    <xf numFmtId="2" fontId="5" fillId="2" borderId="16" xfId="0" applyNumberFormat="1" applyFont="1" applyFill="1" applyBorder="1" applyAlignment="1">
      <alignment horizontal="right" indent="1"/>
    </xf>
    <xf numFmtId="2" fontId="5" fillId="2" borderId="19" xfId="0" applyNumberFormat="1" applyFont="1" applyFill="1" applyBorder="1" applyAlignment="1">
      <alignment horizontal="right" indent="1"/>
    </xf>
    <xf numFmtId="2" fontId="5" fillId="0" borderId="19" xfId="0" applyNumberFormat="1" applyFont="1" applyBorder="1" applyAlignment="1">
      <alignment horizontal="right" indent="1"/>
    </xf>
    <xf numFmtId="2" fontId="5" fillId="2" borderId="5" xfId="0" applyNumberFormat="1" applyFont="1" applyFill="1" applyBorder="1" applyAlignment="1">
      <alignment horizontal="right" indent="1"/>
    </xf>
    <xf numFmtId="2" fontId="5" fillId="2" borderId="17" xfId="0" applyNumberFormat="1" applyFont="1" applyFill="1" applyBorder="1" applyAlignment="1">
      <alignment horizontal="right" indent="1"/>
    </xf>
    <xf numFmtId="2" fontId="5" fillId="2" borderId="20" xfId="0" applyNumberFormat="1" applyFont="1" applyFill="1" applyBorder="1" applyAlignment="1">
      <alignment horizontal="right" indent="1"/>
    </xf>
    <xf numFmtId="2" fontId="5" fillId="0" borderId="20" xfId="0" applyNumberFormat="1" applyFont="1" applyBorder="1" applyAlignment="1">
      <alignment horizontal="right" indent="1"/>
    </xf>
    <xf numFmtId="2" fontId="5" fillId="2" borderId="11" xfId="0" applyNumberFormat="1" applyFont="1" applyFill="1" applyBorder="1" applyAlignment="1">
      <alignment horizontal="right" indent="1"/>
    </xf>
    <xf numFmtId="0" fontId="11" fillId="2" borderId="0" xfId="1" applyFont="1" applyFill="1"/>
    <xf numFmtId="0" fontId="6" fillId="0" borderId="0" xfId="0" applyFont="1"/>
    <xf numFmtId="0" fontId="1" fillId="0" borderId="0" xfId="2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2" borderId="0" xfId="0" applyFont="1" applyFill="1"/>
    <xf numFmtId="10" fontId="11" fillId="2" borderId="0" xfId="0" applyNumberFormat="1" applyFont="1" applyFill="1"/>
    <xf numFmtId="0" fontId="11" fillId="2" borderId="0" xfId="0" applyFont="1" applyFill="1" applyAlignment="1">
      <alignment horizontal="left"/>
    </xf>
    <xf numFmtId="165" fontId="14" fillId="2" borderId="0" xfId="0" applyNumberFormat="1" applyFont="1" applyFill="1" applyAlignment="1">
      <alignment horizontal="right" indent="1"/>
    </xf>
    <xf numFmtId="166" fontId="0" fillId="2" borderId="0" xfId="0" applyNumberFormat="1" applyFill="1"/>
    <xf numFmtId="166" fontId="11" fillId="2" borderId="0" xfId="0" applyNumberFormat="1" applyFont="1" applyFill="1"/>
    <xf numFmtId="166" fontId="0" fillId="0" borderId="0" xfId="0" applyNumberFormat="1"/>
    <xf numFmtId="0" fontId="8" fillId="0" borderId="0" xfId="0" applyFont="1" applyAlignment="1">
      <alignment horizontal="justify" wrapText="1"/>
    </xf>
    <xf numFmtId="2" fontId="8" fillId="0" borderId="0" xfId="0" applyNumberFormat="1" applyFont="1" applyAlignment="1">
      <alignment wrapText="1"/>
    </xf>
    <xf numFmtId="2" fontId="8" fillId="2" borderId="0" xfId="0" applyNumberFormat="1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8" fillId="0" borderId="0" xfId="0" applyFont="1" applyAlignment="1">
      <alignment horizontal="left" wrapText="1"/>
    </xf>
    <xf numFmtId="0" fontId="12" fillId="0" borderId="0" xfId="3" applyFont="1" applyAlignment="1" applyProtection="1">
      <alignment wrapText="1"/>
    </xf>
    <xf numFmtId="0" fontId="13" fillId="0" borderId="0" xfId="3" applyFont="1" applyAlignment="1" applyProtection="1">
      <alignment wrapText="1"/>
    </xf>
    <xf numFmtId="0" fontId="8" fillId="2" borderId="0" xfId="0" applyFont="1" applyFill="1" applyAlignment="1">
      <alignment horizontal="left" wrapText="1"/>
    </xf>
    <xf numFmtId="0" fontId="15" fillId="2" borderId="0" xfId="1" applyFont="1" applyFill="1"/>
    <xf numFmtId="0" fontId="16" fillId="2" borderId="0" xfId="1" applyFont="1" applyFill="1"/>
  </cellXfs>
  <cellStyles count="4">
    <cellStyle name="Hyperlink" xfId="3" builtinId="8"/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9" defaultPivotStyle="PivotStyleLight16"/>
  <colors>
    <mruColors>
      <color rgb="FFF7903B"/>
      <color rgb="FFDD65C3"/>
      <color rgb="FFA22487"/>
      <color rgb="FF106E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baseline="0">
                <a:effectLst/>
              </a:rPr>
              <a:t>Rate of Return of Universal Pension Funds</a:t>
            </a:r>
            <a:endParaRPr lang="bg-BG" sz="1400">
              <a:effectLst/>
            </a:endParaRPr>
          </a:p>
        </c:rich>
      </c:tx>
      <c:layout>
        <c:manualLayout>
          <c:xMode val="edge"/>
          <c:yMode val="edge"/>
          <c:x val="0.25194835349397726"/>
          <c:y val="3.49956255468066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'Rate of Return'!$B$6</c:f>
              <c:strCache>
                <c:ptCount val="1"/>
                <c:pt idx="0">
                  <c:v>Rate of Return 2021</c:v>
                </c:pt>
              </c:strCache>
            </c:strRef>
          </c:tx>
          <c:spPr>
            <a:solidFill>
              <a:srgbClr val="FFFF00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'Rate of Return'!$A$7:$A$16</c:f>
              <c:strCache>
                <c:ptCount val="10"/>
                <c:pt idx="0">
                  <c:v>UPF DOVERIE</c:v>
                </c:pt>
                <c:pt idx="1">
                  <c:v>UPF SAGLASIE</c:v>
                </c:pt>
                <c:pt idx="2">
                  <c:v>UPF DSK RODINA</c:v>
                </c:pt>
                <c:pt idx="3">
                  <c:v>UPF ALLIANZ BULGARIA</c:v>
                </c:pt>
                <c:pt idx="4">
                  <c:v>UPF UBB</c:v>
                </c:pt>
                <c:pt idx="5">
                  <c:v>UPF CCB SILA</c:v>
                </c:pt>
                <c:pt idx="6">
                  <c:v>UPF FUTURE</c:v>
                </c:pt>
                <c:pt idx="7">
                  <c:v>UPF TOPLINA</c:v>
                </c:pt>
                <c:pt idx="8">
                  <c:v>UPF LEV INS PENSION INSURANCE *</c:v>
                </c:pt>
                <c:pt idx="9">
                  <c:v>UPF "DALLBOGG: LIFE AND HEALTH"</c:v>
                </c:pt>
              </c:strCache>
            </c:strRef>
          </c:cat>
          <c:val>
            <c:numRef>
              <c:f>'Rate of Return'!$B$7:$B$16</c:f>
              <c:numCache>
                <c:formatCode>0.00%</c:formatCode>
                <c:ptCount val="10"/>
                <c:pt idx="0">
                  <c:v>4.5471084465492195E-2</c:v>
                </c:pt>
                <c:pt idx="1">
                  <c:v>1.5645409143296263E-2</c:v>
                </c:pt>
                <c:pt idx="2">
                  <c:v>3.638677986250527E-2</c:v>
                </c:pt>
                <c:pt idx="3">
                  <c:v>5.3282431129825891E-2</c:v>
                </c:pt>
                <c:pt idx="4">
                  <c:v>6.5588128643552457E-2</c:v>
                </c:pt>
                <c:pt idx="5">
                  <c:v>5.3886564063639231E-2</c:v>
                </c:pt>
                <c:pt idx="6">
                  <c:v>3.7009939956607285E-2</c:v>
                </c:pt>
                <c:pt idx="7">
                  <c:v>1.9569080852253506E-2</c:v>
                </c:pt>
                <c:pt idx="8">
                  <c:v>5.0131162597585543E-2</c:v>
                </c:pt>
                <c:pt idx="9" formatCode="0.00%;\-0.00%;\-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9A-4F61-9F1B-4E845407078E}"/>
            </c:ext>
          </c:extLst>
        </c:ser>
        <c:ser>
          <c:idx val="1"/>
          <c:order val="1"/>
          <c:tx>
            <c:strRef>
              <c:f>'Rate of Return'!$C$6</c:f>
              <c:strCache>
                <c:ptCount val="1"/>
                <c:pt idx="0">
                  <c:v>Rate of Return 2022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'Rate of Return'!$A$7:$A$16</c:f>
              <c:strCache>
                <c:ptCount val="10"/>
                <c:pt idx="0">
                  <c:v>UPF DOVERIE</c:v>
                </c:pt>
                <c:pt idx="1">
                  <c:v>UPF SAGLASIE</c:v>
                </c:pt>
                <c:pt idx="2">
                  <c:v>UPF DSK RODINA</c:v>
                </c:pt>
                <c:pt idx="3">
                  <c:v>UPF ALLIANZ BULGARIA</c:v>
                </c:pt>
                <c:pt idx="4">
                  <c:v>UPF UBB</c:v>
                </c:pt>
                <c:pt idx="5">
                  <c:v>UPF CCB SILA</c:v>
                </c:pt>
                <c:pt idx="6">
                  <c:v>UPF FUTURE</c:v>
                </c:pt>
                <c:pt idx="7">
                  <c:v>UPF TOPLINA</c:v>
                </c:pt>
                <c:pt idx="8">
                  <c:v>UPF LEV INS PENSION INSURANCE *</c:v>
                </c:pt>
                <c:pt idx="9">
                  <c:v>UPF "DALLBOGG: LIFE AND HEALTH"</c:v>
                </c:pt>
              </c:strCache>
            </c:strRef>
          </c:cat>
          <c:val>
            <c:numRef>
              <c:f>'Rate of Return'!$C$7:$C$16</c:f>
              <c:numCache>
                <c:formatCode>0.00%</c:formatCode>
                <c:ptCount val="10"/>
                <c:pt idx="0">
                  <c:v>-0.12096549656250666</c:v>
                </c:pt>
                <c:pt idx="1">
                  <c:v>-8.7286877417280584E-2</c:v>
                </c:pt>
                <c:pt idx="2">
                  <c:v>-0.13492368374065999</c:v>
                </c:pt>
                <c:pt idx="3">
                  <c:v>-0.11080739358179303</c:v>
                </c:pt>
                <c:pt idx="4">
                  <c:v>-0.12637425920884549</c:v>
                </c:pt>
                <c:pt idx="5">
                  <c:v>-3.0623800611244145E-2</c:v>
                </c:pt>
                <c:pt idx="6">
                  <c:v>-5.5206179296922508E-2</c:v>
                </c:pt>
                <c:pt idx="7">
                  <c:v>-7.7890283789341708E-2</c:v>
                </c:pt>
                <c:pt idx="8">
                  <c:v>-6.4714973761771155E-2</c:v>
                </c:pt>
                <c:pt idx="9" formatCode="0.00%;\-0.00%;\-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9A-4F61-9F1B-4E845407078E}"/>
            </c:ext>
          </c:extLst>
        </c:ser>
        <c:ser>
          <c:idx val="2"/>
          <c:order val="2"/>
          <c:tx>
            <c:strRef>
              <c:f>'Rate of Return'!$D$6</c:f>
              <c:strCache>
                <c:ptCount val="1"/>
                <c:pt idx="0">
                  <c:v>Rate of Return 2023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D99A-4F61-9F1B-4E845407078E}"/>
              </c:ext>
            </c:extLst>
          </c:dPt>
          <c:cat>
            <c:strRef>
              <c:f>'Rate of Return'!$A$7:$A$16</c:f>
              <c:strCache>
                <c:ptCount val="10"/>
                <c:pt idx="0">
                  <c:v>UPF DOVERIE</c:v>
                </c:pt>
                <c:pt idx="1">
                  <c:v>UPF SAGLASIE</c:v>
                </c:pt>
                <c:pt idx="2">
                  <c:v>UPF DSK RODINA</c:v>
                </c:pt>
                <c:pt idx="3">
                  <c:v>UPF ALLIANZ BULGARIA</c:v>
                </c:pt>
                <c:pt idx="4">
                  <c:v>UPF UBB</c:v>
                </c:pt>
                <c:pt idx="5">
                  <c:v>UPF CCB SILA</c:v>
                </c:pt>
                <c:pt idx="6">
                  <c:v>UPF FUTURE</c:v>
                </c:pt>
                <c:pt idx="7">
                  <c:v>UPF TOPLINA</c:v>
                </c:pt>
                <c:pt idx="8">
                  <c:v>UPF LEV INS PENSION INSURANCE *</c:v>
                </c:pt>
                <c:pt idx="9">
                  <c:v>UPF "DALLBOGG: LIFE AND HEALTH"</c:v>
                </c:pt>
              </c:strCache>
            </c:strRef>
          </c:cat>
          <c:val>
            <c:numRef>
              <c:f>'Rate of Return'!$D$7:$D$16</c:f>
              <c:numCache>
                <c:formatCode>0.00%</c:formatCode>
                <c:ptCount val="10"/>
                <c:pt idx="0">
                  <c:v>8.1926272445971282E-2</c:v>
                </c:pt>
                <c:pt idx="1">
                  <c:v>8.5009609556716992E-2</c:v>
                </c:pt>
                <c:pt idx="2">
                  <c:v>7.6760942171297142E-2</c:v>
                </c:pt>
                <c:pt idx="3">
                  <c:v>9.201278387931143E-2</c:v>
                </c:pt>
                <c:pt idx="4">
                  <c:v>9.5228107602787659E-2</c:v>
                </c:pt>
                <c:pt idx="5">
                  <c:v>8.024166348945648E-2</c:v>
                </c:pt>
                <c:pt idx="6">
                  <c:v>3.2837012288934764E-2</c:v>
                </c:pt>
                <c:pt idx="7">
                  <c:v>8.8129929343131685E-2</c:v>
                </c:pt>
                <c:pt idx="8">
                  <c:v>6.9628320171140512E-2</c:v>
                </c:pt>
                <c:pt idx="9" formatCode="0.00%;\-0.00%;\-">
                  <c:v>0.10080448693656141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9A-4F61-9F1B-4E845407078E}"/>
            </c:ext>
          </c:extLst>
        </c:ser>
        <c:ser>
          <c:idx val="3"/>
          <c:order val="3"/>
          <c:tx>
            <c:strRef>
              <c:f>'Rate of Return'!$E$6</c:f>
              <c:strCache>
                <c:ptCount val="1"/>
                <c:pt idx="0">
                  <c:v>Rate of Return 2024</c:v>
                </c:pt>
              </c:strCache>
            </c:strRef>
          </c:tx>
          <c:spPr>
            <a:solidFill>
              <a:srgbClr val="F7903B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'Rate of Return'!$A$7:$A$16</c:f>
              <c:strCache>
                <c:ptCount val="10"/>
                <c:pt idx="0">
                  <c:v>UPF DOVERIE</c:v>
                </c:pt>
                <c:pt idx="1">
                  <c:v>UPF SAGLASIE</c:v>
                </c:pt>
                <c:pt idx="2">
                  <c:v>UPF DSK RODINA</c:v>
                </c:pt>
                <c:pt idx="3">
                  <c:v>UPF ALLIANZ BULGARIA</c:v>
                </c:pt>
                <c:pt idx="4">
                  <c:v>UPF UBB</c:v>
                </c:pt>
                <c:pt idx="5">
                  <c:v>UPF CCB SILA</c:v>
                </c:pt>
                <c:pt idx="6">
                  <c:v>UPF FUTURE</c:v>
                </c:pt>
                <c:pt idx="7">
                  <c:v>UPF TOPLINA</c:v>
                </c:pt>
                <c:pt idx="8">
                  <c:v>UPF LEV INS PENSION INSURANCE *</c:v>
                </c:pt>
                <c:pt idx="9">
                  <c:v>UPF "DALLBOGG: LIFE AND HEALTH"</c:v>
                </c:pt>
              </c:strCache>
            </c:strRef>
          </c:cat>
          <c:val>
            <c:numRef>
              <c:f>'Rate of Return'!$E$7:$E$16</c:f>
              <c:numCache>
                <c:formatCode>0.00%</c:formatCode>
                <c:ptCount val="10"/>
                <c:pt idx="0">
                  <c:v>4.9261915753679331E-2</c:v>
                </c:pt>
                <c:pt idx="1">
                  <c:v>5.0132014304334671E-2</c:v>
                </c:pt>
                <c:pt idx="2">
                  <c:v>5.1080687039306794E-2</c:v>
                </c:pt>
                <c:pt idx="3">
                  <c:v>5.5185242598047024E-2</c:v>
                </c:pt>
                <c:pt idx="4">
                  <c:v>5.9907859315839085E-2</c:v>
                </c:pt>
                <c:pt idx="5">
                  <c:v>5.5081946442954388E-2</c:v>
                </c:pt>
                <c:pt idx="6">
                  <c:v>8.9246092094437804E-2</c:v>
                </c:pt>
                <c:pt idx="7">
                  <c:v>0.10617851054693084</c:v>
                </c:pt>
                <c:pt idx="8">
                  <c:v>5.9035928143712724E-2</c:v>
                </c:pt>
                <c:pt idx="9">
                  <c:v>8.6517749122134044E-2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9A-4F61-9F1B-4E845407078E}"/>
            </c:ext>
          </c:extLst>
        </c:ser>
        <c:ser>
          <c:idx val="4"/>
          <c:order val="4"/>
          <c:tx>
            <c:strRef>
              <c:f>'Rate of Return'!$F$6</c:f>
              <c:strCache>
                <c:ptCount val="1"/>
                <c:pt idx="0">
                  <c:v>Rate of Return 2025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'Rate of Return'!$A$7:$A$16</c:f>
              <c:strCache>
                <c:ptCount val="10"/>
                <c:pt idx="0">
                  <c:v>UPF DOVERIE</c:v>
                </c:pt>
                <c:pt idx="1">
                  <c:v>UPF SAGLASIE</c:v>
                </c:pt>
                <c:pt idx="2">
                  <c:v>UPF DSK RODINA</c:v>
                </c:pt>
                <c:pt idx="3">
                  <c:v>UPF ALLIANZ BULGARIA</c:v>
                </c:pt>
                <c:pt idx="4">
                  <c:v>UPF UBB</c:v>
                </c:pt>
                <c:pt idx="5">
                  <c:v>UPF CCB SILA</c:v>
                </c:pt>
                <c:pt idx="6">
                  <c:v>UPF FUTURE</c:v>
                </c:pt>
                <c:pt idx="7">
                  <c:v>UPF TOPLINA</c:v>
                </c:pt>
                <c:pt idx="8">
                  <c:v>UPF LEV INS PENSION INSURANCE *</c:v>
                </c:pt>
                <c:pt idx="9">
                  <c:v>UPF "DALLBOGG: LIFE AND HEALTH"</c:v>
                </c:pt>
              </c:strCache>
            </c:strRef>
          </c:cat>
          <c:val>
            <c:numRef>
              <c:f>'Rate of Return'!$F$7:$F$16</c:f>
              <c:numCache>
                <c:formatCode>0.00%</c:formatCode>
                <c:ptCount val="10"/>
                <c:pt idx="0">
                  <c:v>7.8375507050415294E-2</c:v>
                </c:pt>
                <c:pt idx="1">
                  <c:v>5.3499252092549687E-2</c:v>
                </c:pt>
                <c:pt idx="2">
                  <c:v>6.8592396920747367E-2</c:v>
                </c:pt>
                <c:pt idx="3">
                  <c:v>7.0245335683854826E-2</c:v>
                </c:pt>
                <c:pt idx="4">
                  <c:v>6.833821168429588E-2</c:v>
                </c:pt>
                <c:pt idx="5">
                  <c:v>5.1460087232117147E-2</c:v>
                </c:pt>
                <c:pt idx="6">
                  <c:v>3.8829729404965541E-2</c:v>
                </c:pt>
                <c:pt idx="7">
                  <c:v>4.3279043367271841E-2</c:v>
                </c:pt>
                <c:pt idx="8">
                  <c:v>2.4963388914332807E-2</c:v>
                </c:pt>
                <c:pt idx="9">
                  <c:v>4.8830830232747813E-2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99A-4F61-9F1B-4E84540707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729322383"/>
        <c:axId val="1729318639"/>
      </c:barChart>
      <c:catAx>
        <c:axId val="1729322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9318639"/>
        <c:crosses val="autoZero"/>
        <c:auto val="1"/>
        <c:lblAlgn val="ctr"/>
        <c:lblOffset val="100"/>
        <c:noMultiLvlLbl val="0"/>
      </c:catAx>
      <c:valAx>
        <c:axId val="1729318639"/>
        <c:scaling>
          <c:orientation val="minMax"/>
          <c:max val="0.11000000000000001"/>
          <c:min val="-0.14000000000000001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9322383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baseline="0">
                <a:effectLst/>
              </a:rPr>
              <a:t>Rate of Return of Professional Pension Funds</a:t>
            </a:r>
            <a:endParaRPr lang="bg-BG" sz="1400">
              <a:effectLst/>
            </a:endParaRPr>
          </a:p>
        </c:rich>
      </c:tx>
      <c:layout>
        <c:manualLayout>
          <c:xMode val="edge"/>
          <c:yMode val="edge"/>
          <c:x val="0.272593517581037"/>
          <c:y val="4.54943132108486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'Rate of Return'!$B$28</c:f>
              <c:strCache>
                <c:ptCount val="1"/>
                <c:pt idx="0">
                  <c:v>Rate of Return 2021</c:v>
                </c:pt>
              </c:strCache>
            </c:strRef>
          </c:tx>
          <c:spPr>
            <a:solidFill>
              <a:srgbClr val="FFFF00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'Rate of Return'!$A$29:$A$38</c:f>
              <c:strCache>
                <c:ptCount val="10"/>
                <c:pt idx="0">
                  <c:v>PPF DOVERIE</c:v>
                </c:pt>
                <c:pt idx="1">
                  <c:v>PPF SAGLASIE</c:v>
                </c:pt>
                <c:pt idx="2">
                  <c:v>PPF DSK RODINA</c:v>
                </c:pt>
                <c:pt idx="3">
                  <c:v>PPF ALLIANZ BULGARIA</c:v>
                </c:pt>
                <c:pt idx="4">
                  <c:v>PPF UBB</c:v>
                </c:pt>
                <c:pt idx="5">
                  <c:v>PPF CCB SILA</c:v>
                </c:pt>
                <c:pt idx="6">
                  <c:v>PPF FUTURE</c:v>
                </c:pt>
                <c:pt idx="7">
                  <c:v>PPF TOPLINA</c:v>
                </c:pt>
                <c:pt idx="8">
                  <c:v>PPF LEV INS PENSION INSURANCE **</c:v>
                </c:pt>
                <c:pt idx="9">
                  <c:v>PPF "DALLBOGG: LIFE AND HEALTH"</c:v>
                </c:pt>
              </c:strCache>
            </c:strRef>
          </c:cat>
          <c:val>
            <c:numRef>
              <c:f>'Rate of Return'!$B$29:$B$38</c:f>
              <c:numCache>
                <c:formatCode>0.00%</c:formatCode>
                <c:ptCount val="10"/>
                <c:pt idx="0">
                  <c:v>5.0573824762745634E-2</c:v>
                </c:pt>
                <c:pt idx="1">
                  <c:v>4.1701471758154307E-2</c:v>
                </c:pt>
                <c:pt idx="2">
                  <c:v>3.9972365353061479E-2</c:v>
                </c:pt>
                <c:pt idx="3">
                  <c:v>6.0553941802986344E-2</c:v>
                </c:pt>
                <c:pt idx="4">
                  <c:v>6.973685640685634E-2</c:v>
                </c:pt>
                <c:pt idx="5">
                  <c:v>4.9231187642594154E-2</c:v>
                </c:pt>
                <c:pt idx="6">
                  <c:v>4.82499849511413E-2</c:v>
                </c:pt>
                <c:pt idx="7">
                  <c:v>2.9671578832036749E-2</c:v>
                </c:pt>
                <c:pt idx="8">
                  <c:v>6.0558302759610827E-2</c:v>
                </c:pt>
                <c:pt idx="9" formatCode="0.00%;\-0.00%;\-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6-491B-958F-254C68E4F1ED}"/>
            </c:ext>
          </c:extLst>
        </c:ser>
        <c:ser>
          <c:idx val="1"/>
          <c:order val="1"/>
          <c:tx>
            <c:strRef>
              <c:f>'Rate of Return'!$C$28</c:f>
              <c:strCache>
                <c:ptCount val="1"/>
                <c:pt idx="0">
                  <c:v>Rate of Return 2022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'Rate of Return'!$A$29:$A$38</c:f>
              <c:strCache>
                <c:ptCount val="10"/>
                <c:pt idx="0">
                  <c:v>PPF DOVERIE</c:v>
                </c:pt>
                <c:pt idx="1">
                  <c:v>PPF SAGLASIE</c:v>
                </c:pt>
                <c:pt idx="2">
                  <c:v>PPF DSK RODINA</c:v>
                </c:pt>
                <c:pt idx="3">
                  <c:v>PPF ALLIANZ BULGARIA</c:v>
                </c:pt>
                <c:pt idx="4">
                  <c:v>PPF UBB</c:v>
                </c:pt>
                <c:pt idx="5">
                  <c:v>PPF CCB SILA</c:v>
                </c:pt>
                <c:pt idx="6">
                  <c:v>PPF FUTURE</c:v>
                </c:pt>
                <c:pt idx="7">
                  <c:v>PPF TOPLINA</c:v>
                </c:pt>
                <c:pt idx="8">
                  <c:v>PPF LEV INS PENSION INSURANCE **</c:v>
                </c:pt>
                <c:pt idx="9">
                  <c:v>PPF "DALLBOGG: LIFE AND HEALTH"</c:v>
                </c:pt>
              </c:strCache>
            </c:strRef>
          </c:cat>
          <c:val>
            <c:numRef>
              <c:f>'Rate of Return'!$C$29:$C$38</c:f>
              <c:numCache>
                <c:formatCode>0.00%</c:formatCode>
                <c:ptCount val="10"/>
                <c:pt idx="0">
                  <c:v>-0.12230181822001418</c:v>
                </c:pt>
                <c:pt idx="1">
                  <c:v>-2.5459769840626034E-2</c:v>
                </c:pt>
                <c:pt idx="2">
                  <c:v>-0.13343814701225665</c:v>
                </c:pt>
                <c:pt idx="3">
                  <c:v>-0.10723767193224831</c:v>
                </c:pt>
                <c:pt idx="4">
                  <c:v>-0.12261351974720325</c:v>
                </c:pt>
                <c:pt idx="5">
                  <c:v>7.2193848162513952E-3</c:v>
                </c:pt>
                <c:pt idx="6">
                  <c:v>-2.4794706719327153E-2</c:v>
                </c:pt>
                <c:pt idx="7">
                  <c:v>-8.1767698600073047E-2</c:v>
                </c:pt>
                <c:pt idx="8">
                  <c:v>-5.4483322905135467E-2</c:v>
                </c:pt>
                <c:pt idx="9" formatCode="0.00%;\-0.00%;\-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B6-491B-958F-254C68E4F1ED}"/>
            </c:ext>
          </c:extLst>
        </c:ser>
        <c:ser>
          <c:idx val="2"/>
          <c:order val="2"/>
          <c:tx>
            <c:strRef>
              <c:f>'Rate of Return'!$D$28</c:f>
              <c:strCache>
                <c:ptCount val="1"/>
                <c:pt idx="0">
                  <c:v>Rate of Return 2023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7B6-491B-958F-254C68E4F1ED}"/>
              </c:ext>
            </c:extLst>
          </c:dPt>
          <c:cat>
            <c:strRef>
              <c:f>'Rate of Return'!$A$29:$A$38</c:f>
              <c:strCache>
                <c:ptCount val="10"/>
                <c:pt idx="0">
                  <c:v>PPF DOVERIE</c:v>
                </c:pt>
                <c:pt idx="1">
                  <c:v>PPF SAGLASIE</c:v>
                </c:pt>
                <c:pt idx="2">
                  <c:v>PPF DSK RODINA</c:v>
                </c:pt>
                <c:pt idx="3">
                  <c:v>PPF ALLIANZ BULGARIA</c:v>
                </c:pt>
                <c:pt idx="4">
                  <c:v>PPF UBB</c:v>
                </c:pt>
                <c:pt idx="5">
                  <c:v>PPF CCB SILA</c:v>
                </c:pt>
                <c:pt idx="6">
                  <c:v>PPF FUTURE</c:v>
                </c:pt>
                <c:pt idx="7">
                  <c:v>PPF TOPLINA</c:v>
                </c:pt>
                <c:pt idx="8">
                  <c:v>PPF LEV INS PENSION INSURANCE **</c:v>
                </c:pt>
                <c:pt idx="9">
                  <c:v>PPF "DALLBOGG: LIFE AND HEALTH"</c:v>
                </c:pt>
              </c:strCache>
            </c:strRef>
          </c:cat>
          <c:val>
            <c:numRef>
              <c:f>'Rate of Return'!$D$29:$D$38</c:f>
              <c:numCache>
                <c:formatCode>0.00%</c:formatCode>
                <c:ptCount val="10"/>
                <c:pt idx="0">
                  <c:v>7.5479149588018268E-2</c:v>
                </c:pt>
                <c:pt idx="1">
                  <c:v>5.9978547604237598E-2</c:v>
                </c:pt>
                <c:pt idx="2">
                  <c:v>8.2014131115284883E-2</c:v>
                </c:pt>
                <c:pt idx="3">
                  <c:v>9.704916709276358E-2</c:v>
                </c:pt>
                <c:pt idx="4">
                  <c:v>9.8110629230528712E-2</c:v>
                </c:pt>
                <c:pt idx="5">
                  <c:v>5.388120019825382E-2</c:v>
                </c:pt>
                <c:pt idx="6">
                  <c:v>1.7011142298205328E-2</c:v>
                </c:pt>
                <c:pt idx="7">
                  <c:v>0.10074599840660525</c:v>
                </c:pt>
                <c:pt idx="8">
                  <c:v>7.4338254008653681E-2</c:v>
                </c:pt>
                <c:pt idx="9" formatCode="0.00%;\-0.00%;\-">
                  <c:v>9.4867676544998503E-2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6-491B-958F-254C68E4F1ED}"/>
            </c:ext>
          </c:extLst>
        </c:ser>
        <c:ser>
          <c:idx val="3"/>
          <c:order val="3"/>
          <c:tx>
            <c:strRef>
              <c:f>'Rate of Return'!$E$28</c:f>
              <c:strCache>
                <c:ptCount val="1"/>
                <c:pt idx="0">
                  <c:v>Rate of Return 2024</c:v>
                </c:pt>
              </c:strCache>
            </c:strRef>
          </c:tx>
          <c:spPr>
            <a:solidFill>
              <a:srgbClr val="F7903B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'Rate of Return'!$A$29:$A$38</c:f>
              <c:strCache>
                <c:ptCount val="10"/>
                <c:pt idx="0">
                  <c:v>PPF DOVERIE</c:v>
                </c:pt>
                <c:pt idx="1">
                  <c:v>PPF SAGLASIE</c:v>
                </c:pt>
                <c:pt idx="2">
                  <c:v>PPF DSK RODINA</c:v>
                </c:pt>
                <c:pt idx="3">
                  <c:v>PPF ALLIANZ BULGARIA</c:v>
                </c:pt>
                <c:pt idx="4">
                  <c:v>PPF UBB</c:v>
                </c:pt>
                <c:pt idx="5">
                  <c:v>PPF CCB SILA</c:v>
                </c:pt>
                <c:pt idx="6">
                  <c:v>PPF FUTURE</c:v>
                </c:pt>
                <c:pt idx="7">
                  <c:v>PPF TOPLINA</c:v>
                </c:pt>
                <c:pt idx="8">
                  <c:v>PPF LEV INS PENSION INSURANCE **</c:v>
                </c:pt>
                <c:pt idx="9">
                  <c:v>PPF "DALLBOGG: LIFE AND HEALTH"</c:v>
                </c:pt>
              </c:strCache>
            </c:strRef>
          </c:cat>
          <c:val>
            <c:numRef>
              <c:f>'Rate of Return'!$E$29:$E$38</c:f>
              <c:numCache>
                <c:formatCode>0.00%</c:formatCode>
                <c:ptCount val="10"/>
                <c:pt idx="0">
                  <c:v>5.0513817718504717E-2</c:v>
                </c:pt>
                <c:pt idx="1">
                  <c:v>4.8614031115567391E-2</c:v>
                </c:pt>
                <c:pt idx="2">
                  <c:v>5.3946342961056271E-2</c:v>
                </c:pt>
                <c:pt idx="3">
                  <c:v>5.6212092407136094E-2</c:v>
                </c:pt>
                <c:pt idx="4">
                  <c:v>6.8406038587480733E-2</c:v>
                </c:pt>
                <c:pt idx="5">
                  <c:v>5.1732402391266863E-2</c:v>
                </c:pt>
                <c:pt idx="6">
                  <c:v>0.115419998584672</c:v>
                </c:pt>
                <c:pt idx="7">
                  <c:v>0.11735096723253058</c:v>
                </c:pt>
                <c:pt idx="8">
                  <c:v>6.4444483928856933E-2</c:v>
                </c:pt>
                <c:pt idx="9">
                  <c:v>7.895796578967551E-2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6-491B-958F-254C68E4F1ED}"/>
            </c:ext>
          </c:extLst>
        </c:ser>
        <c:ser>
          <c:idx val="4"/>
          <c:order val="4"/>
          <c:tx>
            <c:strRef>
              <c:f>'Rate of Return'!$F$28</c:f>
              <c:strCache>
                <c:ptCount val="1"/>
                <c:pt idx="0">
                  <c:v>Rate of Return 2025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'Rate of Return'!$A$29:$A$38</c:f>
              <c:strCache>
                <c:ptCount val="10"/>
                <c:pt idx="0">
                  <c:v>PPF DOVERIE</c:v>
                </c:pt>
                <c:pt idx="1">
                  <c:v>PPF SAGLASIE</c:v>
                </c:pt>
                <c:pt idx="2">
                  <c:v>PPF DSK RODINA</c:v>
                </c:pt>
                <c:pt idx="3">
                  <c:v>PPF ALLIANZ BULGARIA</c:v>
                </c:pt>
                <c:pt idx="4">
                  <c:v>PPF UBB</c:v>
                </c:pt>
                <c:pt idx="5">
                  <c:v>PPF CCB SILA</c:v>
                </c:pt>
                <c:pt idx="6">
                  <c:v>PPF FUTURE</c:v>
                </c:pt>
                <c:pt idx="7">
                  <c:v>PPF TOPLINA</c:v>
                </c:pt>
                <c:pt idx="8">
                  <c:v>PPF LEV INS PENSION INSURANCE **</c:v>
                </c:pt>
                <c:pt idx="9">
                  <c:v>PPF "DALLBOGG: LIFE AND HEALTH"</c:v>
                </c:pt>
              </c:strCache>
            </c:strRef>
          </c:cat>
          <c:val>
            <c:numRef>
              <c:f>'Rate of Return'!$F$29:$F$38</c:f>
              <c:numCache>
                <c:formatCode>0.00%</c:formatCode>
                <c:ptCount val="10"/>
                <c:pt idx="0">
                  <c:v>8.0831726797025549E-2</c:v>
                </c:pt>
                <c:pt idx="1">
                  <c:v>4.427161364237242E-2</c:v>
                </c:pt>
                <c:pt idx="2">
                  <c:v>7.4943000072825505E-2</c:v>
                </c:pt>
                <c:pt idx="3">
                  <c:v>7.2654113466529724E-2</c:v>
                </c:pt>
                <c:pt idx="4">
                  <c:v>7.6675550291185779E-2</c:v>
                </c:pt>
                <c:pt idx="5">
                  <c:v>4.4071236316418627E-2</c:v>
                </c:pt>
                <c:pt idx="6">
                  <c:v>4.9209260476866135E-2</c:v>
                </c:pt>
                <c:pt idx="7">
                  <c:v>5.1414774902099447E-2</c:v>
                </c:pt>
                <c:pt idx="8">
                  <c:v>2.6145645545391893E-2</c:v>
                </c:pt>
                <c:pt idx="9">
                  <c:v>5.8259501826163573E-2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7B6-491B-958F-254C68E4F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729322383"/>
        <c:axId val="1729318639"/>
      </c:barChart>
      <c:catAx>
        <c:axId val="1729322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9318639"/>
        <c:crosses val="autoZero"/>
        <c:auto val="1"/>
        <c:lblAlgn val="ctr"/>
        <c:lblOffset val="100"/>
        <c:noMultiLvlLbl val="0"/>
      </c:catAx>
      <c:valAx>
        <c:axId val="1729318639"/>
        <c:scaling>
          <c:orientation val="minMax"/>
          <c:max val="0.11000000000000001"/>
          <c:min val="-0.14000000000000001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9322383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baseline="0">
                <a:effectLst/>
              </a:rPr>
              <a:t>Rate of Return of Voluntary Pension Funds</a:t>
            </a:r>
            <a:endParaRPr lang="bg-BG" sz="1400">
              <a:effectLst/>
            </a:endParaRPr>
          </a:p>
        </c:rich>
      </c:tx>
      <c:layout>
        <c:manualLayout>
          <c:xMode val="edge"/>
          <c:yMode val="edge"/>
          <c:x val="0.2605505051969188"/>
          <c:y val="3.84951881014873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'Rate of Return'!$B$50</c:f>
              <c:strCache>
                <c:ptCount val="1"/>
                <c:pt idx="0">
                  <c:v>Rate of Return 2021</c:v>
                </c:pt>
              </c:strCache>
            </c:strRef>
          </c:tx>
          <c:spPr>
            <a:solidFill>
              <a:srgbClr val="FFFF00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'Rate of Return'!$A$51:$A$60</c:f>
              <c:strCache>
                <c:ptCount val="10"/>
                <c:pt idx="0">
                  <c:v>VPF DOVERIE</c:v>
                </c:pt>
                <c:pt idx="1">
                  <c:v>VPF SAGLASIE</c:v>
                </c:pt>
                <c:pt idx="2">
                  <c:v>VPF DSK RODINA</c:v>
                </c:pt>
                <c:pt idx="3">
                  <c:v>VPF ALLIANZ BULGARIA</c:v>
                </c:pt>
                <c:pt idx="4">
                  <c:v>VPF UBB</c:v>
                </c:pt>
                <c:pt idx="5">
                  <c:v>VPF CCB SILA</c:v>
                </c:pt>
                <c:pt idx="6">
                  <c:v>VPF FUTURE</c:v>
                </c:pt>
                <c:pt idx="7">
                  <c:v>VPF TOPLINA</c:v>
                </c:pt>
                <c:pt idx="8">
                  <c:v>VPF LEV INS PENSION INSURANCE ***</c:v>
                </c:pt>
                <c:pt idx="9">
                  <c:v>VPF "DALLBOGG: LIFE AND HEALTH"</c:v>
                </c:pt>
              </c:strCache>
            </c:strRef>
          </c:cat>
          <c:val>
            <c:numRef>
              <c:f>'Rate of Return'!$B$51:$B$60</c:f>
              <c:numCache>
                <c:formatCode>0.00%</c:formatCode>
                <c:ptCount val="10"/>
                <c:pt idx="0">
                  <c:v>5.492841553450778E-2</c:v>
                </c:pt>
                <c:pt idx="1">
                  <c:v>8.7263543867317273E-2</c:v>
                </c:pt>
                <c:pt idx="2">
                  <c:v>4.9047035754431922E-2</c:v>
                </c:pt>
                <c:pt idx="3">
                  <c:v>6.0986810904266608E-2</c:v>
                </c:pt>
                <c:pt idx="4">
                  <c:v>7.0593042856412991E-2</c:v>
                </c:pt>
                <c:pt idx="5">
                  <c:v>7.001195237676372E-2</c:v>
                </c:pt>
                <c:pt idx="6">
                  <c:v>7.1767052107728269E-2</c:v>
                </c:pt>
                <c:pt idx="7">
                  <c:v>3.4176769732892742E-2</c:v>
                </c:pt>
                <c:pt idx="8">
                  <c:v>7.6691052196548037E-2</c:v>
                </c:pt>
                <c:pt idx="9" formatCode="0.00%;\-0.00%;\-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B6-42F0-BDD4-12E0074BF9A2}"/>
            </c:ext>
          </c:extLst>
        </c:ser>
        <c:ser>
          <c:idx val="1"/>
          <c:order val="1"/>
          <c:tx>
            <c:strRef>
              <c:f>'Rate of Return'!$C$50</c:f>
              <c:strCache>
                <c:ptCount val="1"/>
                <c:pt idx="0">
                  <c:v>Rate of Return 2022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'Rate of Return'!$A$51:$A$60</c:f>
              <c:strCache>
                <c:ptCount val="10"/>
                <c:pt idx="0">
                  <c:v>VPF DOVERIE</c:v>
                </c:pt>
                <c:pt idx="1">
                  <c:v>VPF SAGLASIE</c:v>
                </c:pt>
                <c:pt idx="2">
                  <c:v>VPF DSK RODINA</c:v>
                </c:pt>
                <c:pt idx="3">
                  <c:v>VPF ALLIANZ BULGARIA</c:v>
                </c:pt>
                <c:pt idx="4">
                  <c:v>VPF UBB</c:v>
                </c:pt>
                <c:pt idx="5">
                  <c:v>VPF CCB SILA</c:v>
                </c:pt>
                <c:pt idx="6">
                  <c:v>VPF FUTURE</c:v>
                </c:pt>
                <c:pt idx="7">
                  <c:v>VPF TOPLINA</c:v>
                </c:pt>
                <c:pt idx="8">
                  <c:v>VPF LEV INS PENSION INSURANCE ***</c:v>
                </c:pt>
                <c:pt idx="9">
                  <c:v>VPF "DALLBOGG: LIFE AND HEALTH"</c:v>
                </c:pt>
              </c:strCache>
            </c:strRef>
          </c:cat>
          <c:val>
            <c:numRef>
              <c:f>'Rate of Return'!$C$51:$C$60</c:f>
              <c:numCache>
                <c:formatCode>0.00%</c:formatCode>
                <c:ptCount val="10"/>
                <c:pt idx="0">
                  <c:v>-0.12307342037794122</c:v>
                </c:pt>
                <c:pt idx="1">
                  <c:v>2.4768507144675711E-2</c:v>
                </c:pt>
                <c:pt idx="2">
                  <c:v>-0.12738394414519172</c:v>
                </c:pt>
                <c:pt idx="3">
                  <c:v>-0.10553028245518736</c:v>
                </c:pt>
                <c:pt idx="4">
                  <c:v>-0.11491483372298283</c:v>
                </c:pt>
                <c:pt idx="5">
                  <c:v>1.1697405197342192E-2</c:v>
                </c:pt>
                <c:pt idx="6">
                  <c:v>-5.2647302337888391E-2</c:v>
                </c:pt>
                <c:pt idx="7">
                  <c:v>-4.103392137500339E-2</c:v>
                </c:pt>
                <c:pt idx="8">
                  <c:v>-5.157804882240713E-2</c:v>
                </c:pt>
                <c:pt idx="9" formatCode="0.00%;\-0.00%;\-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B6-42F0-BDD4-12E0074BF9A2}"/>
            </c:ext>
          </c:extLst>
        </c:ser>
        <c:ser>
          <c:idx val="2"/>
          <c:order val="2"/>
          <c:tx>
            <c:strRef>
              <c:f>'Rate of Return'!$D$50</c:f>
              <c:strCache>
                <c:ptCount val="1"/>
                <c:pt idx="0">
                  <c:v>Rate of Return 2023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0B6-42F0-BDD4-12E0074BF9A2}"/>
              </c:ext>
            </c:extLst>
          </c:dPt>
          <c:cat>
            <c:strRef>
              <c:f>'Rate of Return'!$A$51:$A$60</c:f>
              <c:strCache>
                <c:ptCount val="10"/>
                <c:pt idx="0">
                  <c:v>VPF DOVERIE</c:v>
                </c:pt>
                <c:pt idx="1">
                  <c:v>VPF SAGLASIE</c:v>
                </c:pt>
                <c:pt idx="2">
                  <c:v>VPF DSK RODINA</c:v>
                </c:pt>
                <c:pt idx="3">
                  <c:v>VPF ALLIANZ BULGARIA</c:v>
                </c:pt>
                <c:pt idx="4">
                  <c:v>VPF UBB</c:v>
                </c:pt>
                <c:pt idx="5">
                  <c:v>VPF CCB SILA</c:v>
                </c:pt>
                <c:pt idx="6">
                  <c:v>VPF FUTURE</c:v>
                </c:pt>
                <c:pt idx="7">
                  <c:v>VPF TOPLINA</c:v>
                </c:pt>
                <c:pt idx="8">
                  <c:v>VPF LEV INS PENSION INSURANCE ***</c:v>
                </c:pt>
                <c:pt idx="9">
                  <c:v>VPF "DALLBOGG: LIFE AND HEALTH"</c:v>
                </c:pt>
              </c:strCache>
            </c:strRef>
          </c:cat>
          <c:val>
            <c:numRef>
              <c:f>'Rate of Return'!$D$51:$D$60</c:f>
              <c:numCache>
                <c:formatCode>0.00%</c:formatCode>
                <c:ptCount val="10"/>
                <c:pt idx="0">
                  <c:v>7.8543369305097643E-2</c:v>
                </c:pt>
                <c:pt idx="1">
                  <c:v>6.3133668674646426E-2</c:v>
                </c:pt>
                <c:pt idx="2">
                  <c:v>8.7262735337360522E-2</c:v>
                </c:pt>
                <c:pt idx="3">
                  <c:v>8.8262643514564795E-2</c:v>
                </c:pt>
                <c:pt idx="4">
                  <c:v>9.6347807336729444E-2</c:v>
                </c:pt>
                <c:pt idx="5">
                  <c:v>7.159552044049966E-2</c:v>
                </c:pt>
                <c:pt idx="6">
                  <c:v>2.8489309751416725E-2</c:v>
                </c:pt>
                <c:pt idx="7">
                  <c:v>9.955053365431453E-2</c:v>
                </c:pt>
                <c:pt idx="8">
                  <c:v>7.1441515451711846E-2</c:v>
                </c:pt>
                <c:pt idx="9" formatCode="0.00%;\-0.00%;\-">
                  <c:v>9.3387645520401671E-2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B6-42F0-BDD4-12E0074BF9A2}"/>
            </c:ext>
          </c:extLst>
        </c:ser>
        <c:ser>
          <c:idx val="3"/>
          <c:order val="3"/>
          <c:tx>
            <c:strRef>
              <c:f>'Rate of Return'!$E$50</c:f>
              <c:strCache>
                <c:ptCount val="1"/>
                <c:pt idx="0">
                  <c:v>Rate of Return 2024</c:v>
                </c:pt>
              </c:strCache>
            </c:strRef>
          </c:tx>
          <c:spPr>
            <a:solidFill>
              <a:srgbClr val="F7903B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'Rate of Return'!$A$51:$A$60</c:f>
              <c:strCache>
                <c:ptCount val="10"/>
                <c:pt idx="0">
                  <c:v>VPF DOVERIE</c:v>
                </c:pt>
                <c:pt idx="1">
                  <c:v>VPF SAGLASIE</c:v>
                </c:pt>
                <c:pt idx="2">
                  <c:v>VPF DSK RODINA</c:v>
                </c:pt>
                <c:pt idx="3">
                  <c:v>VPF ALLIANZ BULGARIA</c:v>
                </c:pt>
                <c:pt idx="4">
                  <c:v>VPF UBB</c:v>
                </c:pt>
                <c:pt idx="5">
                  <c:v>VPF CCB SILA</c:v>
                </c:pt>
                <c:pt idx="6">
                  <c:v>VPF FUTURE</c:v>
                </c:pt>
                <c:pt idx="7">
                  <c:v>VPF TOPLINA</c:v>
                </c:pt>
                <c:pt idx="8">
                  <c:v>VPF LEV INS PENSION INSURANCE ***</c:v>
                </c:pt>
                <c:pt idx="9">
                  <c:v>VPF "DALLBOGG: LIFE AND HEALTH"</c:v>
                </c:pt>
              </c:strCache>
            </c:strRef>
          </c:cat>
          <c:val>
            <c:numRef>
              <c:f>'Rate of Return'!$E$51:$E$60</c:f>
              <c:numCache>
                <c:formatCode>0.00%</c:formatCode>
                <c:ptCount val="10"/>
                <c:pt idx="0">
                  <c:v>5.8997760241140451E-2</c:v>
                </c:pt>
                <c:pt idx="1">
                  <c:v>6.7031020655837104E-2</c:v>
                </c:pt>
                <c:pt idx="2">
                  <c:v>5.7832948421862929E-2</c:v>
                </c:pt>
                <c:pt idx="3">
                  <c:v>6.4125367651332921E-2</c:v>
                </c:pt>
                <c:pt idx="4">
                  <c:v>7.8513900225196442E-2</c:v>
                </c:pt>
                <c:pt idx="5">
                  <c:v>6.3868222448214773E-2</c:v>
                </c:pt>
                <c:pt idx="6">
                  <c:v>0.13340224789971167</c:v>
                </c:pt>
                <c:pt idx="7">
                  <c:v>0.13612893427996497</c:v>
                </c:pt>
                <c:pt idx="8">
                  <c:v>7.6279069767441809E-2</c:v>
                </c:pt>
                <c:pt idx="9">
                  <c:v>9.1602811057956965E-2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B6-42F0-BDD4-12E0074BF9A2}"/>
            </c:ext>
          </c:extLst>
        </c:ser>
        <c:ser>
          <c:idx val="4"/>
          <c:order val="4"/>
          <c:tx>
            <c:strRef>
              <c:f>'Rate of Return'!$F$50</c:f>
              <c:strCache>
                <c:ptCount val="1"/>
                <c:pt idx="0">
                  <c:v>Rate of Return 2025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'Rate of Return'!$A$51:$A$60</c:f>
              <c:strCache>
                <c:ptCount val="10"/>
                <c:pt idx="0">
                  <c:v>VPF DOVERIE</c:v>
                </c:pt>
                <c:pt idx="1">
                  <c:v>VPF SAGLASIE</c:v>
                </c:pt>
                <c:pt idx="2">
                  <c:v>VPF DSK RODINA</c:v>
                </c:pt>
                <c:pt idx="3">
                  <c:v>VPF ALLIANZ BULGARIA</c:v>
                </c:pt>
                <c:pt idx="4">
                  <c:v>VPF UBB</c:v>
                </c:pt>
                <c:pt idx="5">
                  <c:v>VPF CCB SILA</c:v>
                </c:pt>
                <c:pt idx="6">
                  <c:v>VPF FUTURE</c:v>
                </c:pt>
                <c:pt idx="7">
                  <c:v>VPF TOPLINA</c:v>
                </c:pt>
                <c:pt idx="8">
                  <c:v>VPF LEV INS PENSION INSURANCE ***</c:v>
                </c:pt>
                <c:pt idx="9">
                  <c:v>VPF "DALLBOGG: LIFE AND HEALTH"</c:v>
                </c:pt>
              </c:strCache>
            </c:strRef>
          </c:cat>
          <c:val>
            <c:numRef>
              <c:f>'Rate of Return'!$F$51:$F$60</c:f>
              <c:numCache>
                <c:formatCode>0.00%</c:formatCode>
                <c:ptCount val="10"/>
                <c:pt idx="0">
                  <c:v>9.4452625441032514E-2</c:v>
                </c:pt>
                <c:pt idx="1">
                  <c:v>6.5436828292686711E-2</c:v>
                </c:pt>
                <c:pt idx="2">
                  <c:v>8.2214998060966979E-2</c:v>
                </c:pt>
                <c:pt idx="3">
                  <c:v>8.0231605396842584E-2</c:v>
                </c:pt>
                <c:pt idx="4">
                  <c:v>8.639774602682504E-2</c:v>
                </c:pt>
                <c:pt idx="5">
                  <c:v>8.321908475357942E-2</c:v>
                </c:pt>
                <c:pt idx="6">
                  <c:v>4.4419882670294175E-2</c:v>
                </c:pt>
                <c:pt idx="7">
                  <c:v>7.7717812049212798E-2</c:v>
                </c:pt>
                <c:pt idx="8">
                  <c:v>4.9118671590581586E-2</c:v>
                </c:pt>
                <c:pt idx="9">
                  <c:v>6.0830529673547407E-2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0B6-42F0-BDD4-12E0074BF9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729322383"/>
        <c:axId val="1729318639"/>
      </c:barChart>
      <c:catAx>
        <c:axId val="1729322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9318639"/>
        <c:crosses val="autoZero"/>
        <c:auto val="1"/>
        <c:lblAlgn val="ctr"/>
        <c:lblOffset val="100"/>
        <c:noMultiLvlLbl val="0"/>
      </c:catAx>
      <c:valAx>
        <c:axId val="1729318639"/>
        <c:scaling>
          <c:orientation val="minMax"/>
          <c:max val="0.11000000000000001"/>
          <c:min val="-0.14000000000000001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9322383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baseline="0">
                <a:effectLst/>
              </a:rPr>
              <a:t>Standard Deviation of Universal Pension Funds</a:t>
            </a:r>
            <a:endParaRPr lang="bg-BG" sz="1400">
              <a:effectLst/>
            </a:endParaRPr>
          </a:p>
        </c:rich>
      </c:tx>
      <c:layout>
        <c:manualLayout>
          <c:xMode val="edge"/>
          <c:yMode val="edge"/>
          <c:x val="0.181360201511335"/>
          <c:y val="2.39931448157669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863979848866508E-2"/>
          <c:y val="0.15938303341902432"/>
          <c:w val="0.89294710327455962"/>
          <c:h val="0.6992287917737789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'Standard deviation'!$B$6</c:f>
              <c:strCache>
                <c:ptCount val="1"/>
                <c:pt idx="0">
                  <c:v>Standard Deviation
2021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'Standard deviation'!$A$7:$A$16</c:f>
              <c:strCache>
                <c:ptCount val="10"/>
                <c:pt idx="0">
                  <c:v>UPF DOVERIE</c:v>
                </c:pt>
                <c:pt idx="1">
                  <c:v>UPF SAGLASIE</c:v>
                </c:pt>
                <c:pt idx="2">
                  <c:v>UPF DSK RODINA</c:v>
                </c:pt>
                <c:pt idx="3">
                  <c:v>UPF ALLIANZ BULGARIA</c:v>
                </c:pt>
                <c:pt idx="4">
                  <c:v>UPF UBB</c:v>
                </c:pt>
                <c:pt idx="5">
                  <c:v>UPF CCB SILA</c:v>
                </c:pt>
                <c:pt idx="6">
                  <c:v>UPF FUTURE</c:v>
                </c:pt>
                <c:pt idx="7">
                  <c:v>UPF TOPLINA</c:v>
                </c:pt>
                <c:pt idx="8">
                  <c:v>UPF LEV INS PENSION INSURANCE *</c:v>
                </c:pt>
                <c:pt idx="9">
                  <c:v>UPF "DALLBOGG: LIFE AND HEALTH"</c:v>
                </c:pt>
              </c:strCache>
            </c:strRef>
          </c:cat>
          <c:val>
            <c:numRef>
              <c:f>'Standard deviation'!$B$7:$B$16</c:f>
              <c:numCache>
                <c:formatCode>0.00%</c:formatCode>
                <c:ptCount val="10"/>
                <c:pt idx="0">
                  <c:v>3.5011241550699929E-2</c:v>
                </c:pt>
                <c:pt idx="1">
                  <c:v>2.2130068023592145E-2</c:v>
                </c:pt>
                <c:pt idx="2">
                  <c:v>3.2327340732392254E-2</c:v>
                </c:pt>
                <c:pt idx="3">
                  <c:v>3.4001537185299434E-2</c:v>
                </c:pt>
                <c:pt idx="4">
                  <c:v>3.5668183839389474E-2</c:v>
                </c:pt>
                <c:pt idx="5">
                  <c:v>2.6436912003976638E-2</c:v>
                </c:pt>
                <c:pt idx="6">
                  <c:v>4.0061464485485962E-2</c:v>
                </c:pt>
                <c:pt idx="7">
                  <c:v>2.3680858837955902E-2</c:v>
                </c:pt>
                <c:pt idx="8">
                  <c:v>1.8153389299507168E-2</c:v>
                </c:pt>
                <c:pt idx="9" formatCode="0.00%;\-0.00%;\-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BB-4DDF-A3CF-EA751D378B03}"/>
            </c:ext>
          </c:extLst>
        </c:ser>
        <c:ser>
          <c:idx val="1"/>
          <c:order val="1"/>
          <c:tx>
            <c:strRef>
              <c:f>'Standard deviation'!$C$6</c:f>
              <c:strCache>
                <c:ptCount val="1"/>
                <c:pt idx="0">
                  <c:v>Standard Deviation
2022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'Standard deviation'!$A$7:$A$16</c:f>
              <c:strCache>
                <c:ptCount val="10"/>
                <c:pt idx="0">
                  <c:v>UPF DOVERIE</c:v>
                </c:pt>
                <c:pt idx="1">
                  <c:v>UPF SAGLASIE</c:v>
                </c:pt>
                <c:pt idx="2">
                  <c:v>UPF DSK RODINA</c:v>
                </c:pt>
                <c:pt idx="3">
                  <c:v>UPF ALLIANZ BULGARIA</c:v>
                </c:pt>
                <c:pt idx="4">
                  <c:v>UPF UBB</c:v>
                </c:pt>
                <c:pt idx="5">
                  <c:v>UPF CCB SILA</c:v>
                </c:pt>
                <c:pt idx="6">
                  <c:v>UPF FUTURE</c:v>
                </c:pt>
                <c:pt idx="7">
                  <c:v>UPF TOPLINA</c:v>
                </c:pt>
                <c:pt idx="8">
                  <c:v>UPF LEV INS PENSION INSURANCE *</c:v>
                </c:pt>
                <c:pt idx="9">
                  <c:v>UPF "DALLBOGG: LIFE AND HEALTH"</c:v>
                </c:pt>
              </c:strCache>
            </c:strRef>
          </c:cat>
          <c:val>
            <c:numRef>
              <c:f>'Standard deviation'!$C$7:$C$16</c:f>
              <c:numCache>
                <c:formatCode>0.00%</c:formatCode>
                <c:ptCount val="10"/>
                <c:pt idx="0">
                  <c:v>7.3403500979901989E-2</c:v>
                </c:pt>
                <c:pt idx="1">
                  <c:v>5.2987353677307857E-2</c:v>
                </c:pt>
                <c:pt idx="2">
                  <c:v>7.0387861394372683E-2</c:v>
                </c:pt>
                <c:pt idx="3">
                  <c:v>7.2346074836463478E-2</c:v>
                </c:pt>
                <c:pt idx="4">
                  <c:v>6.8930874106955364E-2</c:v>
                </c:pt>
                <c:pt idx="5">
                  <c:v>4.2782004780125685E-2</c:v>
                </c:pt>
                <c:pt idx="6">
                  <c:v>5.7226715598585151E-2</c:v>
                </c:pt>
                <c:pt idx="7">
                  <c:v>4.9194025908168695E-2</c:v>
                </c:pt>
                <c:pt idx="8">
                  <c:v>3.8683302655719801E-2</c:v>
                </c:pt>
                <c:pt idx="9" formatCode="0.00%;\-0.00%;\-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BB-4DDF-A3CF-EA751D378B03}"/>
            </c:ext>
          </c:extLst>
        </c:ser>
        <c:ser>
          <c:idx val="2"/>
          <c:order val="2"/>
          <c:tx>
            <c:strRef>
              <c:f>'Standard deviation'!$D$6</c:f>
              <c:strCache>
                <c:ptCount val="1"/>
                <c:pt idx="0">
                  <c:v>Standard Deviation
2023</c:v>
                </c:pt>
              </c:strCache>
            </c:strRef>
          </c:tx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'Standard deviation'!$A$7:$A$16</c:f>
              <c:strCache>
                <c:ptCount val="10"/>
                <c:pt idx="0">
                  <c:v>UPF DOVERIE</c:v>
                </c:pt>
                <c:pt idx="1">
                  <c:v>UPF SAGLASIE</c:v>
                </c:pt>
                <c:pt idx="2">
                  <c:v>UPF DSK RODINA</c:v>
                </c:pt>
                <c:pt idx="3">
                  <c:v>UPF ALLIANZ BULGARIA</c:v>
                </c:pt>
                <c:pt idx="4">
                  <c:v>UPF UBB</c:v>
                </c:pt>
                <c:pt idx="5">
                  <c:v>UPF CCB SILA</c:v>
                </c:pt>
                <c:pt idx="6">
                  <c:v>UPF FUTURE</c:v>
                </c:pt>
                <c:pt idx="7">
                  <c:v>UPF TOPLINA</c:v>
                </c:pt>
                <c:pt idx="8">
                  <c:v>UPF LEV INS PENSION INSURANCE *</c:v>
                </c:pt>
                <c:pt idx="9">
                  <c:v>UPF "DALLBOGG: LIFE AND HEALTH"</c:v>
                </c:pt>
              </c:strCache>
            </c:strRef>
          </c:cat>
          <c:val>
            <c:numRef>
              <c:f>'Standard deviation'!$D$7:$D$16</c:f>
              <c:numCache>
                <c:formatCode>0.00%</c:formatCode>
                <c:ptCount val="10"/>
                <c:pt idx="0">
                  <c:v>3.5834051286588016E-2</c:v>
                </c:pt>
                <c:pt idx="1">
                  <c:v>2.7215471763535934E-2</c:v>
                </c:pt>
                <c:pt idx="2">
                  <c:v>3.6086971204137036E-2</c:v>
                </c:pt>
                <c:pt idx="3">
                  <c:v>3.9361310274427623E-2</c:v>
                </c:pt>
                <c:pt idx="4">
                  <c:v>3.8417460128734496E-2</c:v>
                </c:pt>
                <c:pt idx="5">
                  <c:v>3.0280312877895579E-2</c:v>
                </c:pt>
                <c:pt idx="6">
                  <c:v>5.7871431909843035E-2</c:v>
                </c:pt>
                <c:pt idx="7">
                  <c:v>3.7110937190782921E-2</c:v>
                </c:pt>
                <c:pt idx="8">
                  <c:v>2.2674343423023345E-2</c:v>
                </c:pt>
                <c:pt idx="9" formatCode="0.00%;\-0.00%;\-">
                  <c:v>4.7675515517338465E-2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BB-4DDF-A3CF-EA751D378B03}"/>
            </c:ext>
          </c:extLst>
        </c:ser>
        <c:ser>
          <c:idx val="3"/>
          <c:order val="3"/>
          <c:tx>
            <c:strRef>
              <c:f>'Standard deviation'!$E$6</c:f>
              <c:strCache>
                <c:ptCount val="1"/>
                <c:pt idx="0">
                  <c:v>Standard Deviation
2024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'Standard deviation'!$A$7:$A$16</c:f>
              <c:strCache>
                <c:ptCount val="10"/>
                <c:pt idx="0">
                  <c:v>UPF DOVERIE</c:v>
                </c:pt>
                <c:pt idx="1">
                  <c:v>UPF SAGLASIE</c:v>
                </c:pt>
                <c:pt idx="2">
                  <c:v>UPF DSK RODINA</c:v>
                </c:pt>
                <c:pt idx="3">
                  <c:v>UPF ALLIANZ BULGARIA</c:v>
                </c:pt>
                <c:pt idx="4">
                  <c:v>UPF UBB</c:v>
                </c:pt>
                <c:pt idx="5">
                  <c:v>UPF CCB SILA</c:v>
                </c:pt>
                <c:pt idx="6">
                  <c:v>UPF FUTURE</c:v>
                </c:pt>
                <c:pt idx="7">
                  <c:v>UPF TOPLINA</c:v>
                </c:pt>
                <c:pt idx="8">
                  <c:v>UPF LEV INS PENSION INSURANCE *</c:v>
                </c:pt>
                <c:pt idx="9">
                  <c:v>UPF "DALLBOGG: LIFE AND HEALTH"</c:v>
                </c:pt>
              </c:strCache>
            </c:strRef>
          </c:cat>
          <c:val>
            <c:numRef>
              <c:f>'Standard deviation'!$E$7:$E$16</c:f>
              <c:numCache>
                <c:formatCode>0.00%</c:formatCode>
                <c:ptCount val="10"/>
                <c:pt idx="0">
                  <c:v>3.2908460348234317E-2</c:v>
                </c:pt>
                <c:pt idx="1">
                  <c:v>2.4285270602395718E-2</c:v>
                </c:pt>
                <c:pt idx="2">
                  <c:v>3.068780188732953E-2</c:v>
                </c:pt>
                <c:pt idx="3">
                  <c:v>3.5436156304987962E-2</c:v>
                </c:pt>
                <c:pt idx="4">
                  <c:v>3.7111997158836188E-2</c:v>
                </c:pt>
                <c:pt idx="5">
                  <c:v>2.4002882372816298E-2</c:v>
                </c:pt>
                <c:pt idx="6">
                  <c:v>6.1649273282929871E-2</c:v>
                </c:pt>
                <c:pt idx="7">
                  <c:v>6.4836546489052335E-2</c:v>
                </c:pt>
                <c:pt idx="8">
                  <c:v>2.5022224295873124E-2</c:v>
                </c:pt>
                <c:pt idx="9">
                  <c:v>5.4354778774046125E-2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BB-4DDF-A3CF-EA751D378B03}"/>
            </c:ext>
          </c:extLst>
        </c:ser>
        <c:ser>
          <c:idx val="4"/>
          <c:order val="4"/>
          <c:tx>
            <c:strRef>
              <c:f>'Standard deviation'!$F$6</c:f>
              <c:strCache>
                <c:ptCount val="1"/>
                <c:pt idx="0">
                  <c:v>Standard Deviation
2025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4.0052890114176537E-2"/>
                  <c:y val="-0.16188031765952135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DBB-4DDF-A3CF-EA751D378B03}"/>
                </c:ext>
              </c:extLst>
            </c:dLbl>
            <c:dLbl>
              <c:idx val="1"/>
              <c:layout>
                <c:manualLayout>
                  <c:x val="-3.7827935236055189E-2"/>
                  <c:y val="-0.14353541282918048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DBB-4DDF-A3CF-EA751D378B03}"/>
                </c:ext>
              </c:extLst>
            </c:dLbl>
            <c:dLbl>
              <c:idx val="2"/>
              <c:layout>
                <c:manualLayout>
                  <c:x val="-4.1480262070515743E-2"/>
                  <c:y val="-0.16065151239128531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DBB-4DDF-A3CF-EA751D378B03}"/>
                </c:ext>
              </c:extLst>
            </c:dLbl>
            <c:dLbl>
              <c:idx val="3"/>
              <c:layout>
                <c:manualLayout>
                  <c:x val="-4.765148059263373E-2"/>
                  <c:y val="-0.13771822224021482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DBB-4DDF-A3CF-EA751D378B03}"/>
                </c:ext>
              </c:extLst>
            </c:dLbl>
            <c:dLbl>
              <c:idx val="4"/>
              <c:layout>
                <c:manualLayout>
                  <c:x val="-4.0388742339197523E-2"/>
                  <c:y val="-0.12629597392870878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DBB-4DDF-A3CF-EA751D378B03}"/>
                </c:ext>
              </c:extLst>
            </c:dLbl>
            <c:dLbl>
              <c:idx val="5"/>
              <c:layout>
                <c:manualLayout>
                  <c:x val="-3.6476063917702979E-2"/>
                  <c:y val="-6.7185663488722069E-2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DBB-4DDF-A3CF-EA751D378B03}"/>
                </c:ext>
              </c:extLst>
            </c:dLbl>
            <c:dLbl>
              <c:idx val="6"/>
              <c:layout>
                <c:manualLayout>
                  <c:x val="-3.7874081860674341E-2"/>
                  <c:y val="-6.7035875014337859E-2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DBB-4DDF-A3CF-EA751D378B03}"/>
                </c:ext>
              </c:extLst>
            </c:dLbl>
            <c:dLbl>
              <c:idx val="7"/>
              <c:layout>
                <c:manualLayout>
                  <c:x val="-1.9020078409594268E-2"/>
                  <c:y val="-8.5792900566092484E-2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DBB-4DDF-A3CF-EA751D378B03}"/>
                </c:ext>
              </c:extLst>
            </c:dLbl>
            <c:dLbl>
              <c:idx val="8"/>
              <c:layout>
                <c:manualLayout>
                  <c:x val="-3.2748236445255423E-2"/>
                  <c:y val="-5.6555353657715864E-2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A9A-4296-9A9E-7AF21F6F5D9C}"/>
                </c:ext>
              </c:extLst>
            </c:dLbl>
            <c:dLbl>
              <c:idx val="9"/>
              <c:layout>
                <c:manualLayout>
                  <c:x val="-1.7773326193167925E-2"/>
                  <c:y val="1.3755979731325429E-2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6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DBB-4DDF-A3CF-EA751D378B03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'Standard deviation'!$A$7:$A$16</c:f>
              <c:strCache>
                <c:ptCount val="10"/>
                <c:pt idx="0">
                  <c:v>UPF DOVERIE</c:v>
                </c:pt>
                <c:pt idx="1">
                  <c:v>UPF SAGLASIE</c:v>
                </c:pt>
                <c:pt idx="2">
                  <c:v>UPF DSK RODINA</c:v>
                </c:pt>
                <c:pt idx="3">
                  <c:v>UPF ALLIANZ BULGARIA</c:v>
                </c:pt>
                <c:pt idx="4">
                  <c:v>UPF UBB</c:v>
                </c:pt>
                <c:pt idx="5">
                  <c:v>UPF CCB SILA</c:v>
                </c:pt>
                <c:pt idx="6">
                  <c:v>UPF FUTURE</c:v>
                </c:pt>
                <c:pt idx="7">
                  <c:v>UPF TOPLINA</c:v>
                </c:pt>
                <c:pt idx="8">
                  <c:v>UPF LEV INS PENSION INSURANCE *</c:v>
                </c:pt>
                <c:pt idx="9">
                  <c:v>UPF "DALLBOGG: LIFE AND HEALTH"</c:v>
                </c:pt>
              </c:strCache>
            </c:strRef>
          </c:cat>
          <c:val>
            <c:numRef>
              <c:f>'Standard deviation'!$F$7:$F$16</c:f>
              <c:numCache>
                <c:formatCode>0.00%</c:formatCode>
                <c:ptCount val="10"/>
                <c:pt idx="0">
                  <c:v>3.7514863263302396E-2</c:v>
                </c:pt>
                <c:pt idx="1">
                  <c:v>2.6971634166743627E-2</c:v>
                </c:pt>
                <c:pt idx="2">
                  <c:v>3.6575463296890737E-2</c:v>
                </c:pt>
                <c:pt idx="3">
                  <c:v>4.195254195587092E-2</c:v>
                </c:pt>
                <c:pt idx="4">
                  <c:v>4.3301732387583301E-2</c:v>
                </c:pt>
                <c:pt idx="5">
                  <c:v>3.038577708469593E-2</c:v>
                </c:pt>
                <c:pt idx="6">
                  <c:v>4.618766042465991E-2</c:v>
                </c:pt>
                <c:pt idx="7">
                  <c:v>5.1016772537885752E-2</c:v>
                </c:pt>
                <c:pt idx="8">
                  <c:v>2.981376209195764E-2</c:v>
                </c:pt>
                <c:pt idx="9">
                  <c:v>5.926996060840841E-2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6DBB-4DDF-A3CF-EA751D378B03}"/>
            </c:ext>
          </c:extLst>
        </c:ser>
        <c:dLbls>
          <c:showLegendKey val="0"/>
          <c:showVal val="0"/>
          <c:showCatName val="1"/>
          <c:showSerName val="0"/>
          <c:showPercent val="0"/>
          <c:showBubbleSize val="0"/>
        </c:dLbls>
        <c:gapWidth val="150"/>
        <c:axId val="134159360"/>
        <c:axId val="134165248"/>
      </c:barChart>
      <c:catAx>
        <c:axId val="134159360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one"/>
        <c:crossAx val="134165248"/>
        <c:crosses val="autoZero"/>
        <c:auto val="1"/>
        <c:lblAlgn val="ctr"/>
        <c:lblOffset val="100"/>
        <c:noMultiLvlLbl val="0"/>
      </c:catAx>
      <c:valAx>
        <c:axId val="134165248"/>
        <c:scaling>
          <c:orientation val="minMax"/>
          <c:max val="0.16"/>
        </c:scaling>
        <c:delete val="0"/>
        <c:axPos val="l"/>
        <c:numFmt formatCode="0.00%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4159360"/>
        <c:crosses val="autoZero"/>
        <c:crossBetween val="between"/>
      </c:valAx>
      <c:spPr>
        <a:noFill/>
        <a:ln w="3175">
          <a:noFill/>
          <a:prstDash val="solid"/>
        </a:ln>
      </c:spPr>
    </c:plotArea>
    <c:legend>
      <c:legendPos val="r"/>
      <c:layout>
        <c:manualLayout>
          <c:xMode val="edge"/>
          <c:yMode val="edge"/>
          <c:x val="8.312342569269586E-2"/>
          <c:y val="0.88174808794062032"/>
          <c:w val="0.81234256926952142"/>
          <c:h val="0.1105398921908947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 paperSize="9"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baseline="0">
                <a:effectLst/>
              </a:rPr>
              <a:t>Standard Deviation of Professional Pension Funds</a:t>
            </a:r>
            <a:endParaRPr lang="bg-BG" sz="1400">
              <a:effectLst/>
            </a:endParaRPr>
          </a:p>
        </c:rich>
      </c:tx>
      <c:layout>
        <c:manualLayout>
          <c:xMode val="edge"/>
          <c:yMode val="edge"/>
          <c:x val="0.15449202350965574"/>
          <c:y val="1.93370165745856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4307304785894313E-2"/>
          <c:y val="0.16022099447513821"/>
          <c:w val="0.90050377833753148"/>
          <c:h val="0.6823204419889495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'Standard deviation'!$B$24</c:f>
              <c:strCache>
                <c:ptCount val="1"/>
                <c:pt idx="0">
                  <c:v>Standard Deviation
2021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'Standard deviation'!$A$25:$A$34</c:f>
              <c:strCache>
                <c:ptCount val="10"/>
                <c:pt idx="0">
                  <c:v>PPF DOVERIE</c:v>
                </c:pt>
                <c:pt idx="1">
                  <c:v>PPF SAGLASIE</c:v>
                </c:pt>
                <c:pt idx="2">
                  <c:v>PPF DSK RODINA</c:v>
                </c:pt>
                <c:pt idx="3">
                  <c:v>PPF ALLIANZ BULGARIA</c:v>
                </c:pt>
                <c:pt idx="4">
                  <c:v>PPF UBB</c:v>
                </c:pt>
                <c:pt idx="5">
                  <c:v>PPF CCB SILA</c:v>
                </c:pt>
                <c:pt idx="6">
                  <c:v>PPF FUTURE</c:v>
                </c:pt>
                <c:pt idx="7">
                  <c:v>PPF TOPLINA</c:v>
                </c:pt>
                <c:pt idx="8">
                  <c:v>PPF LEV INS PENSION INSURANCE **</c:v>
                </c:pt>
                <c:pt idx="9">
                  <c:v>PPF "DALLBOGG: LIFE AND HEALTH"</c:v>
                </c:pt>
              </c:strCache>
            </c:strRef>
          </c:cat>
          <c:val>
            <c:numRef>
              <c:f>'Standard deviation'!$B$25:$B$34</c:f>
              <c:numCache>
                <c:formatCode>0.00%</c:formatCode>
                <c:ptCount val="10"/>
                <c:pt idx="0">
                  <c:v>3.4498899655001816E-2</c:v>
                </c:pt>
                <c:pt idx="1">
                  <c:v>4.4335791625240852E-2</c:v>
                </c:pt>
                <c:pt idx="2">
                  <c:v>3.2659375034773841E-2</c:v>
                </c:pt>
                <c:pt idx="3">
                  <c:v>3.3662809928650686E-2</c:v>
                </c:pt>
                <c:pt idx="4">
                  <c:v>3.6434137026347228E-2</c:v>
                </c:pt>
                <c:pt idx="5">
                  <c:v>3.3125305869310707E-2</c:v>
                </c:pt>
                <c:pt idx="6">
                  <c:v>3.695454751809496E-2</c:v>
                </c:pt>
                <c:pt idx="7">
                  <c:v>2.1916855991074007E-2</c:v>
                </c:pt>
                <c:pt idx="8">
                  <c:v>1.9848428704892049E-2</c:v>
                </c:pt>
                <c:pt idx="9" formatCode="0.00%;\-0.00%;\-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65-4D49-940F-C1AE434474D1}"/>
            </c:ext>
          </c:extLst>
        </c:ser>
        <c:ser>
          <c:idx val="1"/>
          <c:order val="1"/>
          <c:tx>
            <c:strRef>
              <c:f>'Standard deviation'!$C$24</c:f>
              <c:strCache>
                <c:ptCount val="1"/>
                <c:pt idx="0">
                  <c:v>Standard Deviation
2022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'Standard deviation'!$A$25:$A$34</c:f>
              <c:strCache>
                <c:ptCount val="10"/>
                <c:pt idx="0">
                  <c:v>PPF DOVERIE</c:v>
                </c:pt>
                <c:pt idx="1">
                  <c:v>PPF SAGLASIE</c:v>
                </c:pt>
                <c:pt idx="2">
                  <c:v>PPF DSK RODINA</c:v>
                </c:pt>
                <c:pt idx="3">
                  <c:v>PPF ALLIANZ BULGARIA</c:v>
                </c:pt>
                <c:pt idx="4">
                  <c:v>PPF UBB</c:v>
                </c:pt>
                <c:pt idx="5">
                  <c:v>PPF CCB SILA</c:v>
                </c:pt>
                <c:pt idx="6">
                  <c:v>PPF FUTURE</c:v>
                </c:pt>
                <c:pt idx="7">
                  <c:v>PPF TOPLINA</c:v>
                </c:pt>
                <c:pt idx="8">
                  <c:v>PPF LEV INS PENSION INSURANCE **</c:v>
                </c:pt>
                <c:pt idx="9">
                  <c:v>PPF "DALLBOGG: LIFE AND HEALTH"</c:v>
                </c:pt>
              </c:strCache>
            </c:strRef>
          </c:cat>
          <c:val>
            <c:numRef>
              <c:f>'Standard deviation'!$C$25:$C$34</c:f>
              <c:numCache>
                <c:formatCode>0.00%</c:formatCode>
                <c:ptCount val="10"/>
                <c:pt idx="0">
                  <c:v>7.1170714306681718E-2</c:v>
                </c:pt>
                <c:pt idx="1">
                  <c:v>6.5508141496193301E-2</c:v>
                </c:pt>
                <c:pt idx="2">
                  <c:v>7.167526972580128E-2</c:v>
                </c:pt>
                <c:pt idx="3">
                  <c:v>7.1641747981044904E-2</c:v>
                </c:pt>
                <c:pt idx="4">
                  <c:v>6.9435597818538433E-2</c:v>
                </c:pt>
                <c:pt idx="5">
                  <c:v>4.7815184021479266E-2</c:v>
                </c:pt>
                <c:pt idx="6">
                  <c:v>4.5101155222843255E-2</c:v>
                </c:pt>
                <c:pt idx="7">
                  <c:v>4.5706309380556559E-2</c:v>
                </c:pt>
                <c:pt idx="8">
                  <c:v>3.8554294701380463E-2</c:v>
                </c:pt>
                <c:pt idx="9" formatCode="0.00%;\-0.00%;\-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65-4D49-940F-C1AE434474D1}"/>
            </c:ext>
          </c:extLst>
        </c:ser>
        <c:ser>
          <c:idx val="2"/>
          <c:order val="2"/>
          <c:tx>
            <c:strRef>
              <c:f>'Standard deviation'!$D$24</c:f>
              <c:strCache>
                <c:ptCount val="1"/>
                <c:pt idx="0">
                  <c:v>Standard Deviation
2023</c:v>
                </c:pt>
              </c:strCache>
            </c:strRef>
          </c:tx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'Standard deviation'!$A$25:$A$34</c:f>
              <c:strCache>
                <c:ptCount val="10"/>
                <c:pt idx="0">
                  <c:v>PPF DOVERIE</c:v>
                </c:pt>
                <c:pt idx="1">
                  <c:v>PPF SAGLASIE</c:v>
                </c:pt>
                <c:pt idx="2">
                  <c:v>PPF DSK RODINA</c:v>
                </c:pt>
                <c:pt idx="3">
                  <c:v>PPF ALLIANZ BULGARIA</c:v>
                </c:pt>
                <c:pt idx="4">
                  <c:v>PPF UBB</c:v>
                </c:pt>
                <c:pt idx="5">
                  <c:v>PPF CCB SILA</c:v>
                </c:pt>
                <c:pt idx="6">
                  <c:v>PPF FUTURE</c:v>
                </c:pt>
                <c:pt idx="7">
                  <c:v>PPF TOPLINA</c:v>
                </c:pt>
                <c:pt idx="8">
                  <c:v>PPF LEV INS PENSION INSURANCE **</c:v>
                </c:pt>
                <c:pt idx="9">
                  <c:v>PPF "DALLBOGG: LIFE AND HEALTH"</c:v>
                </c:pt>
              </c:strCache>
            </c:strRef>
          </c:cat>
          <c:val>
            <c:numRef>
              <c:f>'Standard deviation'!$D$25:$D$34</c:f>
              <c:numCache>
                <c:formatCode>0.00%</c:formatCode>
                <c:ptCount val="10"/>
                <c:pt idx="0">
                  <c:v>3.4745000307387142E-2</c:v>
                </c:pt>
                <c:pt idx="1">
                  <c:v>6.3852348263599965E-2</c:v>
                </c:pt>
                <c:pt idx="2">
                  <c:v>3.7059315130778696E-2</c:v>
                </c:pt>
                <c:pt idx="3">
                  <c:v>4.0032877939292666E-2</c:v>
                </c:pt>
                <c:pt idx="4">
                  <c:v>3.8658407104751984E-2</c:v>
                </c:pt>
                <c:pt idx="5">
                  <c:v>6.2454739745596018E-2</c:v>
                </c:pt>
                <c:pt idx="6">
                  <c:v>5.9625313320636461E-2</c:v>
                </c:pt>
                <c:pt idx="7">
                  <c:v>4.3157125093195067E-2</c:v>
                </c:pt>
                <c:pt idx="8">
                  <c:v>2.4399474645387751E-2</c:v>
                </c:pt>
                <c:pt idx="9" formatCode="0.00%;\-0.00%;\-">
                  <c:v>3.9646631163545526E-2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65-4D49-940F-C1AE434474D1}"/>
            </c:ext>
          </c:extLst>
        </c:ser>
        <c:ser>
          <c:idx val="3"/>
          <c:order val="3"/>
          <c:tx>
            <c:strRef>
              <c:f>'Standard deviation'!$E$24</c:f>
              <c:strCache>
                <c:ptCount val="1"/>
                <c:pt idx="0">
                  <c:v>Standard Deviation
2024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'Standard deviation'!$A$25:$A$34</c:f>
              <c:strCache>
                <c:ptCount val="10"/>
                <c:pt idx="0">
                  <c:v>PPF DOVERIE</c:v>
                </c:pt>
                <c:pt idx="1">
                  <c:v>PPF SAGLASIE</c:v>
                </c:pt>
                <c:pt idx="2">
                  <c:v>PPF DSK RODINA</c:v>
                </c:pt>
                <c:pt idx="3">
                  <c:v>PPF ALLIANZ BULGARIA</c:v>
                </c:pt>
                <c:pt idx="4">
                  <c:v>PPF UBB</c:v>
                </c:pt>
                <c:pt idx="5">
                  <c:v>PPF CCB SILA</c:v>
                </c:pt>
                <c:pt idx="6">
                  <c:v>PPF FUTURE</c:v>
                </c:pt>
                <c:pt idx="7">
                  <c:v>PPF TOPLINA</c:v>
                </c:pt>
                <c:pt idx="8">
                  <c:v>PPF LEV INS PENSION INSURANCE **</c:v>
                </c:pt>
                <c:pt idx="9">
                  <c:v>PPF "DALLBOGG: LIFE AND HEALTH"</c:v>
                </c:pt>
              </c:strCache>
            </c:strRef>
          </c:cat>
          <c:val>
            <c:numRef>
              <c:f>'Standard deviation'!$E$25:$E$34</c:f>
              <c:numCache>
                <c:formatCode>0.00%</c:formatCode>
                <c:ptCount val="10"/>
                <c:pt idx="0">
                  <c:v>3.248270478964977E-2</c:v>
                </c:pt>
                <c:pt idx="1">
                  <c:v>6.0875883522080454E-2</c:v>
                </c:pt>
                <c:pt idx="2">
                  <c:v>3.239015298272558E-2</c:v>
                </c:pt>
                <c:pt idx="3">
                  <c:v>3.5761642969007044E-2</c:v>
                </c:pt>
                <c:pt idx="4">
                  <c:v>3.8108614134082584E-2</c:v>
                </c:pt>
                <c:pt idx="5">
                  <c:v>5.0335882124367598E-2</c:v>
                </c:pt>
                <c:pt idx="6">
                  <c:v>7.302122131548261E-2</c:v>
                </c:pt>
                <c:pt idx="7">
                  <c:v>0.10565362104890653</c:v>
                </c:pt>
                <c:pt idx="8">
                  <c:v>2.880158177409833E-2</c:v>
                </c:pt>
                <c:pt idx="9">
                  <c:v>5.4731324943896348E-2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65-4D49-940F-C1AE434474D1}"/>
            </c:ext>
          </c:extLst>
        </c:ser>
        <c:ser>
          <c:idx val="4"/>
          <c:order val="4"/>
          <c:tx>
            <c:strRef>
              <c:f>'Standard deviation'!$F$24</c:f>
              <c:strCache>
                <c:ptCount val="1"/>
                <c:pt idx="0">
                  <c:v>Standard Deviation
2025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4.3601949000707407E-2"/>
                  <c:y val="-0.12506547178840213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C65-4D49-940F-C1AE434474D1}"/>
                </c:ext>
              </c:extLst>
            </c:dLbl>
            <c:dLbl>
              <c:idx val="1"/>
              <c:layout>
                <c:manualLayout>
                  <c:x val="-4.3375447086746427E-2"/>
                  <c:y val="-3.0651817694058961E-2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C65-4D49-940F-C1AE434474D1}"/>
                </c:ext>
              </c:extLst>
            </c:dLbl>
            <c:dLbl>
              <c:idx val="2"/>
              <c:layout>
                <c:manualLayout>
                  <c:x val="-4.1074859345352641E-2"/>
                  <c:y val="-0.14420121517959431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C65-4D49-940F-C1AE434474D1}"/>
                </c:ext>
              </c:extLst>
            </c:dLbl>
            <c:dLbl>
              <c:idx val="3"/>
              <c:layout>
                <c:manualLayout>
                  <c:x val="-4.4651553316540721E-2"/>
                  <c:y val="-0.12749757109090645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C65-4D49-940F-C1AE434474D1}"/>
                </c:ext>
              </c:extLst>
            </c:dLbl>
            <c:dLbl>
              <c:idx val="4"/>
              <c:layout>
                <c:manualLayout>
                  <c:x val="-3.4785828093906394E-2"/>
                  <c:y val="-0.11503023448035847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C65-4D49-940F-C1AE434474D1}"/>
                </c:ext>
              </c:extLst>
            </c:dLbl>
            <c:dLbl>
              <c:idx val="5"/>
              <c:layout>
                <c:manualLayout>
                  <c:x val="-2.4500419815281275E-2"/>
                  <c:y val="-0.10785516451327562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C65-4D49-940F-C1AE434474D1}"/>
                </c:ext>
              </c:extLst>
            </c:dLbl>
            <c:dLbl>
              <c:idx val="6"/>
              <c:layout>
                <c:manualLayout>
                  <c:x val="-3.4135940815962239E-2"/>
                  <c:y val="-0.109880077145053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C65-4D49-940F-C1AE434474D1}"/>
                </c:ext>
              </c:extLst>
            </c:dLbl>
            <c:dLbl>
              <c:idx val="7"/>
              <c:layout>
                <c:manualLayout>
                  <c:x val="-3.9991934257588076E-2"/>
                  <c:y val="1.2532300865706704E-2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C65-4D49-940F-C1AE434474D1}"/>
                </c:ext>
              </c:extLst>
            </c:dLbl>
            <c:dLbl>
              <c:idx val="8"/>
              <c:layout>
                <c:manualLayout>
                  <c:x val="-2.6809469974943309E-2"/>
                  <c:y val="-4.8078189121387414E-2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C65-4D49-940F-C1AE434474D1}"/>
                </c:ext>
              </c:extLst>
            </c:dLbl>
            <c:dLbl>
              <c:idx val="9"/>
              <c:layout>
                <c:manualLayout>
                  <c:x val="-2.1288799857196693E-2"/>
                  <c:y val="-1.8122997056307193E-2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67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C65-4D49-940F-C1AE434474D1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'Standard deviation'!$A$25:$A$34</c:f>
              <c:strCache>
                <c:ptCount val="10"/>
                <c:pt idx="0">
                  <c:v>PPF DOVERIE</c:v>
                </c:pt>
                <c:pt idx="1">
                  <c:v>PPF SAGLASIE</c:v>
                </c:pt>
                <c:pt idx="2">
                  <c:v>PPF DSK RODINA</c:v>
                </c:pt>
                <c:pt idx="3">
                  <c:v>PPF ALLIANZ BULGARIA</c:v>
                </c:pt>
                <c:pt idx="4">
                  <c:v>PPF UBB</c:v>
                </c:pt>
                <c:pt idx="5">
                  <c:v>PPF CCB SILA</c:v>
                </c:pt>
                <c:pt idx="6">
                  <c:v>PPF FUTURE</c:v>
                </c:pt>
                <c:pt idx="7">
                  <c:v>PPF TOPLINA</c:v>
                </c:pt>
                <c:pt idx="8">
                  <c:v>PPF LEV INS PENSION INSURANCE **</c:v>
                </c:pt>
                <c:pt idx="9">
                  <c:v>PPF "DALLBOGG: LIFE AND HEALTH"</c:v>
                </c:pt>
              </c:strCache>
            </c:strRef>
          </c:cat>
          <c:val>
            <c:numRef>
              <c:f>'Standard deviation'!$F$25:$F$34</c:f>
              <c:numCache>
                <c:formatCode>0.00%</c:formatCode>
                <c:ptCount val="10"/>
                <c:pt idx="0">
                  <c:v>3.7329740916720949E-2</c:v>
                </c:pt>
                <c:pt idx="1">
                  <c:v>5.4113955003768102E-2</c:v>
                </c:pt>
                <c:pt idx="2">
                  <c:v>3.8183655090680224E-2</c:v>
                </c:pt>
                <c:pt idx="3">
                  <c:v>4.2513229786560525E-2</c:v>
                </c:pt>
                <c:pt idx="4">
                  <c:v>4.4993455645327189E-2</c:v>
                </c:pt>
                <c:pt idx="5">
                  <c:v>4.2179267248144345E-2</c:v>
                </c:pt>
                <c:pt idx="6">
                  <c:v>4.7496713337831481E-2</c:v>
                </c:pt>
                <c:pt idx="7">
                  <c:v>7.1886664218362234E-2</c:v>
                </c:pt>
                <c:pt idx="8">
                  <c:v>3.2512779718135883E-2</c:v>
                </c:pt>
                <c:pt idx="9">
                  <c:v>5.9343336779975109E-2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C65-4D49-940F-C1AE434474D1}"/>
            </c:ext>
          </c:extLst>
        </c:ser>
        <c:dLbls>
          <c:showLegendKey val="0"/>
          <c:showVal val="0"/>
          <c:showCatName val="1"/>
          <c:showSerName val="0"/>
          <c:showPercent val="0"/>
          <c:showBubbleSize val="0"/>
        </c:dLbls>
        <c:gapWidth val="150"/>
        <c:axId val="134331008"/>
        <c:axId val="134336896"/>
      </c:barChart>
      <c:catAx>
        <c:axId val="134331008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one"/>
        <c:crossAx val="134336896"/>
        <c:crosses val="autoZero"/>
        <c:auto val="1"/>
        <c:lblAlgn val="ctr"/>
        <c:lblOffset val="100"/>
        <c:noMultiLvlLbl val="0"/>
      </c:catAx>
      <c:valAx>
        <c:axId val="134336896"/>
        <c:scaling>
          <c:orientation val="minMax"/>
          <c:max val="0.16"/>
        </c:scaling>
        <c:delete val="0"/>
        <c:axPos val="l"/>
        <c:numFmt formatCode="0.00%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4331008"/>
        <c:crosses val="autoZero"/>
        <c:crossBetween val="between"/>
      </c:valAx>
      <c:spPr>
        <a:noFill/>
        <a:ln w="3175">
          <a:noFill/>
          <a:prstDash val="solid"/>
        </a:ln>
      </c:spPr>
    </c:plotArea>
    <c:legend>
      <c:legendPos val="r"/>
      <c:layout>
        <c:manualLayout>
          <c:xMode val="edge"/>
          <c:yMode val="edge"/>
          <c:x val="9.3198992443325065E-2"/>
          <c:y val="0.86464087641219634"/>
          <c:w val="0.81234256926952142"/>
          <c:h val="0.1104973182699983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baseline="0">
                <a:effectLst/>
              </a:rPr>
              <a:t>Standard Deviation of Volunary Pension Funds</a:t>
            </a:r>
            <a:endParaRPr lang="bg-BG" sz="1400">
              <a:effectLst/>
            </a:endParaRPr>
          </a:p>
        </c:rich>
      </c:tx>
      <c:layout>
        <c:manualLayout>
          <c:xMode val="edge"/>
          <c:yMode val="edge"/>
          <c:x val="0.21920096260007801"/>
          <c:y val="3.09292485980236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402586326583229E-2"/>
          <c:y val="0.1685713211350014"/>
          <c:w val="0.8930828580518595"/>
          <c:h val="0.688571428571428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'Standard deviation'!$B$42</c:f>
              <c:strCache>
                <c:ptCount val="1"/>
                <c:pt idx="0">
                  <c:v>Standard Deviation
2021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'Standard deviation'!$A$43:$A$52</c:f>
              <c:strCache>
                <c:ptCount val="10"/>
                <c:pt idx="0">
                  <c:v>VPF DOVERIE</c:v>
                </c:pt>
                <c:pt idx="1">
                  <c:v>VPF SAGLASIE</c:v>
                </c:pt>
                <c:pt idx="2">
                  <c:v>VPF DSK RODINA</c:v>
                </c:pt>
                <c:pt idx="3">
                  <c:v>VPF ALLIANZ BULGARIA</c:v>
                </c:pt>
                <c:pt idx="4">
                  <c:v>VPF UBB</c:v>
                </c:pt>
                <c:pt idx="5">
                  <c:v>VPF CCB SILA</c:v>
                </c:pt>
                <c:pt idx="6">
                  <c:v>VPF FUTURE</c:v>
                </c:pt>
                <c:pt idx="7">
                  <c:v>VPF TOPLINA</c:v>
                </c:pt>
                <c:pt idx="8">
                  <c:v>VPF LEV INS PENSION INSURANCE ***</c:v>
                </c:pt>
                <c:pt idx="9">
                  <c:v>VPF "DALLBOGG: LIFE AND HEALTH"</c:v>
                </c:pt>
              </c:strCache>
            </c:strRef>
          </c:cat>
          <c:val>
            <c:numRef>
              <c:f>'Standard deviation'!$B$43:$B$52</c:f>
              <c:numCache>
                <c:formatCode>0.00%</c:formatCode>
                <c:ptCount val="10"/>
                <c:pt idx="0">
                  <c:v>3.3754198775102454E-2</c:v>
                </c:pt>
                <c:pt idx="1">
                  <c:v>5.9479172757202547E-2</c:v>
                </c:pt>
                <c:pt idx="2">
                  <c:v>3.2166231780998797E-2</c:v>
                </c:pt>
                <c:pt idx="3">
                  <c:v>3.2262368118881717E-2</c:v>
                </c:pt>
                <c:pt idx="4">
                  <c:v>3.3590348259478403E-2</c:v>
                </c:pt>
                <c:pt idx="5">
                  <c:v>3.7216330167501761E-2</c:v>
                </c:pt>
                <c:pt idx="6">
                  <c:v>5.4178239351663285E-2</c:v>
                </c:pt>
                <c:pt idx="7">
                  <c:v>2.4177418948278316E-2</c:v>
                </c:pt>
                <c:pt idx="8">
                  <c:v>3.2075097656579718E-2</c:v>
                </c:pt>
                <c:pt idx="9" formatCode="0.00%;\-0.00%;\-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2C-462F-A28C-610B5F59CB9C}"/>
            </c:ext>
          </c:extLst>
        </c:ser>
        <c:ser>
          <c:idx val="1"/>
          <c:order val="1"/>
          <c:tx>
            <c:strRef>
              <c:f>'Standard deviation'!$C$42</c:f>
              <c:strCache>
                <c:ptCount val="1"/>
                <c:pt idx="0">
                  <c:v>Standard Deviation
2022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'Standard deviation'!$A$43:$A$52</c:f>
              <c:strCache>
                <c:ptCount val="10"/>
                <c:pt idx="0">
                  <c:v>VPF DOVERIE</c:v>
                </c:pt>
                <c:pt idx="1">
                  <c:v>VPF SAGLASIE</c:v>
                </c:pt>
                <c:pt idx="2">
                  <c:v>VPF DSK RODINA</c:v>
                </c:pt>
                <c:pt idx="3">
                  <c:v>VPF ALLIANZ BULGARIA</c:v>
                </c:pt>
                <c:pt idx="4">
                  <c:v>VPF UBB</c:v>
                </c:pt>
                <c:pt idx="5">
                  <c:v>VPF CCB SILA</c:v>
                </c:pt>
                <c:pt idx="6">
                  <c:v>VPF FUTURE</c:v>
                </c:pt>
                <c:pt idx="7">
                  <c:v>VPF TOPLINA</c:v>
                </c:pt>
                <c:pt idx="8">
                  <c:v>VPF LEV INS PENSION INSURANCE ***</c:v>
                </c:pt>
                <c:pt idx="9">
                  <c:v>VPF "DALLBOGG: LIFE AND HEALTH"</c:v>
                </c:pt>
              </c:strCache>
            </c:strRef>
          </c:cat>
          <c:val>
            <c:numRef>
              <c:f>'Standard deviation'!$C$43:$C$52</c:f>
              <c:numCache>
                <c:formatCode>0.00%</c:formatCode>
                <c:ptCount val="10"/>
                <c:pt idx="0">
                  <c:v>7.8475598910656238E-2</c:v>
                </c:pt>
                <c:pt idx="1">
                  <c:v>9.8931999702589368E-2</c:v>
                </c:pt>
                <c:pt idx="2">
                  <c:v>7.1614204349161784E-2</c:v>
                </c:pt>
                <c:pt idx="3">
                  <c:v>7.5298314859039081E-2</c:v>
                </c:pt>
                <c:pt idx="4">
                  <c:v>7.3777003447558318E-2</c:v>
                </c:pt>
                <c:pt idx="5">
                  <c:v>4.9091635475925766E-2</c:v>
                </c:pt>
                <c:pt idx="6">
                  <c:v>5.6657066089671415E-2</c:v>
                </c:pt>
                <c:pt idx="7">
                  <c:v>5.0715702175627424E-2</c:v>
                </c:pt>
                <c:pt idx="8">
                  <c:v>6.0644888215259866E-2</c:v>
                </c:pt>
                <c:pt idx="9" formatCode="0.00%;\-0.00%;\-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2C-462F-A28C-610B5F59CB9C}"/>
            </c:ext>
          </c:extLst>
        </c:ser>
        <c:ser>
          <c:idx val="2"/>
          <c:order val="2"/>
          <c:tx>
            <c:strRef>
              <c:f>'Standard deviation'!$D$42</c:f>
              <c:strCache>
                <c:ptCount val="1"/>
                <c:pt idx="0">
                  <c:v>Standard Deviation
2023</c:v>
                </c:pt>
              </c:strCache>
            </c:strRef>
          </c:tx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'Standard deviation'!$A$43:$A$52</c:f>
              <c:strCache>
                <c:ptCount val="10"/>
                <c:pt idx="0">
                  <c:v>VPF DOVERIE</c:v>
                </c:pt>
                <c:pt idx="1">
                  <c:v>VPF SAGLASIE</c:v>
                </c:pt>
                <c:pt idx="2">
                  <c:v>VPF DSK RODINA</c:v>
                </c:pt>
                <c:pt idx="3">
                  <c:v>VPF ALLIANZ BULGARIA</c:v>
                </c:pt>
                <c:pt idx="4">
                  <c:v>VPF UBB</c:v>
                </c:pt>
                <c:pt idx="5">
                  <c:v>VPF CCB SILA</c:v>
                </c:pt>
                <c:pt idx="6">
                  <c:v>VPF FUTURE</c:v>
                </c:pt>
                <c:pt idx="7">
                  <c:v>VPF TOPLINA</c:v>
                </c:pt>
                <c:pt idx="8">
                  <c:v>VPF LEV INS PENSION INSURANCE ***</c:v>
                </c:pt>
                <c:pt idx="9">
                  <c:v>VPF "DALLBOGG: LIFE AND HEALTH"</c:v>
                </c:pt>
              </c:strCache>
            </c:strRef>
          </c:cat>
          <c:val>
            <c:numRef>
              <c:f>'Standard deviation'!$D$43:$D$52</c:f>
              <c:numCache>
                <c:formatCode>0.00%</c:formatCode>
                <c:ptCount val="10"/>
                <c:pt idx="0">
                  <c:v>3.5558974912692186E-2</c:v>
                </c:pt>
                <c:pt idx="1">
                  <c:v>0.10107095995934412</c:v>
                </c:pt>
                <c:pt idx="2">
                  <c:v>3.6108558327040713E-2</c:v>
                </c:pt>
                <c:pt idx="3">
                  <c:v>3.8480820474261469E-2</c:v>
                </c:pt>
                <c:pt idx="4">
                  <c:v>3.6564755774697547E-2</c:v>
                </c:pt>
                <c:pt idx="5">
                  <c:v>7.1420230319692982E-2</c:v>
                </c:pt>
                <c:pt idx="6">
                  <c:v>4.167456182571054E-2</c:v>
                </c:pt>
                <c:pt idx="7">
                  <c:v>4.2319133612739576E-2</c:v>
                </c:pt>
                <c:pt idx="8">
                  <c:v>3.7780798073153737E-2</c:v>
                </c:pt>
                <c:pt idx="9" formatCode="0.00%;\-0.00%;\-">
                  <c:v>4.7358125139786572E-2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2C-462F-A28C-610B5F59CB9C}"/>
            </c:ext>
          </c:extLst>
        </c:ser>
        <c:ser>
          <c:idx val="3"/>
          <c:order val="3"/>
          <c:tx>
            <c:strRef>
              <c:f>'Standard deviation'!$E$42</c:f>
              <c:strCache>
                <c:ptCount val="1"/>
                <c:pt idx="0">
                  <c:v>Standard Deviation
2024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'Standard deviation'!$A$43:$A$52</c:f>
              <c:strCache>
                <c:ptCount val="10"/>
                <c:pt idx="0">
                  <c:v>VPF DOVERIE</c:v>
                </c:pt>
                <c:pt idx="1">
                  <c:v>VPF SAGLASIE</c:v>
                </c:pt>
                <c:pt idx="2">
                  <c:v>VPF DSK RODINA</c:v>
                </c:pt>
                <c:pt idx="3">
                  <c:v>VPF ALLIANZ BULGARIA</c:v>
                </c:pt>
                <c:pt idx="4">
                  <c:v>VPF UBB</c:v>
                </c:pt>
                <c:pt idx="5">
                  <c:v>VPF CCB SILA</c:v>
                </c:pt>
                <c:pt idx="6">
                  <c:v>VPF FUTURE</c:v>
                </c:pt>
                <c:pt idx="7">
                  <c:v>VPF TOPLINA</c:v>
                </c:pt>
                <c:pt idx="8">
                  <c:v>VPF LEV INS PENSION INSURANCE ***</c:v>
                </c:pt>
                <c:pt idx="9">
                  <c:v>VPF "DALLBOGG: LIFE AND HEALTH"</c:v>
                </c:pt>
              </c:strCache>
            </c:strRef>
          </c:cat>
          <c:val>
            <c:numRef>
              <c:f>'Standard deviation'!$E$43:$E$52</c:f>
              <c:numCache>
                <c:formatCode>0.00%</c:formatCode>
                <c:ptCount val="10"/>
                <c:pt idx="0">
                  <c:v>3.2219303929380015E-2</c:v>
                </c:pt>
                <c:pt idx="1">
                  <c:v>0.11167664519127876</c:v>
                </c:pt>
                <c:pt idx="2">
                  <c:v>3.2248975620452855E-2</c:v>
                </c:pt>
                <c:pt idx="3">
                  <c:v>3.6332371659941576E-2</c:v>
                </c:pt>
                <c:pt idx="4">
                  <c:v>4.099783772782422E-2</c:v>
                </c:pt>
                <c:pt idx="5">
                  <c:v>3.4705301388394921E-2</c:v>
                </c:pt>
                <c:pt idx="6">
                  <c:v>7.4441298422343899E-2</c:v>
                </c:pt>
                <c:pt idx="7">
                  <c:v>0.10647450368547613</c:v>
                </c:pt>
                <c:pt idx="8">
                  <c:v>3.4672702835106629E-2</c:v>
                </c:pt>
                <c:pt idx="9">
                  <c:v>5.4084049900244867E-2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2C-462F-A28C-610B5F59CB9C}"/>
            </c:ext>
          </c:extLst>
        </c:ser>
        <c:ser>
          <c:idx val="4"/>
          <c:order val="4"/>
          <c:tx>
            <c:strRef>
              <c:f>'Standard deviation'!$F$42</c:f>
              <c:strCache>
                <c:ptCount val="1"/>
                <c:pt idx="0">
                  <c:v>Standard Deviation
2025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4.137263068816651E-2"/>
                  <c:y val="-0.21110480042453711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62C-462F-A28C-610B5F59CB9C}"/>
                </c:ext>
              </c:extLst>
            </c:dLbl>
            <c:dLbl>
              <c:idx val="1"/>
              <c:layout>
                <c:manualLayout>
                  <c:x val="-5.864865758278956E-2"/>
                  <c:y val="0.16045838532478521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62C-462F-A28C-610B5F59CB9C}"/>
                </c:ext>
              </c:extLst>
            </c:dLbl>
            <c:dLbl>
              <c:idx val="2"/>
              <c:layout>
                <c:manualLayout>
                  <c:x val="-2.0009255769980895E-2"/>
                  <c:y val="7.8361516285874108E-3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62C-462F-A28C-610B5F59CB9C}"/>
                </c:ext>
              </c:extLst>
            </c:dLbl>
            <c:dLbl>
              <c:idx val="3"/>
              <c:layout>
                <c:manualLayout>
                  <c:x val="-2.3325994829991401E-2"/>
                  <c:y val="2.9665677036272105E-2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62C-462F-A28C-610B5F59CB9C}"/>
                </c:ext>
              </c:extLst>
            </c:dLbl>
            <c:dLbl>
              <c:idx val="4"/>
              <c:layout>
                <c:manualLayout>
                  <c:x val="-2.2896659328163326E-2"/>
                  <c:y val="2.8537211537082455E-2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62C-462F-A28C-610B5F59CB9C}"/>
                </c:ext>
              </c:extLst>
            </c:dLbl>
            <c:dLbl>
              <c:idx val="5"/>
              <c:layout>
                <c:manualLayout>
                  <c:x val="-3.3376571001672711E-2"/>
                  <c:y val="-0.14440514607805174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62C-462F-A28C-610B5F59CB9C}"/>
                </c:ext>
              </c:extLst>
            </c:dLbl>
            <c:dLbl>
              <c:idx val="6"/>
              <c:layout>
                <c:manualLayout>
                  <c:x val="-3.3663896546936668E-2"/>
                  <c:y val="-7.0266339658362445E-2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62C-462F-A28C-610B5F59CB9C}"/>
                </c:ext>
              </c:extLst>
            </c:dLbl>
            <c:dLbl>
              <c:idx val="7"/>
              <c:layout>
                <c:manualLayout>
                  <c:x val="-3.8904910185974861E-2"/>
                  <c:y val="3.0721569639860592E-2"/>
                </c:manualLayout>
              </c:layout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62C-462F-A28C-610B5F59CB9C}"/>
                </c:ext>
              </c:extLst>
            </c:dLbl>
            <c:dLbl>
              <c:idx val="8"/>
              <c:layout>
                <c:manualLayout>
                  <c:x val="-1.5006908771164434E-2"/>
                  <c:y val="1.2410251997188843E-2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62C-462F-A28C-610B5F59CB9C}"/>
                </c:ext>
              </c:extLst>
            </c:dLbl>
            <c:dLbl>
              <c:idx val="9"/>
              <c:layout>
                <c:manualLayout>
                  <c:x val="-1.6703742220901631E-2"/>
                  <c:y val="3.3157555305586783E-2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7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62C-462F-A28C-610B5F59CB9C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'Standard deviation'!$A$43:$A$52</c:f>
              <c:strCache>
                <c:ptCount val="10"/>
                <c:pt idx="0">
                  <c:v>VPF DOVERIE</c:v>
                </c:pt>
                <c:pt idx="1">
                  <c:v>VPF SAGLASIE</c:v>
                </c:pt>
                <c:pt idx="2">
                  <c:v>VPF DSK RODINA</c:v>
                </c:pt>
                <c:pt idx="3">
                  <c:v>VPF ALLIANZ BULGARIA</c:v>
                </c:pt>
                <c:pt idx="4">
                  <c:v>VPF UBB</c:v>
                </c:pt>
                <c:pt idx="5">
                  <c:v>VPF CCB SILA</c:v>
                </c:pt>
                <c:pt idx="6">
                  <c:v>VPF FUTURE</c:v>
                </c:pt>
                <c:pt idx="7">
                  <c:v>VPF TOPLINA</c:v>
                </c:pt>
                <c:pt idx="8">
                  <c:v>VPF LEV INS PENSION INSURANCE ***</c:v>
                </c:pt>
                <c:pt idx="9">
                  <c:v>VPF "DALLBOGG: LIFE AND HEALTH"</c:v>
                </c:pt>
              </c:strCache>
            </c:strRef>
          </c:cat>
          <c:val>
            <c:numRef>
              <c:f>'Standard deviation'!$F$43:$F$52</c:f>
              <c:numCache>
                <c:formatCode>0.00%</c:formatCode>
                <c:ptCount val="10"/>
                <c:pt idx="0">
                  <c:v>4.2958183105472128E-2</c:v>
                </c:pt>
                <c:pt idx="1">
                  <c:v>9.7454937753964702E-2</c:v>
                </c:pt>
                <c:pt idx="2">
                  <c:v>3.8023870384453873E-2</c:v>
                </c:pt>
                <c:pt idx="3">
                  <c:v>4.7032785146946837E-2</c:v>
                </c:pt>
                <c:pt idx="4">
                  <c:v>5.2139588465351799E-2</c:v>
                </c:pt>
                <c:pt idx="5">
                  <c:v>4.5564942115582957E-2</c:v>
                </c:pt>
                <c:pt idx="6">
                  <c:v>5.8192461184957613E-2</c:v>
                </c:pt>
                <c:pt idx="7">
                  <c:v>6.1648102122159765E-2</c:v>
                </c:pt>
                <c:pt idx="8">
                  <c:v>4.4728712702396686E-2</c:v>
                </c:pt>
                <c:pt idx="9">
                  <c:v>6.4741401584948635E-2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662C-462F-A28C-610B5F59CB9C}"/>
            </c:ext>
          </c:extLst>
        </c:ser>
        <c:dLbls>
          <c:showLegendKey val="0"/>
          <c:showVal val="0"/>
          <c:showCatName val="1"/>
          <c:showSerName val="0"/>
          <c:showPercent val="0"/>
          <c:showBubbleSize val="0"/>
        </c:dLbls>
        <c:gapWidth val="150"/>
        <c:axId val="134408448"/>
        <c:axId val="134234112"/>
      </c:barChart>
      <c:catAx>
        <c:axId val="134408448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one"/>
        <c:crossAx val="134234112"/>
        <c:crosses val="autoZero"/>
        <c:auto val="1"/>
        <c:lblAlgn val="ctr"/>
        <c:lblOffset val="100"/>
        <c:noMultiLvlLbl val="0"/>
      </c:catAx>
      <c:valAx>
        <c:axId val="134234112"/>
        <c:scaling>
          <c:orientation val="minMax"/>
        </c:scaling>
        <c:delete val="0"/>
        <c:axPos val="l"/>
        <c:numFmt formatCode="0.00%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4408448"/>
        <c:crosses val="autoZero"/>
        <c:crossBetween val="between"/>
      </c:valAx>
      <c:spPr>
        <a:noFill/>
        <a:ln w="0">
          <a:noFill/>
          <a:prstDash val="solid"/>
        </a:ln>
      </c:spPr>
    </c:plotArea>
    <c:legend>
      <c:legendPos val="r"/>
      <c:layout>
        <c:manualLayout>
          <c:xMode val="edge"/>
          <c:yMode val="edge"/>
          <c:x val="8.3018967717196746E-2"/>
          <c:y val="0.86857147154600278"/>
          <c:w val="0.81132179006591432"/>
          <c:h val="0.1228572073189991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 paperSize="9" orientation="landscape" horizontalDpi="0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600076</xdr:colOff>
      <xdr:row>1</xdr:row>
      <xdr:rowOff>123825</xdr:rowOff>
    </xdr:from>
    <xdr:to>
      <xdr:col>20</xdr:col>
      <xdr:colOff>76200</xdr:colOff>
      <xdr:row>20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590550</xdr:colOff>
      <xdr:row>22</xdr:row>
      <xdr:rowOff>38100</xdr:rowOff>
    </xdr:from>
    <xdr:to>
      <xdr:col>20</xdr:col>
      <xdr:colOff>133349</xdr:colOff>
      <xdr:row>41</xdr:row>
      <xdr:rowOff>47625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609600</xdr:colOff>
      <xdr:row>44</xdr:row>
      <xdr:rowOff>85725</xdr:rowOff>
    </xdr:from>
    <xdr:to>
      <xdr:col>20</xdr:col>
      <xdr:colOff>133350</xdr:colOff>
      <xdr:row>63</xdr:row>
      <xdr:rowOff>66675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0</xdr:row>
      <xdr:rowOff>28575</xdr:rowOff>
    </xdr:from>
    <xdr:to>
      <xdr:col>18</xdr:col>
      <xdr:colOff>285750</xdr:colOff>
      <xdr:row>19</xdr:row>
      <xdr:rowOff>28575</xdr:rowOff>
    </xdr:to>
    <xdr:graphicFrame macro="">
      <xdr:nvGraphicFramePr>
        <xdr:cNvPr id="3167" name="Chart 4">
          <a:extLst>
            <a:ext uri="{FF2B5EF4-FFF2-40B4-BE49-F238E27FC236}">
              <a16:creationId xmlns:a16="http://schemas.microsoft.com/office/drawing/2014/main" id="{00000000-0008-0000-0100-00005F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95250</xdr:colOff>
      <xdr:row>20</xdr:row>
      <xdr:rowOff>0</xdr:rowOff>
    </xdr:from>
    <xdr:to>
      <xdr:col>18</xdr:col>
      <xdr:colOff>295275</xdr:colOff>
      <xdr:row>38</xdr:row>
      <xdr:rowOff>142875</xdr:rowOff>
    </xdr:to>
    <xdr:graphicFrame macro="">
      <xdr:nvGraphicFramePr>
        <xdr:cNvPr id="3168" name="Chart 6">
          <a:extLst>
            <a:ext uri="{FF2B5EF4-FFF2-40B4-BE49-F238E27FC236}">
              <a16:creationId xmlns:a16="http://schemas.microsoft.com/office/drawing/2014/main" id="{00000000-0008-0000-0100-000060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114300</xdr:colOff>
      <xdr:row>41</xdr:row>
      <xdr:rowOff>9525</xdr:rowOff>
    </xdr:from>
    <xdr:to>
      <xdr:col>18</xdr:col>
      <xdr:colOff>314325</xdr:colOff>
      <xdr:row>59</xdr:row>
      <xdr:rowOff>9525</xdr:rowOff>
    </xdr:to>
    <xdr:graphicFrame macro="">
      <xdr:nvGraphicFramePr>
        <xdr:cNvPr id="3169" name="Chart 7">
          <a:extLst>
            <a:ext uri="{FF2B5EF4-FFF2-40B4-BE49-F238E27FC236}">
              <a16:creationId xmlns:a16="http://schemas.microsoft.com/office/drawing/2014/main" id="{00000000-0008-0000-0100-000061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fsc.bg/wp-content/uploads/2025/03/n_61_dv_20_2025.pdf" TargetMode="External"/><Relationship Id="rId1" Type="http://schemas.openxmlformats.org/officeDocument/2006/relationships/hyperlink" Target="http://www.fsc.bg/d.php?id=2017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fsc.bg/wp-content/uploads/2025/03/n_61_dv_20_2025.pdf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fsc.bg/d.php?id=20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9"/>
  <sheetViews>
    <sheetView showGridLines="0" tabSelected="1" zoomScaleNormal="100" zoomScaleSheetLayoutView="100" workbookViewId="0">
      <selection sqref="A1:G1"/>
    </sheetView>
  </sheetViews>
  <sheetFormatPr defaultColWidth="9.140625" defaultRowHeight="12.75" x14ac:dyDescent="0.2"/>
  <cols>
    <col min="1" max="1" width="41.85546875" style="7" customWidth="1"/>
    <col min="2" max="6" width="13.42578125" style="7" customWidth="1"/>
    <col min="7" max="7" width="17.7109375" style="7" customWidth="1"/>
    <col min="8" max="8" width="10.42578125" style="7" customWidth="1"/>
    <col min="9" max="16" width="9.140625" style="7" customWidth="1"/>
    <col min="17" max="17" width="9.85546875" style="7" customWidth="1"/>
    <col min="18" max="21" width="9.140625" style="7" customWidth="1"/>
    <col min="22" max="22" width="9.140625" style="71"/>
    <col min="23" max="16384" width="9.140625" style="7"/>
  </cols>
  <sheetData>
    <row r="1" spans="1:22" ht="36" customHeight="1" x14ac:dyDescent="0.25">
      <c r="A1" s="86" t="s">
        <v>68</v>
      </c>
      <c r="B1" s="86"/>
      <c r="C1" s="86"/>
      <c r="D1" s="86"/>
      <c r="E1" s="86"/>
      <c r="F1" s="86"/>
      <c r="G1" s="86"/>
      <c r="H1" s="6"/>
    </row>
    <row r="2" spans="1:22" ht="12.75" customHeight="1" x14ac:dyDescent="0.25">
      <c r="A2" s="8"/>
    </row>
    <row r="3" spans="1:22" ht="12.75" customHeight="1" x14ac:dyDescent="0.25">
      <c r="A3" s="8"/>
    </row>
    <row r="4" spans="1:22" ht="12.75" customHeight="1" x14ac:dyDescent="0.2">
      <c r="A4" s="87" t="s">
        <v>1</v>
      </c>
      <c r="B4" s="87"/>
      <c r="C4" s="87"/>
      <c r="D4" s="87"/>
      <c r="E4" s="87"/>
      <c r="F4" s="87"/>
      <c r="G4" s="87"/>
      <c r="H4" s="5"/>
    </row>
    <row r="5" spans="1:22" ht="13.5" thickBot="1" x14ac:dyDescent="0.25">
      <c r="A5" s="1"/>
      <c r="B5" s="1"/>
      <c r="C5" s="1"/>
      <c r="D5" s="1"/>
      <c r="E5" s="1"/>
      <c r="F5" s="1"/>
      <c r="G5" s="1"/>
      <c r="H5" s="1"/>
    </row>
    <row r="6" spans="1:22" ht="53.25" customHeight="1" thickBot="1" x14ac:dyDescent="0.25">
      <c r="A6" s="26" t="s">
        <v>6</v>
      </c>
      <c r="B6" s="10" t="s">
        <v>3</v>
      </c>
      <c r="C6" s="10" t="s">
        <v>4</v>
      </c>
      <c r="D6" s="10" t="s">
        <v>5</v>
      </c>
      <c r="E6" s="10" t="s">
        <v>54</v>
      </c>
      <c r="F6" s="10" t="s">
        <v>56</v>
      </c>
      <c r="G6" s="10" t="s">
        <v>57</v>
      </c>
      <c r="H6" s="11"/>
    </row>
    <row r="7" spans="1:22" x14ac:dyDescent="0.2">
      <c r="A7" s="23" t="s">
        <v>7</v>
      </c>
      <c r="B7" s="31">
        <v>4.5471084465492195E-2</v>
      </c>
      <c r="C7" s="31">
        <v>-0.12096549656250666</v>
      </c>
      <c r="D7" s="32">
        <v>8.1926272445971282E-2</v>
      </c>
      <c r="E7" s="33">
        <v>4.9261915753679331E-2</v>
      </c>
      <c r="F7" s="33">
        <v>7.8375507050415294E-2</v>
      </c>
      <c r="G7" s="34">
        <f t="shared" ref="G7:G15" si="0">((1+B7)*(1+C7)*(1+D7)*(1+E7)*(1+F7))^(1/5)-1</f>
        <v>2.3844279164039639E-2</v>
      </c>
      <c r="V7" s="79"/>
    </row>
    <row r="8" spans="1:22" x14ac:dyDescent="0.2">
      <c r="A8" s="17" t="s">
        <v>8</v>
      </c>
      <c r="B8" s="35">
        <v>1.5645409143296263E-2</v>
      </c>
      <c r="C8" s="35">
        <v>-8.7286877417280584E-2</v>
      </c>
      <c r="D8" s="36">
        <v>8.5009609556716992E-2</v>
      </c>
      <c r="E8" s="35">
        <v>5.0132014304334671E-2</v>
      </c>
      <c r="F8" s="35">
        <v>5.3499252092549687E-2</v>
      </c>
      <c r="G8" s="34">
        <f t="shared" si="0"/>
        <v>2.1592330511118307E-2</v>
      </c>
      <c r="V8" s="79"/>
    </row>
    <row r="9" spans="1:22" x14ac:dyDescent="0.2">
      <c r="A9" s="17" t="s">
        <v>9</v>
      </c>
      <c r="B9" s="35">
        <v>3.638677986250527E-2</v>
      </c>
      <c r="C9" s="35">
        <v>-0.13492368374065999</v>
      </c>
      <c r="D9" s="36">
        <v>7.6760942171297142E-2</v>
      </c>
      <c r="E9" s="35">
        <v>5.1080687039306794E-2</v>
      </c>
      <c r="F9" s="35">
        <v>6.8592396920747367E-2</v>
      </c>
      <c r="G9" s="34">
        <f t="shared" si="0"/>
        <v>1.6315954453174575E-2</v>
      </c>
      <c r="V9" s="79"/>
    </row>
    <row r="10" spans="1:22" x14ac:dyDescent="0.2">
      <c r="A10" s="17" t="s">
        <v>10</v>
      </c>
      <c r="B10" s="35">
        <v>5.3282431129825891E-2</v>
      </c>
      <c r="C10" s="35">
        <v>-0.11080739358179303</v>
      </c>
      <c r="D10" s="36">
        <v>9.201278387931143E-2</v>
      </c>
      <c r="E10" s="35">
        <v>5.5185242598047024E-2</v>
      </c>
      <c r="F10" s="35">
        <v>7.0245335683854826E-2</v>
      </c>
      <c r="G10" s="34">
        <f t="shared" si="0"/>
        <v>2.923866218362936E-2</v>
      </c>
      <c r="V10" s="79"/>
    </row>
    <row r="11" spans="1:22" x14ac:dyDescent="0.2">
      <c r="A11" s="17" t="s">
        <v>11</v>
      </c>
      <c r="B11" s="35">
        <v>6.5588128643552457E-2</v>
      </c>
      <c r="C11" s="35">
        <v>-0.12637425920884549</v>
      </c>
      <c r="D11" s="36">
        <v>9.5228107602787659E-2</v>
      </c>
      <c r="E11" s="35">
        <v>5.9907859315839085E-2</v>
      </c>
      <c r="F11" s="35">
        <v>6.833821168429588E-2</v>
      </c>
      <c r="G11" s="34">
        <f t="shared" si="0"/>
        <v>2.9151354992185352E-2</v>
      </c>
      <c r="V11" s="79"/>
    </row>
    <row r="12" spans="1:22" x14ac:dyDescent="0.2">
      <c r="A12" s="17" t="s">
        <v>12</v>
      </c>
      <c r="B12" s="35">
        <v>5.3886564063639231E-2</v>
      </c>
      <c r="C12" s="35">
        <v>-3.0623800611244145E-2</v>
      </c>
      <c r="D12" s="36">
        <v>8.024166348945648E-2</v>
      </c>
      <c r="E12" s="35">
        <v>5.5081946442954388E-2</v>
      </c>
      <c r="F12" s="35">
        <v>5.1460087232117147E-2</v>
      </c>
      <c r="G12" s="34">
        <f t="shared" si="0"/>
        <v>4.1303253843761212E-2</v>
      </c>
      <c r="V12" s="79"/>
    </row>
    <row r="13" spans="1:22" x14ac:dyDescent="0.2">
      <c r="A13" s="17" t="s">
        <v>13</v>
      </c>
      <c r="B13" s="35">
        <v>3.7009939956607285E-2</v>
      </c>
      <c r="C13" s="35">
        <v>-5.5206179296922508E-2</v>
      </c>
      <c r="D13" s="36">
        <v>3.2837012288934764E-2</v>
      </c>
      <c r="E13" s="35">
        <v>8.9246092094437804E-2</v>
      </c>
      <c r="F13" s="35">
        <v>3.8829729404965541E-2</v>
      </c>
      <c r="G13" s="34">
        <f t="shared" si="0"/>
        <v>2.7458826343012888E-2</v>
      </c>
      <c r="V13" s="79"/>
    </row>
    <row r="14" spans="1:22" x14ac:dyDescent="0.2">
      <c r="A14" s="17" t="s">
        <v>14</v>
      </c>
      <c r="B14" s="35">
        <v>1.9569080852253506E-2</v>
      </c>
      <c r="C14" s="35">
        <v>-7.7890283789341708E-2</v>
      </c>
      <c r="D14" s="36">
        <v>8.8129929343131685E-2</v>
      </c>
      <c r="E14" s="35">
        <v>0.10617851054693084</v>
      </c>
      <c r="F14" s="35">
        <v>4.3279043367271841E-2</v>
      </c>
      <c r="G14" s="34">
        <f t="shared" si="0"/>
        <v>3.3763376841592585E-2</v>
      </c>
      <c r="V14" s="79"/>
    </row>
    <row r="15" spans="1:22" x14ac:dyDescent="0.2">
      <c r="A15" s="17" t="s">
        <v>69</v>
      </c>
      <c r="B15" s="37">
        <v>5.0131162597585543E-2</v>
      </c>
      <c r="C15" s="37">
        <v>-6.4714973761771155E-2</v>
      </c>
      <c r="D15" s="38">
        <v>6.9628320171140512E-2</v>
      </c>
      <c r="E15" s="35">
        <v>5.9035928143712724E-2</v>
      </c>
      <c r="F15" s="35">
        <v>2.4963388914332807E-2</v>
      </c>
      <c r="G15" s="34">
        <f t="shared" si="0"/>
        <v>2.6615680881170611E-2</v>
      </c>
      <c r="V15" s="79"/>
    </row>
    <row r="16" spans="1:22" ht="13.5" thickBot="1" x14ac:dyDescent="0.25">
      <c r="A16" s="27" t="s">
        <v>15</v>
      </c>
      <c r="B16" s="39">
        <v>0</v>
      </c>
      <c r="C16" s="39">
        <v>0</v>
      </c>
      <c r="D16" s="40">
        <v>0.10080448693656141</v>
      </c>
      <c r="E16" s="41">
        <v>8.6517749122134044E-2</v>
      </c>
      <c r="F16" s="42">
        <v>4.8830830232747813E-2</v>
      </c>
      <c r="G16" s="34" t="s">
        <v>0</v>
      </c>
      <c r="V16" s="79"/>
    </row>
    <row r="17" spans="1:22" x14ac:dyDescent="0.2">
      <c r="A17" s="29" t="s">
        <v>25</v>
      </c>
      <c r="B17" s="43">
        <v>4.4773088899870778E-2</v>
      </c>
      <c r="C17" s="43">
        <v>-0.10789982578587196</v>
      </c>
      <c r="D17" s="43">
        <v>8.3219761801084383E-2</v>
      </c>
      <c r="E17" s="44">
        <v>5.4791829578725873E-2</v>
      </c>
      <c r="F17" s="44">
        <v>6.705131020782143E-2</v>
      </c>
      <c r="G17" s="43" t="s">
        <v>0</v>
      </c>
      <c r="V17" s="79"/>
    </row>
    <row r="18" spans="1:22" ht="13.5" thickBot="1" x14ac:dyDescent="0.25">
      <c r="A18" s="30" t="s">
        <v>26</v>
      </c>
      <c r="B18" s="45">
        <v>4.1885620079417513E-2</v>
      </c>
      <c r="C18" s="45">
        <v>-8.9865883107818359E-2</v>
      </c>
      <c r="D18" s="45">
        <v>8.0257912788530936E-2</v>
      </c>
      <c r="E18" s="45">
        <v>6.6162794536137673E-2</v>
      </c>
      <c r="F18" s="45">
        <v>5.464137825832982E-2</v>
      </c>
      <c r="G18" s="45" t="s">
        <v>0</v>
      </c>
      <c r="V18" s="79"/>
    </row>
    <row r="19" spans="1:22" x14ac:dyDescent="0.2">
      <c r="A19" s="93" t="s">
        <v>70</v>
      </c>
      <c r="B19" s="1"/>
      <c r="C19" s="1"/>
      <c r="D19" s="1"/>
      <c r="E19" s="1"/>
      <c r="F19" s="1"/>
      <c r="G19" s="1"/>
      <c r="V19" s="79"/>
    </row>
    <row r="20" spans="1:22" x14ac:dyDescent="0.2">
      <c r="B20" s="15"/>
      <c r="C20" s="15"/>
      <c r="D20" s="15"/>
      <c r="E20" s="15"/>
      <c r="F20" s="15"/>
      <c r="G20" s="15"/>
      <c r="V20" s="79"/>
    </row>
    <row r="21" spans="1:22" x14ac:dyDescent="0.2">
      <c r="A21" s="1"/>
      <c r="B21" s="1"/>
      <c r="C21" s="1"/>
      <c r="D21" s="1"/>
      <c r="E21" s="1"/>
      <c r="F21" s="15"/>
      <c r="G21" s="1"/>
      <c r="V21" s="79"/>
    </row>
    <row r="22" spans="1:22" x14ac:dyDescent="0.2">
      <c r="A22" s="1"/>
      <c r="B22" s="1"/>
      <c r="C22" s="1"/>
      <c r="D22" s="1"/>
      <c r="E22" s="1"/>
      <c r="F22" s="15"/>
      <c r="G22" s="1"/>
      <c r="V22" s="79"/>
    </row>
    <row r="23" spans="1:22" x14ac:dyDescent="0.2">
      <c r="A23" s="1"/>
      <c r="B23" s="1"/>
      <c r="C23" s="1"/>
      <c r="D23" s="1"/>
      <c r="E23" s="1"/>
      <c r="F23" s="15"/>
      <c r="G23" s="1"/>
      <c r="V23" s="79"/>
    </row>
    <row r="24" spans="1:22" x14ac:dyDescent="0.2">
      <c r="A24" s="1"/>
      <c r="B24" s="1"/>
      <c r="C24" s="1"/>
      <c r="D24" s="1"/>
      <c r="E24" s="1"/>
      <c r="F24" s="1"/>
      <c r="G24" s="1"/>
      <c r="V24" s="79"/>
    </row>
    <row r="25" spans="1:22" x14ac:dyDescent="0.2">
      <c r="A25" s="1"/>
      <c r="B25" s="1"/>
      <c r="C25" s="1"/>
      <c r="D25" s="1"/>
      <c r="E25" s="1"/>
      <c r="F25" s="1"/>
      <c r="G25" s="1"/>
      <c r="V25" s="79"/>
    </row>
    <row r="26" spans="1:22" ht="12.75" customHeight="1" x14ac:dyDescent="0.2">
      <c r="A26" s="87" t="s">
        <v>2</v>
      </c>
      <c r="B26" s="87"/>
      <c r="C26" s="87"/>
      <c r="D26" s="87"/>
      <c r="E26" s="87"/>
      <c r="F26" s="87"/>
      <c r="G26" s="87"/>
      <c r="V26" s="79"/>
    </row>
    <row r="27" spans="1:22" ht="13.5" thickBot="1" x14ac:dyDescent="0.25">
      <c r="A27" s="4"/>
      <c r="B27" s="4"/>
      <c r="C27" s="4"/>
      <c r="D27" s="4"/>
      <c r="E27" s="4"/>
      <c r="F27" s="4"/>
      <c r="G27" s="4"/>
      <c r="V27" s="79"/>
    </row>
    <row r="28" spans="1:22" ht="53.25" customHeight="1" thickBot="1" x14ac:dyDescent="0.25">
      <c r="A28" s="9" t="s">
        <v>27</v>
      </c>
      <c r="B28" s="10" t="s">
        <v>3</v>
      </c>
      <c r="C28" s="10" t="s">
        <v>4</v>
      </c>
      <c r="D28" s="10" t="s">
        <v>5</v>
      </c>
      <c r="E28" s="10" t="s">
        <v>54</v>
      </c>
      <c r="F28" s="10" t="s">
        <v>56</v>
      </c>
      <c r="G28" s="10" t="s">
        <v>57</v>
      </c>
      <c r="V28" s="79"/>
    </row>
    <row r="29" spans="1:22" x14ac:dyDescent="0.2">
      <c r="A29" s="16" t="s">
        <v>17</v>
      </c>
      <c r="B29" s="31">
        <v>5.0573824762745634E-2</v>
      </c>
      <c r="C29" s="31">
        <v>-0.12230181822001418</v>
      </c>
      <c r="D29" s="31">
        <v>7.5479149588018268E-2</v>
      </c>
      <c r="E29" s="31">
        <v>5.0513817718504717E-2</v>
      </c>
      <c r="F29" s="31">
        <v>8.0831726797025549E-2</v>
      </c>
      <c r="G29" s="34">
        <f>((1+B29)*(1+C29)*(1+D29)*(1+E29)*(1+F29))^(1/5)-1</f>
        <v>2.4015958197821652E-2</v>
      </c>
      <c r="V29" s="79"/>
    </row>
    <row r="30" spans="1:22" x14ac:dyDescent="0.2">
      <c r="A30" s="17" t="s">
        <v>18</v>
      </c>
      <c r="B30" s="35">
        <v>4.1701471758154307E-2</v>
      </c>
      <c r="C30" s="35">
        <v>-2.5459769840626034E-2</v>
      </c>
      <c r="D30" s="31">
        <v>5.9978547604237598E-2</v>
      </c>
      <c r="E30" s="31">
        <v>4.8614031115567391E-2</v>
      </c>
      <c r="F30" s="31">
        <v>4.427161364237242E-2</v>
      </c>
      <c r="G30" s="34">
        <f t="shared" ref="G30:G37" si="1">((1+B30)*(1+C30)*(1+D30)*(1+E30)*(1+F30))^(1/5)-1</f>
        <v>3.3365249019177812E-2</v>
      </c>
      <c r="V30" s="79"/>
    </row>
    <row r="31" spans="1:22" x14ac:dyDescent="0.2">
      <c r="A31" s="17" t="s">
        <v>19</v>
      </c>
      <c r="B31" s="35">
        <v>3.9972365353061479E-2</v>
      </c>
      <c r="C31" s="35">
        <v>-0.13343814701225665</v>
      </c>
      <c r="D31" s="31">
        <v>8.2014131115284883E-2</v>
      </c>
      <c r="E31" s="31">
        <v>5.3946342961056271E-2</v>
      </c>
      <c r="F31" s="31">
        <v>7.4943000072825505E-2</v>
      </c>
      <c r="G31" s="34">
        <f t="shared" si="1"/>
        <v>2.0120904307405763E-2</v>
      </c>
      <c r="V31" s="79"/>
    </row>
    <row r="32" spans="1:22" x14ac:dyDescent="0.2">
      <c r="A32" s="17" t="s">
        <v>20</v>
      </c>
      <c r="B32" s="35">
        <v>6.0553941802986344E-2</v>
      </c>
      <c r="C32" s="35">
        <v>-0.10723767193224831</v>
      </c>
      <c r="D32" s="31">
        <v>9.704916709276358E-2</v>
      </c>
      <c r="E32" s="31">
        <v>5.6212092407136094E-2</v>
      </c>
      <c r="F32" s="31">
        <v>7.2654113466529724E-2</v>
      </c>
      <c r="G32" s="34">
        <f t="shared" si="1"/>
        <v>3.3097022087576589E-2</v>
      </c>
      <c r="V32" s="79"/>
    </row>
    <row r="33" spans="1:22" x14ac:dyDescent="0.2">
      <c r="A33" s="17" t="s">
        <v>21</v>
      </c>
      <c r="B33" s="35">
        <v>6.973685640685634E-2</v>
      </c>
      <c r="C33" s="35">
        <v>-0.12261351974720325</v>
      </c>
      <c r="D33" s="31">
        <v>9.8110629230528712E-2</v>
      </c>
      <c r="E33" s="31">
        <v>6.8406038587480733E-2</v>
      </c>
      <c r="F33" s="31">
        <v>7.6675550291185779E-2</v>
      </c>
      <c r="G33" s="34">
        <f t="shared" si="1"/>
        <v>3.4634689580043787E-2</v>
      </c>
      <c r="V33" s="79"/>
    </row>
    <row r="34" spans="1:22" x14ac:dyDescent="0.2">
      <c r="A34" s="17" t="s">
        <v>22</v>
      </c>
      <c r="B34" s="35">
        <v>4.9231187642594154E-2</v>
      </c>
      <c r="C34" s="35">
        <v>7.2193848162513952E-3</v>
      </c>
      <c r="D34" s="31">
        <v>5.388120019825382E-2</v>
      </c>
      <c r="E34" s="31">
        <v>5.1732402391266863E-2</v>
      </c>
      <c r="F34" s="31">
        <v>4.4071236316418627E-2</v>
      </c>
      <c r="G34" s="34">
        <f t="shared" si="1"/>
        <v>4.1080859404253323E-2</v>
      </c>
      <c r="V34" s="79"/>
    </row>
    <row r="35" spans="1:22" x14ac:dyDescent="0.2">
      <c r="A35" s="17" t="s">
        <v>23</v>
      </c>
      <c r="B35" s="35">
        <v>4.82499849511413E-2</v>
      </c>
      <c r="C35" s="35">
        <v>-2.4794706719327153E-2</v>
      </c>
      <c r="D35" s="31">
        <v>1.7011142298205328E-2</v>
      </c>
      <c r="E35" s="31">
        <v>0.115419998584672</v>
      </c>
      <c r="F35" s="31">
        <v>4.9209260476866135E-2</v>
      </c>
      <c r="G35" s="34">
        <f t="shared" si="1"/>
        <v>4.0009804456849984E-2</v>
      </c>
      <c r="V35" s="79"/>
    </row>
    <row r="36" spans="1:22" x14ac:dyDescent="0.2">
      <c r="A36" s="17" t="s">
        <v>24</v>
      </c>
      <c r="B36" s="35">
        <v>2.9671578832036749E-2</v>
      </c>
      <c r="C36" s="35">
        <v>-8.1767698600073047E-2</v>
      </c>
      <c r="D36" s="31">
        <v>0.10074599840660525</v>
      </c>
      <c r="E36" s="31">
        <v>0.11735096723253058</v>
      </c>
      <c r="F36" s="31">
        <v>5.1414774902099447E-2</v>
      </c>
      <c r="G36" s="34">
        <f t="shared" si="1"/>
        <v>4.1023224378295087E-2</v>
      </c>
      <c r="V36" s="79"/>
    </row>
    <row r="37" spans="1:22" x14ac:dyDescent="0.2">
      <c r="A37" s="18" t="s">
        <v>71</v>
      </c>
      <c r="B37" s="37">
        <v>6.0558302759610827E-2</v>
      </c>
      <c r="C37" s="37">
        <v>-5.4483322905135467E-2</v>
      </c>
      <c r="D37" s="31">
        <v>7.4338254008653681E-2</v>
      </c>
      <c r="E37" s="31">
        <v>6.4444483928856933E-2</v>
      </c>
      <c r="F37" s="31">
        <v>2.6145645545391893E-2</v>
      </c>
      <c r="G37" s="34">
        <f t="shared" si="1"/>
        <v>3.3083346700345517E-2</v>
      </c>
      <c r="V37" s="79"/>
    </row>
    <row r="38" spans="1:22" ht="13.5" thickBot="1" x14ac:dyDescent="0.25">
      <c r="A38" s="27" t="s">
        <v>16</v>
      </c>
      <c r="B38" s="39">
        <v>0</v>
      </c>
      <c r="C38" s="39">
        <v>0</v>
      </c>
      <c r="D38" s="40">
        <v>9.4867676544998503E-2</v>
      </c>
      <c r="E38" s="41">
        <v>7.895796578967551E-2</v>
      </c>
      <c r="F38" s="42">
        <v>5.8259501826163573E-2</v>
      </c>
      <c r="G38" s="34" t="s">
        <v>0</v>
      </c>
      <c r="V38" s="79"/>
    </row>
    <row r="39" spans="1:22" x14ac:dyDescent="0.2">
      <c r="A39" s="29" t="s">
        <v>25</v>
      </c>
      <c r="B39" s="43">
        <v>4.9397707879466402E-2</v>
      </c>
      <c r="C39" s="43">
        <v>-8.7743103121827135E-2</v>
      </c>
      <c r="D39" s="43">
        <v>7.7290644146728274E-2</v>
      </c>
      <c r="E39" s="43">
        <v>5.8697889718717436E-2</v>
      </c>
      <c r="F39" s="43">
        <v>6.6611560657770269E-2</v>
      </c>
      <c r="G39" s="43" t="s">
        <v>0</v>
      </c>
      <c r="V39" s="79"/>
    </row>
    <row r="40" spans="1:22" ht="13.5" thickBot="1" x14ac:dyDescent="0.25">
      <c r="A40" s="30" t="s">
        <v>26</v>
      </c>
      <c r="B40" s="45">
        <v>5.0027723807687462E-2</v>
      </c>
      <c r="C40" s="45">
        <v>-7.3875252240070299E-2</v>
      </c>
      <c r="D40" s="45">
        <v>7.5347589608754956E-2</v>
      </c>
      <c r="E40" s="45">
        <v>7.0559814071674706E-2</v>
      </c>
      <c r="F40" s="45">
        <v>5.7847642333687867E-2</v>
      </c>
      <c r="G40" s="45" t="s">
        <v>0</v>
      </c>
      <c r="V40" s="79"/>
    </row>
    <row r="41" spans="1:22" x14ac:dyDescent="0.2">
      <c r="A41" s="93" t="s">
        <v>72</v>
      </c>
      <c r="B41" s="1"/>
      <c r="C41" s="1"/>
      <c r="D41" s="1"/>
      <c r="E41" s="1"/>
      <c r="F41" s="1"/>
      <c r="G41" s="1"/>
      <c r="V41" s="79"/>
    </row>
    <row r="42" spans="1:22" x14ac:dyDescent="0.2">
      <c r="B42" s="15"/>
      <c r="C42" s="15"/>
      <c r="D42" s="15"/>
      <c r="E42" s="15"/>
      <c r="F42" s="15"/>
      <c r="G42" s="1"/>
      <c r="V42" s="79"/>
    </row>
    <row r="43" spans="1:22" x14ac:dyDescent="0.2">
      <c r="A43" s="1"/>
      <c r="B43" s="1"/>
      <c r="C43" s="1"/>
      <c r="D43" s="1"/>
      <c r="E43" s="1"/>
      <c r="F43" s="1"/>
      <c r="G43" s="1"/>
      <c r="V43" s="79"/>
    </row>
    <row r="44" spans="1:22" x14ac:dyDescent="0.2">
      <c r="A44" s="1"/>
      <c r="B44" s="1"/>
      <c r="C44" s="1"/>
      <c r="D44" s="1"/>
      <c r="E44" s="1"/>
      <c r="F44" s="1"/>
      <c r="G44" s="1"/>
      <c r="V44" s="79"/>
    </row>
    <row r="45" spans="1:22" x14ac:dyDescent="0.2">
      <c r="A45" s="1"/>
      <c r="B45" s="1"/>
      <c r="C45" s="1"/>
      <c r="D45" s="1"/>
      <c r="E45" s="1"/>
      <c r="F45" s="1"/>
      <c r="G45" s="1"/>
      <c r="V45" s="79"/>
    </row>
    <row r="46" spans="1:22" x14ac:dyDescent="0.2">
      <c r="A46" s="1"/>
      <c r="B46" s="1"/>
      <c r="C46" s="1"/>
      <c r="D46" s="1"/>
      <c r="E46" s="1"/>
      <c r="F46" s="1"/>
      <c r="G46" s="1"/>
      <c r="V46" s="79"/>
    </row>
    <row r="47" spans="1:22" x14ac:dyDescent="0.2">
      <c r="A47" s="1"/>
      <c r="B47" s="1"/>
      <c r="C47" s="1"/>
      <c r="D47" s="1"/>
      <c r="E47" s="1"/>
      <c r="F47" s="1"/>
      <c r="G47" s="1"/>
      <c r="V47" s="79"/>
    </row>
    <row r="48" spans="1:22" ht="12.75" customHeight="1" x14ac:dyDescent="0.2">
      <c r="A48" s="87" t="s">
        <v>29</v>
      </c>
      <c r="B48" s="87"/>
      <c r="C48" s="87"/>
      <c r="D48" s="87"/>
      <c r="E48" s="87"/>
      <c r="F48" s="87"/>
      <c r="G48" s="87"/>
      <c r="V48" s="79"/>
    </row>
    <row r="49" spans="1:22" ht="12.75" customHeight="1" thickBot="1" x14ac:dyDescent="0.25">
      <c r="A49" s="5"/>
      <c r="B49" s="5"/>
      <c r="C49" s="5"/>
      <c r="D49" s="5"/>
      <c r="E49" s="5"/>
      <c r="F49" s="19"/>
      <c r="G49" s="1"/>
      <c r="V49" s="79"/>
    </row>
    <row r="50" spans="1:22" ht="56.25" customHeight="1" thickBot="1" x14ac:dyDescent="0.25">
      <c r="A50" s="9" t="s">
        <v>28</v>
      </c>
      <c r="B50" s="10" t="s">
        <v>3</v>
      </c>
      <c r="C50" s="10" t="s">
        <v>4</v>
      </c>
      <c r="D50" s="10" t="s">
        <v>5</v>
      </c>
      <c r="E50" s="10" t="s">
        <v>54</v>
      </c>
      <c r="F50" s="10" t="s">
        <v>56</v>
      </c>
      <c r="G50" s="10" t="s">
        <v>57</v>
      </c>
      <c r="V50" s="79"/>
    </row>
    <row r="51" spans="1:22" x14ac:dyDescent="0.2">
      <c r="A51" s="12" t="s">
        <v>33</v>
      </c>
      <c r="B51" s="31">
        <v>5.492841553450778E-2</v>
      </c>
      <c r="C51" s="31">
        <v>-0.12307342037794122</v>
      </c>
      <c r="D51" s="31">
        <v>7.8543369305097643E-2</v>
      </c>
      <c r="E51" s="31">
        <v>5.8997760241140451E-2</v>
      </c>
      <c r="F51" s="31">
        <v>9.4452625441032514E-2</v>
      </c>
      <c r="G51" s="34">
        <f>((1+B51)*(1+C51)*(1+D51)*(1+E51)*(1+F51))^(1/5)-1</f>
        <v>2.9492457910110348E-2</v>
      </c>
      <c r="V51" s="79"/>
    </row>
    <row r="52" spans="1:22" x14ac:dyDescent="0.2">
      <c r="A52" s="13" t="s">
        <v>34</v>
      </c>
      <c r="B52" s="35">
        <v>8.7263543867317273E-2</v>
      </c>
      <c r="C52" s="35">
        <v>2.4768507144675711E-2</v>
      </c>
      <c r="D52" s="31">
        <v>6.3133668674646426E-2</v>
      </c>
      <c r="E52" s="31">
        <v>6.7031020655837104E-2</v>
      </c>
      <c r="F52" s="31">
        <v>6.5436828292686711E-2</v>
      </c>
      <c r="G52" s="34">
        <f t="shared" ref="G52:G59" si="2">((1+B52)*(1+C52)*(1+D52)*(1+E52)*(1+F52))^(1/5)-1</f>
        <v>6.1330497132173312E-2</v>
      </c>
      <c r="V52" s="79"/>
    </row>
    <row r="53" spans="1:22" x14ac:dyDescent="0.2">
      <c r="A53" s="13" t="s">
        <v>35</v>
      </c>
      <c r="B53" s="35">
        <v>4.9047035754431922E-2</v>
      </c>
      <c r="C53" s="35">
        <v>-0.12738394414519172</v>
      </c>
      <c r="D53" s="31">
        <v>8.7262735337360522E-2</v>
      </c>
      <c r="E53" s="31">
        <v>5.7832948421862929E-2</v>
      </c>
      <c r="F53" s="31">
        <v>8.2214998060966979E-2</v>
      </c>
      <c r="G53" s="34">
        <f t="shared" si="2"/>
        <v>2.6447308897531219E-2</v>
      </c>
      <c r="V53" s="79"/>
    </row>
    <row r="54" spans="1:22" x14ac:dyDescent="0.2">
      <c r="A54" s="13" t="s">
        <v>36</v>
      </c>
      <c r="B54" s="35">
        <v>6.0986810904266608E-2</v>
      </c>
      <c r="C54" s="35">
        <v>-0.10553028245518736</v>
      </c>
      <c r="D54" s="31">
        <v>8.8262643514564795E-2</v>
      </c>
      <c r="E54" s="31">
        <v>6.4125367651332921E-2</v>
      </c>
      <c r="F54" s="31">
        <v>8.0231605396842584E-2</v>
      </c>
      <c r="G54" s="34">
        <f t="shared" si="2"/>
        <v>3.4912910977445977E-2</v>
      </c>
      <c r="V54" s="79"/>
    </row>
    <row r="55" spans="1:22" x14ac:dyDescent="0.2">
      <c r="A55" s="28" t="s">
        <v>37</v>
      </c>
      <c r="B55" s="35">
        <v>7.0593042856412991E-2</v>
      </c>
      <c r="C55" s="35">
        <v>-0.11491483372298283</v>
      </c>
      <c r="D55" s="31">
        <v>9.6347807336729444E-2</v>
      </c>
      <c r="E55" s="31">
        <v>7.8513900225196442E-2</v>
      </c>
      <c r="F55" s="31">
        <v>8.639774602682504E-2</v>
      </c>
      <c r="G55" s="34">
        <f t="shared" si="2"/>
        <v>4.0098540153887141E-2</v>
      </c>
      <c r="V55" s="79"/>
    </row>
    <row r="56" spans="1:22" x14ac:dyDescent="0.2">
      <c r="A56" s="13" t="s">
        <v>38</v>
      </c>
      <c r="B56" s="35">
        <v>7.001195237676372E-2</v>
      </c>
      <c r="C56" s="35">
        <v>1.1697405197342192E-2</v>
      </c>
      <c r="D56" s="31">
        <v>7.159552044049966E-2</v>
      </c>
      <c r="E56" s="31">
        <v>6.3868222448214773E-2</v>
      </c>
      <c r="F56" s="31">
        <v>8.321908475357942E-2</v>
      </c>
      <c r="G56" s="34">
        <f t="shared" si="2"/>
        <v>5.9777900302409259E-2</v>
      </c>
      <c r="V56" s="79"/>
    </row>
    <row r="57" spans="1:22" x14ac:dyDescent="0.2">
      <c r="A57" s="14" t="s">
        <v>39</v>
      </c>
      <c r="B57" s="35">
        <v>7.1767052107728269E-2</v>
      </c>
      <c r="C57" s="35">
        <v>-5.2647302337888391E-2</v>
      </c>
      <c r="D57" s="31">
        <v>2.8489309751416725E-2</v>
      </c>
      <c r="E57" s="31">
        <v>0.13340224789971167</v>
      </c>
      <c r="F57" s="31">
        <v>4.4419882670294175E-2</v>
      </c>
      <c r="G57" s="34">
        <f t="shared" si="2"/>
        <v>4.3312032511310772E-2</v>
      </c>
      <c r="V57" s="79"/>
    </row>
    <row r="58" spans="1:22" x14ac:dyDescent="0.2">
      <c r="A58" s="14" t="s">
        <v>40</v>
      </c>
      <c r="B58" s="35">
        <v>3.4176769732892742E-2</v>
      </c>
      <c r="C58" s="35">
        <v>-4.103392137500339E-2</v>
      </c>
      <c r="D58" s="31">
        <v>9.955053365431453E-2</v>
      </c>
      <c r="E58" s="31">
        <v>0.13612893427996497</v>
      </c>
      <c r="F58" s="31">
        <v>7.7717812049212798E-2</v>
      </c>
      <c r="G58" s="34">
        <f t="shared" si="2"/>
        <v>5.9520050145461578E-2</v>
      </c>
      <c r="V58" s="79"/>
    </row>
    <row r="59" spans="1:22" x14ac:dyDescent="0.2">
      <c r="A59" s="14" t="s">
        <v>73</v>
      </c>
      <c r="B59" s="37">
        <v>7.6691052196548037E-2</v>
      </c>
      <c r="C59" s="37">
        <v>-5.157804882240713E-2</v>
      </c>
      <c r="D59" s="31">
        <v>7.1441515451711846E-2</v>
      </c>
      <c r="E59" s="31">
        <v>7.6279069767441809E-2</v>
      </c>
      <c r="F59" s="31">
        <v>4.9118671590581586E-2</v>
      </c>
      <c r="G59" s="34">
        <f t="shared" si="2"/>
        <v>4.3186928230294352E-2</v>
      </c>
      <c r="V59" s="79"/>
    </row>
    <row r="60" spans="1:22" ht="13.5" thickBot="1" x14ac:dyDescent="0.25">
      <c r="A60" s="27" t="s">
        <v>41</v>
      </c>
      <c r="B60" s="39">
        <v>0</v>
      </c>
      <c r="C60" s="39">
        <v>0</v>
      </c>
      <c r="D60" s="40">
        <v>9.3387645520401671E-2</v>
      </c>
      <c r="E60" s="31">
        <v>9.1602811057956965E-2</v>
      </c>
      <c r="F60" s="46">
        <v>6.0830529673547407E-2</v>
      </c>
      <c r="G60" s="34" t="s">
        <v>0</v>
      </c>
      <c r="V60" s="79"/>
    </row>
    <row r="61" spans="1:22" x14ac:dyDescent="0.2">
      <c r="A61" s="29" t="s">
        <v>25</v>
      </c>
      <c r="B61" s="47">
        <v>6.2530469539263708E-2</v>
      </c>
      <c r="C61" s="47">
        <v>-9.0262045486723522E-2</v>
      </c>
      <c r="D61" s="47">
        <v>8.4276250373671424E-2</v>
      </c>
      <c r="E61" s="47">
        <v>6.7056844287568723E-2</v>
      </c>
      <c r="F61" s="47">
        <v>8.1741377130889303E-2</v>
      </c>
      <c r="G61" s="43" t="s">
        <v>0</v>
      </c>
      <c r="V61" s="79"/>
    </row>
    <row r="62" spans="1:22" ht="13.5" thickBot="1" x14ac:dyDescent="0.25">
      <c r="A62" s="30" t="s">
        <v>26</v>
      </c>
      <c r="B62" s="45">
        <v>6.3940630592318817E-2</v>
      </c>
      <c r="C62" s="45">
        <v>-6.4410648988287134E-2</v>
      </c>
      <c r="D62" s="45">
        <v>7.7801474898674325E-2</v>
      </c>
      <c r="E62" s="45">
        <v>8.2778228264865999E-2</v>
      </c>
      <c r="F62" s="45">
        <v>7.2403978395556928E-2</v>
      </c>
      <c r="G62" s="45" t="s">
        <v>0</v>
      </c>
      <c r="V62" s="79"/>
    </row>
    <row r="63" spans="1:22" x14ac:dyDescent="0.2">
      <c r="A63" s="93" t="s">
        <v>74</v>
      </c>
      <c r="B63" s="1"/>
      <c r="C63" s="1"/>
      <c r="D63" s="1"/>
      <c r="E63" s="1"/>
      <c r="F63" s="1"/>
      <c r="G63" s="1"/>
      <c r="V63" s="79"/>
    </row>
    <row r="64" spans="1:22" x14ac:dyDescent="0.2">
      <c r="B64" s="15"/>
      <c r="C64" s="15"/>
      <c r="D64" s="15"/>
      <c r="E64" s="15"/>
      <c r="F64" s="15"/>
      <c r="G64" s="25"/>
      <c r="V64" s="79"/>
    </row>
    <row r="65" spans="1:22" ht="12.75" customHeight="1" x14ac:dyDescent="0.2">
      <c r="A65" s="1"/>
      <c r="B65" s="1"/>
      <c r="C65" s="1"/>
      <c r="D65" s="1"/>
      <c r="E65" s="1"/>
      <c r="F65" s="1"/>
      <c r="G65" s="1"/>
      <c r="V65" s="79"/>
    </row>
    <row r="66" spans="1:22" ht="12.75" customHeight="1" x14ac:dyDescent="0.2">
      <c r="A66" s="87" t="s">
        <v>30</v>
      </c>
      <c r="B66" s="87"/>
      <c r="C66" s="87"/>
      <c r="D66" s="87"/>
      <c r="E66" s="87"/>
      <c r="F66" s="87"/>
      <c r="G66" s="87"/>
      <c r="V66" s="79"/>
    </row>
    <row r="67" spans="1:22" ht="13.5" thickBot="1" x14ac:dyDescent="0.25">
      <c r="A67" s="5"/>
      <c r="B67" s="5"/>
      <c r="C67" s="1"/>
      <c r="D67" s="1"/>
      <c r="E67" s="1"/>
      <c r="F67" s="1"/>
      <c r="G67" s="1"/>
      <c r="V67" s="79"/>
    </row>
    <row r="68" spans="1:22" ht="39.75" customHeight="1" thickBot="1" x14ac:dyDescent="0.25">
      <c r="A68" s="9" t="s">
        <v>32</v>
      </c>
      <c r="B68" s="10" t="s">
        <v>3</v>
      </c>
      <c r="C68" s="10" t="s">
        <v>4</v>
      </c>
      <c r="D68" s="10" t="s">
        <v>5</v>
      </c>
      <c r="E68" s="10" t="s">
        <v>54</v>
      </c>
      <c r="F68" s="10" t="s">
        <v>56</v>
      </c>
      <c r="G68" s="10" t="s">
        <v>57</v>
      </c>
      <c r="V68" s="79"/>
    </row>
    <row r="69" spans="1:22" ht="13.5" thickBot="1" x14ac:dyDescent="0.25">
      <c r="A69" s="20" t="s">
        <v>31</v>
      </c>
      <c r="B69" s="48">
        <v>4.6674649503567256E-2</v>
      </c>
      <c r="C69" s="48">
        <v>-0.1383618943203756</v>
      </c>
      <c r="D69" s="48">
        <v>8.6427351373031799E-2</v>
      </c>
      <c r="E69" s="48">
        <v>5.9100601508545125E-2</v>
      </c>
      <c r="F69" s="48">
        <v>7.8358074403509947E-2</v>
      </c>
      <c r="G69" s="49">
        <f t="shared" ref="G69" si="3">((1+B69)*(1+C69)*(1+D69)*(1+E69)*(1+F69))^(1/5)-1</f>
        <v>2.2745319257519103E-2</v>
      </c>
      <c r="V69" s="79"/>
    </row>
    <row r="71" spans="1:22" x14ac:dyDescent="0.2">
      <c r="A71" s="72" t="s">
        <v>42</v>
      </c>
      <c r="B71"/>
      <c r="C71"/>
      <c r="D71"/>
      <c r="E71"/>
      <c r="F71"/>
      <c r="G71"/>
      <c r="H71"/>
    </row>
    <row r="72" spans="1:22" ht="25.5" customHeight="1" x14ac:dyDescent="0.2">
      <c r="A72" s="83" t="s">
        <v>43</v>
      </c>
      <c r="B72" s="83"/>
      <c r="C72" s="83"/>
      <c r="D72" s="83"/>
      <c r="E72" s="83"/>
      <c r="F72" s="83"/>
      <c r="G72" s="83"/>
      <c r="H72" s="83"/>
      <c r="I72" s="21"/>
      <c r="J72" s="71"/>
      <c r="K72" s="21"/>
      <c r="L72" s="21"/>
      <c r="M72" s="21"/>
    </row>
    <row r="73" spans="1:22" ht="12.75" customHeight="1" x14ac:dyDescent="0.2">
      <c r="A73" s="88" t="s">
        <v>62</v>
      </c>
      <c r="B73" s="88"/>
      <c r="C73" s="88"/>
      <c r="D73" s="88"/>
      <c r="E73" s="88"/>
      <c r="F73" s="88"/>
      <c r="G73" s="88"/>
      <c r="H73" s="88"/>
    </row>
    <row r="74" spans="1:22" ht="12.75" customHeight="1" x14ac:dyDescent="0.2">
      <c r="A74" s="83" t="s">
        <v>63</v>
      </c>
      <c r="B74" s="83"/>
      <c r="C74" s="83"/>
      <c r="D74" s="83"/>
      <c r="E74" s="83"/>
      <c r="F74" s="83"/>
      <c r="G74" s="83"/>
      <c r="H74" s="83"/>
    </row>
    <row r="75" spans="1:22" ht="12.75" customHeight="1" x14ac:dyDescent="0.2">
      <c r="A75" s="88" t="s">
        <v>64</v>
      </c>
      <c r="B75" s="88"/>
      <c r="C75" s="88"/>
      <c r="D75" s="88"/>
      <c r="E75" s="88"/>
      <c r="F75" s="88"/>
      <c r="G75" s="88"/>
      <c r="H75" s="88"/>
    </row>
    <row r="76" spans="1:22" ht="12.75" customHeight="1" x14ac:dyDescent="0.2">
      <c r="A76" s="88" t="s">
        <v>65</v>
      </c>
      <c r="B76" s="88"/>
      <c r="C76" s="88"/>
      <c r="D76" s="88"/>
      <c r="E76" s="88"/>
      <c r="F76" s="88"/>
      <c r="G76" s="88"/>
      <c r="H76" s="88"/>
    </row>
    <row r="77" spans="1:22" ht="12.75" customHeight="1" x14ac:dyDescent="0.2">
      <c r="A77" s="88" t="s">
        <v>66</v>
      </c>
      <c r="B77" s="88"/>
      <c r="C77" s="88"/>
      <c r="D77" s="88"/>
      <c r="E77" s="88"/>
      <c r="F77" s="88"/>
      <c r="G77" s="88"/>
      <c r="H77" s="88"/>
    </row>
    <row r="78" spans="1:22" x14ac:dyDescent="0.2">
      <c r="A78" s="84" t="s">
        <v>44</v>
      </c>
      <c r="B78" s="84"/>
      <c r="C78" s="84"/>
      <c r="D78" s="84"/>
      <c r="E78" s="84"/>
      <c r="F78" s="84"/>
      <c r="G78" s="84"/>
      <c r="H78" s="73"/>
    </row>
    <row r="79" spans="1:22" x14ac:dyDescent="0.2">
      <c r="A79" s="85"/>
      <c r="B79" s="85"/>
      <c r="C79" s="85"/>
      <c r="D79" s="85"/>
      <c r="E79" s="85"/>
      <c r="F79" s="85"/>
      <c r="G79" s="85"/>
    </row>
  </sheetData>
  <mergeCells count="13">
    <mergeCell ref="A74:H74"/>
    <mergeCell ref="A78:G78"/>
    <mergeCell ref="A79:G79"/>
    <mergeCell ref="A1:G1"/>
    <mergeCell ref="A4:G4"/>
    <mergeCell ref="A26:G26"/>
    <mergeCell ref="A48:G48"/>
    <mergeCell ref="A66:G66"/>
    <mergeCell ref="A72:H72"/>
    <mergeCell ref="A75:H75"/>
    <mergeCell ref="A77:H77"/>
    <mergeCell ref="A73:H73"/>
    <mergeCell ref="A76:H76"/>
  </mergeCells>
  <hyperlinks>
    <hyperlink ref="A72:G72" r:id="rId1" display="http://www.fsc.bg/d.php?id=2017" xr:uid="{00000000-0004-0000-0000-000000000000}"/>
    <hyperlink ref="A72:H72" r:id="rId2" display="1. The nominal rate of return (rate of return) and the geometric mean return of pension funds are calculated according to art. 10 of ORDINANCE № 61 of 27.09.2018 on the advertising and written information materials and web pages of the pension insurance companies." xr:uid="{0F4627E7-5EF8-4A38-A2C5-A52D4AC81A6B}"/>
  </hyperlinks>
  <printOptions horizontalCentered="1"/>
  <pageMargins left="0.37" right="0.57999999999999996" top="0.78740157480314965" bottom="0.78740157480314965" header="0.51181102362204722" footer="0.51181102362204722"/>
  <pageSetup paperSize="9" scale="64" fitToWidth="2" fitToHeight="2" orientation="portrait" horizontalDpi="300" verticalDpi="300" r:id="rId3"/>
  <headerFooter alignWithMargins="0"/>
  <colBreaks count="1" manualBreakCount="1">
    <brk id="7" max="1048575" man="1"/>
  </colBreak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3"/>
  <sheetViews>
    <sheetView showGridLines="0" zoomScaleNormal="100" zoomScaleSheetLayoutView="100" workbookViewId="0">
      <selection activeCell="A53" sqref="A53"/>
    </sheetView>
  </sheetViews>
  <sheetFormatPr defaultColWidth="9.140625" defaultRowHeight="12.75" x14ac:dyDescent="0.2"/>
  <cols>
    <col min="1" max="1" width="41.85546875" style="1" customWidth="1"/>
    <col min="2" max="5" width="13.42578125" style="1" customWidth="1"/>
    <col min="6" max="6" width="12.5703125" style="1" customWidth="1"/>
    <col min="7" max="14" width="9.140625" style="1" customWidth="1"/>
    <col min="15" max="15" width="9.85546875" style="1" customWidth="1"/>
    <col min="16" max="18" width="9.140625" style="1" customWidth="1"/>
    <col min="19" max="19" width="5.85546875" style="1" customWidth="1"/>
    <col min="20" max="20" width="9.140625" style="1"/>
    <col min="21" max="21" width="9.140625" style="76"/>
    <col min="22" max="16384" width="9.140625" style="1"/>
  </cols>
  <sheetData>
    <row r="1" spans="1:21" ht="33" customHeight="1" x14ac:dyDescent="0.2">
      <c r="A1" s="86" t="s">
        <v>58</v>
      </c>
      <c r="B1" s="86"/>
      <c r="C1" s="86"/>
      <c r="D1" s="86"/>
      <c r="E1" s="86"/>
      <c r="F1" s="86"/>
    </row>
    <row r="2" spans="1:21" ht="12.75" customHeight="1" x14ac:dyDescent="0.25">
      <c r="A2" s="3"/>
    </row>
    <row r="3" spans="1:21" ht="12.75" customHeight="1" x14ac:dyDescent="0.25">
      <c r="A3" s="3"/>
    </row>
    <row r="4" spans="1:21" ht="12.75" customHeight="1" x14ac:dyDescent="0.2">
      <c r="A4" s="87" t="s">
        <v>1</v>
      </c>
      <c r="B4" s="87"/>
      <c r="C4" s="87"/>
      <c r="D4" s="87"/>
      <c r="E4" s="87"/>
      <c r="F4" s="87"/>
      <c r="G4" s="19"/>
    </row>
    <row r="5" spans="1:21" ht="13.5" thickBot="1" x14ac:dyDescent="0.25"/>
    <row r="6" spans="1:21" ht="40.5" customHeight="1" thickBot="1" x14ac:dyDescent="0.25">
      <c r="A6" s="26" t="s">
        <v>6</v>
      </c>
      <c r="B6" s="22" t="s">
        <v>45</v>
      </c>
      <c r="C6" s="22" t="s">
        <v>46</v>
      </c>
      <c r="D6" s="22" t="s">
        <v>47</v>
      </c>
      <c r="E6" s="22" t="s">
        <v>53</v>
      </c>
      <c r="F6" s="22" t="s">
        <v>59</v>
      </c>
    </row>
    <row r="7" spans="1:21" x14ac:dyDescent="0.2">
      <c r="A7" s="23" t="s">
        <v>7</v>
      </c>
      <c r="B7" s="33">
        <v>3.5011241550699929E-2</v>
      </c>
      <c r="C7" s="33">
        <v>7.3403500979901989E-2</v>
      </c>
      <c r="D7" s="33">
        <v>3.5834051286588016E-2</v>
      </c>
      <c r="E7" s="33">
        <v>3.2908460348234317E-2</v>
      </c>
      <c r="F7" s="33">
        <v>3.7514863263302396E-2</v>
      </c>
      <c r="G7" s="15"/>
      <c r="U7" s="77"/>
    </row>
    <row r="8" spans="1:21" x14ac:dyDescent="0.2">
      <c r="A8" s="17" t="s">
        <v>8</v>
      </c>
      <c r="B8" s="35">
        <v>2.2130068023592145E-2</v>
      </c>
      <c r="C8" s="35">
        <v>5.2987353677307857E-2</v>
      </c>
      <c r="D8" s="35">
        <v>2.7215471763535934E-2</v>
      </c>
      <c r="E8" s="35">
        <v>2.4285270602395718E-2</v>
      </c>
      <c r="F8" s="35">
        <v>2.6971634166743627E-2</v>
      </c>
      <c r="G8" s="15"/>
      <c r="U8" s="77"/>
    </row>
    <row r="9" spans="1:21" x14ac:dyDescent="0.2">
      <c r="A9" s="17" t="s">
        <v>9</v>
      </c>
      <c r="B9" s="35">
        <v>3.2327340732392254E-2</v>
      </c>
      <c r="C9" s="35">
        <v>7.0387861394372683E-2</v>
      </c>
      <c r="D9" s="35">
        <v>3.6086971204137036E-2</v>
      </c>
      <c r="E9" s="35">
        <v>3.068780188732953E-2</v>
      </c>
      <c r="F9" s="35">
        <v>3.6575463296890737E-2</v>
      </c>
      <c r="G9" s="15"/>
      <c r="U9" s="77"/>
    </row>
    <row r="10" spans="1:21" x14ac:dyDescent="0.2">
      <c r="A10" s="17" t="s">
        <v>10</v>
      </c>
      <c r="B10" s="35">
        <v>3.4001537185299434E-2</v>
      </c>
      <c r="C10" s="35">
        <v>7.2346074836463478E-2</v>
      </c>
      <c r="D10" s="35">
        <v>3.9361310274427623E-2</v>
      </c>
      <c r="E10" s="35">
        <v>3.5436156304987962E-2</v>
      </c>
      <c r="F10" s="35">
        <v>4.195254195587092E-2</v>
      </c>
      <c r="G10" s="15"/>
      <c r="U10" s="77"/>
    </row>
    <row r="11" spans="1:21" x14ac:dyDescent="0.2">
      <c r="A11" s="17" t="s">
        <v>11</v>
      </c>
      <c r="B11" s="35">
        <v>3.5668183839389474E-2</v>
      </c>
      <c r="C11" s="35">
        <v>6.8930874106955364E-2</v>
      </c>
      <c r="D11" s="35">
        <v>3.8417460128734496E-2</v>
      </c>
      <c r="E11" s="35">
        <v>3.7111997158836188E-2</v>
      </c>
      <c r="F11" s="35">
        <v>4.3301732387583301E-2</v>
      </c>
      <c r="G11" s="15"/>
      <c r="U11" s="77"/>
    </row>
    <row r="12" spans="1:21" x14ac:dyDescent="0.2">
      <c r="A12" s="17" t="s">
        <v>12</v>
      </c>
      <c r="B12" s="35">
        <v>2.6436912003976638E-2</v>
      </c>
      <c r="C12" s="35">
        <v>4.2782004780125685E-2</v>
      </c>
      <c r="D12" s="35">
        <v>3.0280312877895579E-2</v>
      </c>
      <c r="E12" s="35">
        <v>2.4002882372816298E-2</v>
      </c>
      <c r="F12" s="35">
        <v>3.038577708469593E-2</v>
      </c>
      <c r="G12" s="15"/>
      <c r="U12" s="77"/>
    </row>
    <row r="13" spans="1:21" x14ac:dyDescent="0.2">
      <c r="A13" s="17" t="s">
        <v>13</v>
      </c>
      <c r="B13" s="35">
        <v>4.0061464485485962E-2</v>
      </c>
      <c r="C13" s="35">
        <v>5.7226715598585151E-2</v>
      </c>
      <c r="D13" s="35">
        <v>5.7871431909843035E-2</v>
      </c>
      <c r="E13" s="35">
        <v>6.1649273282929871E-2</v>
      </c>
      <c r="F13" s="35">
        <v>4.618766042465991E-2</v>
      </c>
      <c r="G13" s="15"/>
      <c r="U13" s="77"/>
    </row>
    <row r="14" spans="1:21" x14ac:dyDescent="0.2">
      <c r="A14" s="17" t="s">
        <v>14</v>
      </c>
      <c r="B14" s="35">
        <v>2.3680858837955902E-2</v>
      </c>
      <c r="C14" s="35">
        <v>4.9194025908168695E-2</v>
      </c>
      <c r="D14" s="35">
        <v>3.7110937190782921E-2</v>
      </c>
      <c r="E14" s="35">
        <v>6.4836546489052335E-2</v>
      </c>
      <c r="F14" s="50">
        <v>5.1016772537885752E-2</v>
      </c>
      <c r="G14" s="15"/>
      <c r="U14" s="77"/>
    </row>
    <row r="15" spans="1:21" x14ac:dyDescent="0.2">
      <c r="A15" s="17" t="s">
        <v>69</v>
      </c>
      <c r="B15" s="35">
        <v>1.8153389299507168E-2</v>
      </c>
      <c r="C15" s="35">
        <v>3.8683302655719801E-2</v>
      </c>
      <c r="D15" s="35">
        <v>2.2674343423023345E-2</v>
      </c>
      <c r="E15" s="35">
        <v>2.5022224295873124E-2</v>
      </c>
      <c r="F15" s="35">
        <v>2.981376209195764E-2</v>
      </c>
      <c r="G15" s="15"/>
      <c r="U15" s="77"/>
    </row>
    <row r="16" spans="1:21" ht="13.5" thickBot="1" x14ac:dyDescent="0.25">
      <c r="A16" s="27" t="s">
        <v>15</v>
      </c>
      <c r="B16" s="51">
        <v>0</v>
      </c>
      <c r="C16" s="51">
        <v>0</v>
      </c>
      <c r="D16" s="51">
        <v>4.7675515517338465E-2</v>
      </c>
      <c r="E16" s="41">
        <v>5.4354778774046125E-2</v>
      </c>
      <c r="F16" s="42">
        <v>5.926996060840841E-2</v>
      </c>
      <c r="G16" s="15"/>
      <c r="U16" s="77"/>
    </row>
    <row r="17" spans="1:21" x14ac:dyDescent="0.2">
      <c r="A17" s="93" t="s">
        <v>70</v>
      </c>
      <c r="U17" s="77"/>
    </row>
    <row r="18" spans="1:21" x14ac:dyDescent="0.2">
      <c r="U18" s="77"/>
    </row>
    <row r="19" spans="1:21" x14ac:dyDescent="0.2">
      <c r="U19" s="77"/>
    </row>
    <row r="20" spans="1:21" x14ac:dyDescent="0.2">
      <c r="U20" s="77"/>
    </row>
    <row r="21" spans="1:21" x14ac:dyDescent="0.2">
      <c r="U21" s="77"/>
    </row>
    <row r="22" spans="1:21" ht="12.75" customHeight="1" x14ac:dyDescent="0.2">
      <c r="A22" s="87" t="s">
        <v>2</v>
      </c>
      <c r="B22" s="87"/>
      <c r="C22" s="87"/>
      <c r="D22" s="87"/>
      <c r="E22" s="87"/>
      <c r="F22" s="87"/>
      <c r="U22" s="77"/>
    </row>
    <row r="23" spans="1:21" ht="13.5" thickBot="1" x14ac:dyDescent="0.25">
      <c r="A23" s="4"/>
      <c r="B23" s="4"/>
      <c r="C23" s="4"/>
      <c r="D23" s="4"/>
      <c r="E23" s="4"/>
      <c r="F23" s="4"/>
      <c r="U23" s="77"/>
    </row>
    <row r="24" spans="1:21" ht="42" customHeight="1" thickBot="1" x14ac:dyDescent="0.25">
      <c r="A24" s="9" t="s">
        <v>27</v>
      </c>
      <c r="B24" s="22" t="s">
        <v>45</v>
      </c>
      <c r="C24" s="22" t="s">
        <v>46</v>
      </c>
      <c r="D24" s="22" t="s">
        <v>47</v>
      </c>
      <c r="E24" s="22" t="s">
        <v>53</v>
      </c>
      <c r="F24" s="22" t="s">
        <v>59</v>
      </c>
      <c r="U24" s="77"/>
    </row>
    <row r="25" spans="1:21" x14ac:dyDescent="0.2">
      <c r="A25" s="16" t="s">
        <v>17</v>
      </c>
      <c r="B25" s="52">
        <v>3.4498899655001816E-2</v>
      </c>
      <c r="C25" s="33">
        <v>7.1170714306681718E-2</v>
      </c>
      <c r="D25" s="52">
        <v>3.4745000307387142E-2</v>
      </c>
      <c r="E25" s="33">
        <v>3.248270478964977E-2</v>
      </c>
      <c r="F25" s="33">
        <v>3.7329740916720949E-2</v>
      </c>
      <c r="G25" s="15"/>
      <c r="U25" s="77"/>
    </row>
    <row r="26" spans="1:21" x14ac:dyDescent="0.2">
      <c r="A26" s="17" t="s">
        <v>18</v>
      </c>
      <c r="B26" s="53">
        <v>4.4335791625240852E-2</v>
      </c>
      <c r="C26" s="35">
        <v>6.5508141496193301E-2</v>
      </c>
      <c r="D26" s="53">
        <v>6.3852348263599965E-2</v>
      </c>
      <c r="E26" s="35">
        <v>6.0875883522080454E-2</v>
      </c>
      <c r="F26" s="35">
        <v>5.4113955003768102E-2</v>
      </c>
      <c r="G26" s="15"/>
      <c r="U26" s="77"/>
    </row>
    <row r="27" spans="1:21" x14ac:dyDescent="0.2">
      <c r="A27" s="17" t="s">
        <v>19</v>
      </c>
      <c r="B27" s="53">
        <v>3.2659375034773841E-2</v>
      </c>
      <c r="C27" s="35">
        <v>7.167526972580128E-2</v>
      </c>
      <c r="D27" s="53">
        <v>3.7059315130778696E-2</v>
      </c>
      <c r="E27" s="35">
        <v>3.239015298272558E-2</v>
      </c>
      <c r="F27" s="35">
        <v>3.8183655090680224E-2</v>
      </c>
      <c r="G27" s="15"/>
      <c r="U27" s="77"/>
    </row>
    <row r="28" spans="1:21" x14ac:dyDescent="0.2">
      <c r="A28" s="17" t="s">
        <v>20</v>
      </c>
      <c r="B28" s="53">
        <v>3.3662809928650686E-2</v>
      </c>
      <c r="C28" s="35">
        <v>7.1641747981044904E-2</v>
      </c>
      <c r="D28" s="53">
        <v>4.0032877939292666E-2</v>
      </c>
      <c r="E28" s="35">
        <v>3.5761642969007044E-2</v>
      </c>
      <c r="F28" s="35">
        <v>4.2513229786560525E-2</v>
      </c>
      <c r="G28" s="15"/>
      <c r="U28" s="77"/>
    </row>
    <row r="29" spans="1:21" x14ac:dyDescent="0.2">
      <c r="A29" s="17" t="s">
        <v>21</v>
      </c>
      <c r="B29" s="53">
        <v>3.6434137026347228E-2</v>
      </c>
      <c r="C29" s="35">
        <v>6.9435597818538433E-2</v>
      </c>
      <c r="D29" s="53">
        <v>3.8658407104751984E-2</v>
      </c>
      <c r="E29" s="35">
        <v>3.8108614134082584E-2</v>
      </c>
      <c r="F29" s="35">
        <v>4.4993455645327189E-2</v>
      </c>
      <c r="G29" s="15"/>
      <c r="U29" s="77"/>
    </row>
    <row r="30" spans="1:21" x14ac:dyDescent="0.2">
      <c r="A30" s="17" t="s">
        <v>22</v>
      </c>
      <c r="B30" s="53">
        <v>3.3125305869310707E-2</v>
      </c>
      <c r="C30" s="35">
        <v>4.7815184021479266E-2</v>
      </c>
      <c r="D30" s="53">
        <v>6.2454739745596018E-2</v>
      </c>
      <c r="E30" s="35">
        <v>5.0335882124367598E-2</v>
      </c>
      <c r="F30" s="35">
        <v>4.2179267248144345E-2</v>
      </c>
      <c r="G30" s="15"/>
      <c r="U30" s="77"/>
    </row>
    <row r="31" spans="1:21" x14ac:dyDescent="0.2">
      <c r="A31" s="17" t="s">
        <v>23</v>
      </c>
      <c r="B31" s="53">
        <v>3.695454751809496E-2</v>
      </c>
      <c r="C31" s="35">
        <v>4.5101155222843255E-2</v>
      </c>
      <c r="D31" s="54">
        <v>5.9625313320636461E-2</v>
      </c>
      <c r="E31" s="50">
        <v>7.302122131548261E-2</v>
      </c>
      <c r="F31" s="50">
        <v>4.7496713337831481E-2</v>
      </c>
      <c r="G31" s="15"/>
      <c r="U31" s="77"/>
    </row>
    <row r="32" spans="1:21" x14ac:dyDescent="0.2">
      <c r="A32" s="17" t="s">
        <v>24</v>
      </c>
      <c r="B32" s="53">
        <v>2.1916855991074007E-2</v>
      </c>
      <c r="C32" s="35">
        <v>4.5706309380556559E-2</v>
      </c>
      <c r="D32" s="53">
        <v>4.3157125093195067E-2</v>
      </c>
      <c r="E32" s="35">
        <v>0.10565362104890653</v>
      </c>
      <c r="F32" s="50">
        <v>7.1886664218362234E-2</v>
      </c>
      <c r="G32" s="15"/>
      <c r="U32" s="77"/>
    </row>
    <row r="33" spans="1:21" x14ac:dyDescent="0.2">
      <c r="A33" s="18" t="s">
        <v>71</v>
      </c>
      <c r="B33" s="53">
        <v>1.9848428704892049E-2</v>
      </c>
      <c r="C33" s="35">
        <v>3.8554294701380463E-2</v>
      </c>
      <c r="D33" s="53">
        <v>2.4399474645387751E-2</v>
      </c>
      <c r="E33" s="35">
        <v>2.880158177409833E-2</v>
      </c>
      <c r="F33" s="35">
        <v>3.2512779718135883E-2</v>
      </c>
      <c r="G33" s="15"/>
      <c r="U33" s="77"/>
    </row>
    <row r="34" spans="1:21" ht="13.5" thickBot="1" x14ac:dyDescent="0.25">
      <c r="A34" s="27" t="s">
        <v>16</v>
      </c>
      <c r="B34" s="55">
        <v>0</v>
      </c>
      <c r="C34" s="51">
        <v>0</v>
      </c>
      <c r="D34" s="55">
        <v>3.9646631163545526E-2</v>
      </c>
      <c r="E34" s="41">
        <v>5.4731324943896348E-2</v>
      </c>
      <c r="F34" s="42">
        <v>5.9343336779975109E-2</v>
      </c>
      <c r="G34" s="15"/>
      <c r="U34" s="77"/>
    </row>
    <row r="35" spans="1:21" x14ac:dyDescent="0.2">
      <c r="A35" s="93" t="s">
        <v>72</v>
      </c>
      <c r="U35" s="77"/>
    </row>
    <row r="36" spans="1:21" x14ac:dyDescent="0.2">
      <c r="U36" s="77"/>
    </row>
    <row r="37" spans="1:21" x14ac:dyDescent="0.2">
      <c r="U37" s="77"/>
    </row>
    <row r="38" spans="1:21" x14ac:dyDescent="0.2">
      <c r="U38" s="77"/>
    </row>
    <row r="39" spans="1:21" x14ac:dyDescent="0.2">
      <c r="B39" s="15"/>
      <c r="U39" s="77"/>
    </row>
    <row r="40" spans="1:21" ht="12.75" customHeight="1" x14ac:dyDescent="0.2">
      <c r="A40" s="87" t="s">
        <v>29</v>
      </c>
      <c r="B40" s="87"/>
      <c r="C40" s="87"/>
      <c r="D40" s="87"/>
      <c r="E40" s="87"/>
      <c r="F40" s="87"/>
      <c r="U40" s="77"/>
    </row>
    <row r="41" spans="1:21" ht="12.75" customHeight="1" thickBot="1" x14ac:dyDescent="0.25">
      <c r="A41" s="5"/>
      <c r="B41" s="5"/>
      <c r="C41" s="5"/>
      <c r="D41" s="5"/>
      <c r="E41" s="5"/>
      <c r="U41" s="77"/>
    </row>
    <row r="42" spans="1:21" ht="41.25" customHeight="1" thickBot="1" x14ac:dyDescent="0.25">
      <c r="A42" s="9" t="s">
        <v>28</v>
      </c>
      <c r="B42" s="22" t="s">
        <v>45</v>
      </c>
      <c r="C42" s="22" t="s">
        <v>46</v>
      </c>
      <c r="D42" s="22" t="s">
        <v>47</v>
      </c>
      <c r="E42" s="22" t="s">
        <v>53</v>
      </c>
      <c r="F42" s="22" t="s">
        <v>59</v>
      </c>
      <c r="U42" s="77"/>
    </row>
    <row r="43" spans="1:21" x14ac:dyDescent="0.2">
      <c r="A43" s="12" t="s">
        <v>33</v>
      </c>
      <c r="B43" s="33">
        <v>3.3754198775102454E-2</v>
      </c>
      <c r="C43" s="33">
        <v>7.8475598910656238E-2</v>
      </c>
      <c r="D43" s="33">
        <v>3.5558974912692186E-2</v>
      </c>
      <c r="E43" s="33">
        <v>3.2219303929380015E-2</v>
      </c>
      <c r="F43" s="33">
        <v>4.2958183105472128E-2</v>
      </c>
      <c r="G43" s="15"/>
      <c r="U43" s="77"/>
    </row>
    <row r="44" spans="1:21" x14ac:dyDescent="0.2">
      <c r="A44" s="13" t="s">
        <v>34</v>
      </c>
      <c r="B44" s="31">
        <v>5.9479172757202547E-2</v>
      </c>
      <c r="C44" s="31">
        <v>9.8931999702589368E-2</v>
      </c>
      <c r="D44" s="31">
        <v>0.10107095995934412</v>
      </c>
      <c r="E44" s="35">
        <v>0.11167664519127876</v>
      </c>
      <c r="F44" s="35">
        <v>9.7454937753964702E-2</v>
      </c>
      <c r="G44" s="15"/>
      <c r="U44" s="77"/>
    </row>
    <row r="45" spans="1:21" x14ac:dyDescent="0.2">
      <c r="A45" s="13" t="s">
        <v>35</v>
      </c>
      <c r="B45" s="31">
        <v>3.2166231780998797E-2</v>
      </c>
      <c r="C45" s="31">
        <v>7.1614204349161784E-2</v>
      </c>
      <c r="D45" s="31">
        <v>3.6108558327040713E-2</v>
      </c>
      <c r="E45" s="35">
        <v>3.2248975620452855E-2</v>
      </c>
      <c r="F45" s="35">
        <v>3.8023870384453873E-2</v>
      </c>
      <c r="G45" s="15"/>
      <c r="U45" s="77"/>
    </row>
    <row r="46" spans="1:21" x14ac:dyDescent="0.2">
      <c r="A46" s="13" t="s">
        <v>36</v>
      </c>
      <c r="B46" s="31">
        <v>3.2262368118881717E-2</v>
      </c>
      <c r="C46" s="31">
        <v>7.5298314859039081E-2</v>
      </c>
      <c r="D46" s="31">
        <v>3.8480820474261469E-2</v>
      </c>
      <c r="E46" s="35">
        <v>3.6332371659941576E-2</v>
      </c>
      <c r="F46" s="35">
        <v>4.7032785146946837E-2</v>
      </c>
      <c r="G46" s="15"/>
      <c r="U46" s="77"/>
    </row>
    <row r="47" spans="1:21" x14ac:dyDescent="0.2">
      <c r="A47" s="28" t="s">
        <v>37</v>
      </c>
      <c r="B47" s="31">
        <v>3.3590348259478403E-2</v>
      </c>
      <c r="C47" s="31">
        <v>7.3777003447558318E-2</v>
      </c>
      <c r="D47" s="31">
        <v>3.6564755774697547E-2</v>
      </c>
      <c r="E47" s="35">
        <v>4.099783772782422E-2</v>
      </c>
      <c r="F47" s="35">
        <v>5.2139588465351799E-2</v>
      </c>
      <c r="G47" s="15"/>
      <c r="U47" s="77"/>
    </row>
    <row r="48" spans="1:21" x14ac:dyDescent="0.2">
      <c r="A48" s="13" t="s">
        <v>38</v>
      </c>
      <c r="B48" s="31">
        <v>3.7216330167501761E-2</v>
      </c>
      <c r="C48" s="31">
        <v>4.9091635475925766E-2</v>
      </c>
      <c r="D48" s="31">
        <v>7.1420230319692982E-2</v>
      </c>
      <c r="E48" s="35">
        <v>3.4705301388394921E-2</v>
      </c>
      <c r="F48" s="35">
        <v>4.5564942115582957E-2</v>
      </c>
      <c r="G48" s="15"/>
      <c r="U48" s="77"/>
    </row>
    <row r="49" spans="1:21" x14ac:dyDescent="0.2">
      <c r="A49" s="14" t="s">
        <v>39</v>
      </c>
      <c r="B49" s="31">
        <v>5.4178239351663285E-2</v>
      </c>
      <c r="C49" s="31">
        <v>5.6657066089671415E-2</v>
      </c>
      <c r="D49" s="31">
        <v>4.167456182571054E-2</v>
      </c>
      <c r="E49" s="35">
        <v>7.4441298422343899E-2</v>
      </c>
      <c r="F49" s="35">
        <v>5.8192461184957613E-2</v>
      </c>
      <c r="G49" s="15"/>
      <c r="U49" s="77"/>
    </row>
    <row r="50" spans="1:21" x14ac:dyDescent="0.2">
      <c r="A50" s="14" t="s">
        <v>40</v>
      </c>
      <c r="B50" s="35">
        <v>2.4177418948278316E-2</v>
      </c>
      <c r="C50" s="35">
        <v>5.0715702175627424E-2</v>
      </c>
      <c r="D50" s="35">
        <v>4.2319133612739576E-2</v>
      </c>
      <c r="E50" s="35">
        <v>0.10647450368547613</v>
      </c>
      <c r="F50" s="50">
        <v>6.1648102122159765E-2</v>
      </c>
      <c r="G50" s="15"/>
      <c r="U50" s="77"/>
    </row>
    <row r="51" spans="1:21" x14ac:dyDescent="0.2">
      <c r="A51" s="14" t="s">
        <v>73</v>
      </c>
      <c r="B51" s="31">
        <v>3.2075097656579718E-2</v>
      </c>
      <c r="C51" s="31">
        <v>6.0644888215259866E-2</v>
      </c>
      <c r="D51" s="31">
        <v>3.7780798073153737E-2</v>
      </c>
      <c r="E51" s="35">
        <v>3.4672702835106629E-2</v>
      </c>
      <c r="F51" s="35">
        <v>4.4728712702396686E-2</v>
      </c>
      <c r="G51" s="15"/>
      <c r="U51" s="77"/>
    </row>
    <row r="52" spans="1:21" ht="13.5" thickBot="1" x14ac:dyDescent="0.25">
      <c r="A52" s="27" t="s">
        <v>41</v>
      </c>
      <c r="B52" s="56">
        <v>0</v>
      </c>
      <c r="C52" s="57">
        <v>0</v>
      </c>
      <c r="D52" s="56">
        <v>4.7358125139786572E-2</v>
      </c>
      <c r="E52" s="41">
        <v>5.4084049900244867E-2</v>
      </c>
      <c r="F52" s="42">
        <v>6.4741401584948635E-2</v>
      </c>
      <c r="G52" s="15"/>
      <c r="U52" s="77"/>
    </row>
    <row r="53" spans="1:21" x14ac:dyDescent="0.2">
      <c r="A53" s="93" t="s">
        <v>74</v>
      </c>
      <c r="U53" s="77"/>
    </row>
    <row r="54" spans="1:21" x14ac:dyDescent="0.2">
      <c r="U54" s="77"/>
    </row>
    <row r="55" spans="1:21" x14ac:dyDescent="0.2">
      <c r="A55" s="92"/>
      <c r="U55" s="77"/>
    </row>
    <row r="56" spans="1:21" ht="12.75" customHeight="1" x14ac:dyDescent="0.2">
      <c r="A56" s="87" t="s">
        <v>30</v>
      </c>
      <c r="B56" s="87"/>
      <c r="C56" s="87"/>
      <c r="D56" s="87"/>
      <c r="E56" s="87"/>
      <c r="F56" s="87"/>
      <c r="U56" s="77"/>
    </row>
    <row r="57" spans="1:21" ht="13.5" thickBot="1" x14ac:dyDescent="0.25">
      <c r="A57" s="5"/>
      <c r="B57" s="5"/>
      <c r="U57" s="77"/>
    </row>
    <row r="58" spans="1:21" ht="39.75" customHeight="1" thickBot="1" x14ac:dyDescent="0.25">
      <c r="A58" s="9" t="s">
        <v>32</v>
      </c>
      <c r="B58" s="22" t="s">
        <v>45</v>
      </c>
      <c r="C58" s="22" t="s">
        <v>46</v>
      </c>
      <c r="D58" s="22" t="s">
        <v>47</v>
      </c>
      <c r="E58" s="22" t="s">
        <v>53</v>
      </c>
      <c r="F58" s="22" t="s">
        <v>59</v>
      </c>
      <c r="U58" s="77"/>
    </row>
    <row r="59" spans="1:21" ht="13.5" thickBot="1" x14ac:dyDescent="0.25">
      <c r="A59" s="20" t="s">
        <v>31</v>
      </c>
      <c r="B59" s="58">
        <v>3.130188993818115E-2</v>
      </c>
      <c r="C59" s="58">
        <v>7.7261044346061722E-2</v>
      </c>
      <c r="D59" s="58">
        <v>3.6152178151735097E-2</v>
      </c>
      <c r="E59" s="58">
        <v>3.280914784707465E-2</v>
      </c>
      <c r="F59" s="58">
        <v>3.6441607863930477E-2</v>
      </c>
      <c r="G59" s="15"/>
      <c r="U59" s="77"/>
    </row>
    <row r="60" spans="1:21" x14ac:dyDescent="0.2">
      <c r="U60" s="77"/>
    </row>
    <row r="61" spans="1:21" ht="12.75" customHeight="1" x14ac:dyDescent="0.2"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21" s="24" customFormat="1" ht="15.75" customHeight="1" x14ac:dyDescent="0.2">
      <c r="A62" s="74" t="s">
        <v>42</v>
      </c>
      <c r="B62" s="75"/>
      <c r="C62" s="75"/>
      <c r="D62"/>
      <c r="E62" s="75"/>
      <c r="F62" s="75"/>
      <c r="U62" s="78"/>
    </row>
    <row r="63" spans="1:21" s="24" customFormat="1" ht="27.75" customHeight="1" x14ac:dyDescent="0.2">
      <c r="A63" s="89" t="s">
        <v>48</v>
      </c>
      <c r="B63" s="90"/>
      <c r="C63" s="90"/>
      <c r="D63" s="90"/>
      <c r="E63" s="90"/>
      <c r="F63" s="90"/>
      <c r="U63" s="78"/>
    </row>
  </sheetData>
  <mergeCells count="6">
    <mergeCell ref="A56:F56"/>
    <mergeCell ref="A63:F63"/>
    <mergeCell ref="A1:F1"/>
    <mergeCell ref="A4:F4"/>
    <mergeCell ref="A22:F22"/>
    <mergeCell ref="A40:F40"/>
  </mergeCells>
  <phoneticPr fontId="2" type="noConversion"/>
  <hyperlinks>
    <hyperlink ref="A63:F63" r:id="rId1" display="1. The standart deviation figures for pension funds are calculated according to art. 10 of Ordinance № 61 of 27.09.2018 on the advertising and written information materials and web pages of the pension insurance companies." xr:uid="{00000000-0004-0000-0100-000000000000}"/>
  </hyperlinks>
  <printOptions horizontalCentered="1"/>
  <pageMargins left="0" right="0" top="0.78740157480314965" bottom="0.78740157480314965" header="0.51181102362204722" footer="0.51181102362204722"/>
  <pageSetup paperSize="9" scale="80" fitToWidth="2" fitToHeight="2" orientation="portrait" horizontalDpi="300" verticalDpi="300" r:id="rId2"/>
  <headerFooter alignWithMargins="0"/>
  <colBreaks count="1" manualBreakCount="1">
    <brk id="6" max="1048575" man="1"/>
  </col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58"/>
  <sheetViews>
    <sheetView showGridLines="0" zoomScaleNormal="100" zoomScaleSheetLayoutView="100" workbookViewId="0">
      <selection activeCell="I25" sqref="I25"/>
    </sheetView>
  </sheetViews>
  <sheetFormatPr defaultColWidth="9.140625" defaultRowHeight="12.75" x14ac:dyDescent="0.2"/>
  <cols>
    <col min="1" max="1" width="42.85546875" style="1" customWidth="1"/>
    <col min="2" max="6" width="13.42578125" style="1" customWidth="1"/>
    <col min="7" max="7" width="9.140625" style="1"/>
    <col min="8" max="8" width="9.85546875" style="1" customWidth="1"/>
    <col min="9" max="9" width="9.140625" style="80"/>
    <col min="10" max="16384" width="9.140625" style="1"/>
  </cols>
  <sheetData>
    <row r="1" spans="1:9" ht="32.25" customHeight="1" x14ac:dyDescent="0.2">
      <c r="A1" s="86" t="s">
        <v>60</v>
      </c>
      <c r="B1" s="86"/>
      <c r="C1" s="86"/>
      <c r="D1" s="86"/>
      <c r="E1" s="86"/>
      <c r="F1" s="86"/>
    </row>
    <row r="2" spans="1:9" ht="12.75" customHeight="1" x14ac:dyDescent="0.25">
      <c r="A2" s="3"/>
    </row>
    <row r="3" spans="1:9" ht="12.75" customHeight="1" x14ac:dyDescent="0.25">
      <c r="A3" s="3"/>
    </row>
    <row r="4" spans="1:9" ht="12.75" customHeight="1" x14ac:dyDescent="0.2">
      <c r="A4" s="87" t="s">
        <v>1</v>
      </c>
      <c r="B4" s="87"/>
      <c r="C4" s="87"/>
      <c r="D4" s="87"/>
      <c r="E4" s="87"/>
      <c r="F4" s="87"/>
    </row>
    <row r="5" spans="1:9" ht="13.5" thickBot="1" x14ac:dyDescent="0.25"/>
    <row r="6" spans="1:9" ht="40.5" customHeight="1" thickBot="1" x14ac:dyDescent="0.25">
      <c r="A6" s="26" t="s">
        <v>6</v>
      </c>
      <c r="B6" s="10" t="s">
        <v>49</v>
      </c>
      <c r="C6" s="10" t="s">
        <v>50</v>
      </c>
      <c r="D6" s="10" t="s">
        <v>51</v>
      </c>
      <c r="E6" s="10" t="s">
        <v>55</v>
      </c>
      <c r="F6" s="10" t="s">
        <v>61</v>
      </c>
    </row>
    <row r="7" spans="1:9" x14ac:dyDescent="0.2">
      <c r="A7" s="23" t="s">
        <v>7</v>
      </c>
      <c r="B7" s="59">
        <v>1.4366348938057605</v>
      </c>
      <c r="C7" s="60" t="s">
        <v>0</v>
      </c>
      <c r="D7" s="59">
        <v>1.3917881989397021</v>
      </c>
      <c r="E7" s="61">
        <v>0.38935186592121485</v>
      </c>
      <c r="F7" s="61">
        <v>1.5085988506000203</v>
      </c>
      <c r="I7" s="81"/>
    </row>
    <row r="8" spans="1:9" x14ac:dyDescent="0.2">
      <c r="A8" s="17" t="s">
        <v>8</v>
      </c>
      <c r="B8" s="62">
        <v>0.92510768349995209</v>
      </c>
      <c r="C8" s="63" t="s">
        <v>0</v>
      </c>
      <c r="D8" s="62">
        <v>1.9458324026766245</v>
      </c>
      <c r="E8" s="64">
        <v>0.56343078139244052</v>
      </c>
      <c r="F8" s="64">
        <v>1.1759993645723843</v>
      </c>
      <c r="I8" s="81"/>
    </row>
    <row r="9" spans="1:9" x14ac:dyDescent="0.2">
      <c r="A9" s="17" t="s">
        <v>9</v>
      </c>
      <c r="B9" s="62">
        <v>1.2748981435059354</v>
      </c>
      <c r="C9" s="63" t="s">
        <v>0</v>
      </c>
      <c r="D9" s="62">
        <v>1.2388980824490403</v>
      </c>
      <c r="E9" s="64">
        <v>0.47679341063681729</v>
      </c>
      <c r="F9" s="64">
        <v>1.2798681205972977</v>
      </c>
      <c r="I9" s="81"/>
    </row>
    <row r="10" spans="1:9" x14ac:dyDescent="0.2">
      <c r="A10" s="17" t="s">
        <v>10</v>
      </c>
      <c r="B10" s="62">
        <v>1.7090320838981086</v>
      </c>
      <c r="C10" s="63" t="s">
        <v>0</v>
      </c>
      <c r="D10" s="62">
        <v>1.5233212694438261</v>
      </c>
      <c r="E10" s="64">
        <v>0.52873390455470282</v>
      </c>
      <c r="F10" s="64">
        <v>1.1552269772795547</v>
      </c>
      <c r="I10" s="81"/>
    </row>
    <row r="11" spans="1:9" x14ac:dyDescent="0.2">
      <c r="A11" s="17" t="s">
        <v>11</v>
      </c>
      <c r="B11" s="62">
        <v>1.9741800082205467</v>
      </c>
      <c r="C11" s="63" t="s">
        <v>0</v>
      </c>
      <c r="D11" s="62">
        <v>1.644440955908937</v>
      </c>
      <c r="E11" s="64">
        <v>0.63211133324183399</v>
      </c>
      <c r="F11" s="64">
        <v>1.0751898750052278</v>
      </c>
      <c r="I11" s="81"/>
    </row>
    <row r="12" spans="1:9" x14ac:dyDescent="0.2">
      <c r="A12" s="17" t="s">
        <v>12</v>
      </c>
      <c r="B12" s="62">
        <v>2.2209042749210997</v>
      </c>
      <c r="C12" s="63" t="s">
        <v>0</v>
      </c>
      <c r="D12" s="62">
        <v>1.5914234750043135</v>
      </c>
      <c r="E12" s="64">
        <v>0.77628181653535966</v>
      </c>
      <c r="F12" s="64">
        <v>0.97675500278994332</v>
      </c>
      <c r="I12" s="81"/>
    </row>
    <row r="13" spans="1:9" x14ac:dyDescent="0.2">
      <c r="A13" s="17" t="s">
        <v>13</v>
      </c>
      <c r="B13" s="62">
        <v>1.0443259455347693</v>
      </c>
      <c r="C13" s="63" t="s">
        <v>0</v>
      </c>
      <c r="D13" s="62">
        <v>1.3549855567049806E-2</v>
      </c>
      <c r="E13" s="64">
        <v>0.85641150285151646</v>
      </c>
      <c r="F13" s="64">
        <v>0.36912677103000718</v>
      </c>
      <c r="I13" s="81"/>
    </row>
    <row r="14" spans="1:9" x14ac:dyDescent="0.2">
      <c r="A14" s="17" t="s">
        <v>14</v>
      </c>
      <c r="B14" s="62">
        <v>1.0302146489238055</v>
      </c>
      <c r="C14" s="63" t="s">
        <v>0</v>
      </c>
      <c r="D14" s="62">
        <v>1.5110657623586305</v>
      </c>
      <c r="E14" s="64">
        <v>1.0754669859876747</v>
      </c>
      <c r="F14" s="65">
        <v>0.42139898011632243</v>
      </c>
      <c r="I14" s="81"/>
    </row>
    <row r="15" spans="1:9" x14ac:dyDescent="0.2">
      <c r="A15" s="17" t="s">
        <v>69</v>
      </c>
      <c r="B15" s="62">
        <v>3.027448401648225</v>
      </c>
      <c r="C15" s="63" t="s">
        <v>0</v>
      </c>
      <c r="D15" s="62">
        <v>1.6571795145295656</v>
      </c>
      <c r="E15" s="64">
        <v>0.90267685894486893</v>
      </c>
      <c r="F15" s="64">
        <v>0.10675477497725754</v>
      </c>
      <c r="I15" s="81"/>
    </row>
    <row r="16" spans="1:9" ht="13.5" thickBot="1" x14ac:dyDescent="0.25">
      <c r="A16" s="27" t="s">
        <v>15</v>
      </c>
      <c r="B16" s="66" t="s">
        <v>0</v>
      </c>
      <c r="C16" s="67" t="s">
        <v>0</v>
      </c>
      <c r="D16" s="66">
        <v>1.4420740593032504</v>
      </c>
      <c r="E16" s="68">
        <v>0.92114814812826395</v>
      </c>
      <c r="F16" s="69">
        <v>0.45638975467667048</v>
      </c>
      <c r="I16" s="81"/>
    </row>
    <row r="17" spans="1:9" x14ac:dyDescent="0.2">
      <c r="A17" s="93" t="s">
        <v>75</v>
      </c>
      <c r="I17" s="81"/>
    </row>
    <row r="18" spans="1:9" x14ac:dyDescent="0.2">
      <c r="I18" s="81"/>
    </row>
    <row r="19" spans="1:9" ht="12.75" customHeight="1" x14ac:dyDescent="0.2">
      <c r="A19" s="87" t="s">
        <v>2</v>
      </c>
      <c r="B19" s="87"/>
      <c r="C19" s="87"/>
      <c r="D19" s="87"/>
      <c r="E19" s="87"/>
      <c r="F19" s="87"/>
      <c r="I19" s="81"/>
    </row>
    <row r="20" spans="1:9" ht="13.5" thickBot="1" x14ac:dyDescent="0.25">
      <c r="A20" s="4"/>
      <c r="B20" s="4"/>
      <c r="C20" s="4"/>
      <c r="D20" s="4"/>
      <c r="E20" s="4"/>
      <c r="I20" s="81"/>
    </row>
    <row r="21" spans="1:9" ht="42" customHeight="1" thickBot="1" x14ac:dyDescent="0.25">
      <c r="A21" s="9" t="s">
        <v>27</v>
      </c>
      <c r="B21" s="10" t="s">
        <v>49</v>
      </c>
      <c r="C21" s="10" t="s">
        <v>50</v>
      </c>
      <c r="D21" s="10" t="s">
        <v>51</v>
      </c>
      <c r="E21" s="10" t="s">
        <v>55</v>
      </c>
      <c r="F21" s="10" t="s">
        <v>61</v>
      </c>
      <c r="I21" s="81"/>
    </row>
    <row r="22" spans="1:9" x14ac:dyDescent="0.2">
      <c r="A22" s="16" t="s">
        <v>17</v>
      </c>
      <c r="B22" s="59">
        <v>1.6058805393353681</v>
      </c>
      <c r="C22" s="60" t="s">
        <v>0</v>
      </c>
      <c r="D22" s="59">
        <v>1.2498571437251467</v>
      </c>
      <c r="E22" s="61">
        <v>0.43299572794462404</v>
      </c>
      <c r="F22" s="61">
        <v>1.5818780922638194</v>
      </c>
      <c r="I22" s="81"/>
    </row>
    <row r="23" spans="1:9" x14ac:dyDescent="0.2">
      <c r="A23" s="17" t="s">
        <v>18</v>
      </c>
      <c r="B23" s="62">
        <v>1.0494626773139741</v>
      </c>
      <c r="C23" s="63" t="s">
        <v>0</v>
      </c>
      <c r="D23" s="62">
        <v>0.4373478128612388</v>
      </c>
      <c r="E23" s="64">
        <v>0.19983423811261766</v>
      </c>
      <c r="F23" s="64">
        <v>0.41562266498218314</v>
      </c>
      <c r="I23" s="81"/>
    </row>
    <row r="24" spans="1:9" x14ac:dyDescent="0.2">
      <c r="A24" s="17" t="s">
        <v>19</v>
      </c>
      <c r="B24" s="62">
        <v>1.371724110674708</v>
      </c>
      <c r="C24" s="63" t="s">
        <v>0</v>
      </c>
      <c r="D24" s="62">
        <v>1.3481433262832414</v>
      </c>
      <c r="E24" s="64">
        <v>0.54020731726361559</v>
      </c>
      <c r="F24" s="64">
        <v>1.3922808724202225</v>
      </c>
      <c r="I24" s="81"/>
    </row>
    <row r="25" spans="1:9" x14ac:dyDescent="0.2">
      <c r="A25" s="17" t="s">
        <v>20</v>
      </c>
      <c r="B25" s="62">
        <v>1.942239188091226</v>
      </c>
      <c r="C25" s="63" t="s">
        <v>0</v>
      </c>
      <c r="D25" s="62">
        <v>1.6235731152336421</v>
      </c>
      <c r="E25" s="64">
        <v>0.55263532248123803</v>
      </c>
      <c r="F25" s="64">
        <v>1.1966506960530132</v>
      </c>
      <c r="I25" s="81"/>
    </row>
    <row r="26" spans="1:9" x14ac:dyDescent="0.2">
      <c r="A26" s="17" t="s">
        <v>21</v>
      </c>
      <c r="B26" s="62">
        <v>2.0465461601201351</v>
      </c>
      <c r="C26" s="63" t="s">
        <v>0</v>
      </c>
      <c r="D26" s="62">
        <v>1.7087555187267587</v>
      </c>
      <c r="E26" s="64">
        <v>0.8385792556649232</v>
      </c>
      <c r="F26" s="64">
        <v>1.2200646083494708</v>
      </c>
      <c r="I26" s="81"/>
    </row>
    <row r="27" spans="1:9" x14ac:dyDescent="0.2">
      <c r="A27" s="17" t="s">
        <v>22</v>
      </c>
      <c r="B27" s="62">
        <v>1.6319388771103434</v>
      </c>
      <c r="C27" s="63">
        <v>0.15243939847449031</v>
      </c>
      <c r="D27" s="62">
        <v>0.34950649929967903</v>
      </c>
      <c r="E27" s="64">
        <v>0.30362946736495466</v>
      </c>
      <c r="F27" s="64">
        <v>0.52847311771208905</v>
      </c>
      <c r="I27" s="81"/>
    </row>
    <row r="28" spans="1:9" x14ac:dyDescent="0.2">
      <c r="A28" s="17" t="s">
        <v>23</v>
      </c>
      <c r="B28" s="62">
        <v>1.4362852568241351</v>
      </c>
      <c r="C28" s="63" t="s">
        <v>0</v>
      </c>
      <c r="D28" s="62" t="s">
        <v>0</v>
      </c>
      <c r="E28" s="64">
        <v>1.0814808606252095</v>
      </c>
      <c r="F28" s="64">
        <v>0.57748486365347407</v>
      </c>
      <c r="I28" s="81"/>
    </row>
    <row r="29" spans="1:9" x14ac:dyDescent="0.2">
      <c r="A29" s="17" t="s">
        <v>24</v>
      </c>
      <c r="B29" s="62">
        <v>1.574079131960916</v>
      </c>
      <c r="C29" s="63" t="s">
        <v>0</v>
      </c>
      <c r="D29" s="62">
        <v>1.5916986016368968</v>
      </c>
      <c r="E29" s="64">
        <v>0.76572881380545821</v>
      </c>
      <c r="F29" s="65">
        <v>0.4122342825799048</v>
      </c>
      <c r="I29" s="81"/>
    </row>
    <row r="30" spans="1:9" x14ac:dyDescent="0.2">
      <c r="A30" s="18" t="s">
        <v>71</v>
      </c>
      <c r="B30" s="62">
        <v>3.2942451290968258</v>
      </c>
      <c r="C30" s="63" t="s">
        <v>0</v>
      </c>
      <c r="D30" s="62">
        <v>1.7330451527385196</v>
      </c>
      <c r="E30" s="64">
        <v>0.97201392742719872</v>
      </c>
      <c r="F30" s="64">
        <v>0.13425545684660958</v>
      </c>
      <c r="I30" s="81"/>
    </row>
    <row r="31" spans="1:9" ht="13.5" thickBot="1" x14ac:dyDescent="0.25">
      <c r="A31" s="27" t="s">
        <v>16</v>
      </c>
      <c r="B31" s="66" t="s">
        <v>0</v>
      </c>
      <c r="C31" s="67" t="s">
        <v>0</v>
      </c>
      <c r="D31" s="66">
        <v>1.5843669930185076</v>
      </c>
      <c r="E31" s="68">
        <v>0.7766853903272104</v>
      </c>
      <c r="F31" s="69">
        <v>0.6147088511459079</v>
      </c>
      <c r="I31" s="81"/>
    </row>
    <row r="32" spans="1:9" x14ac:dyDescent="0.2">
      <c r="A32" s="93" t="s">
        <v>72</v>
      </c>
      <c r="B32" s="15"/>
      <c r="C32" s="15"/>
      <c r="D32" s="15"/>
      <c r="I32" s="81"/>
    </row>
    <row r="33" spans="1:9" x14ac:dyDescent="0.2">
      <c r="B33" s="15"/>
      <c r="C33" s="15"/>
      <c r="D33" s="15"/>
      <c r="I33" s="81"/>
    </row>
    <row r="34" spans="1:9" ht="12.75" customHeight="1" x14ac:dyDescent="0.2">
      <c r="A34" s="87" t="s">
        <v>29</v>
      </c>
      <c r="B34" s="87"/>
      <c r="C34" s="87"/>
      <c r="D34" s="87"/>
      <c r="E34" s="87"/>
      <c r="F34" s="87"/>
      <c r="I34" s="81"/>
    </row>
    <row r="35" spans="1:9" ht="12.75" customHeight="1" thickBot="1" x14ac:dyDescent="0.25">
      <c r="A35" s="5"/>
      <c r="B35" s="5"/>
      <c r="C35" s="5"/>
      <c r="D35" s="5"/>
      <c r="E35" s="19"/>
      <c r="I35" s="81"/>
    </row>
    <row r="36" spans="1:9" ht="41.25" customHeight="1" thickBot="1" x14ac:dyDescent="0.25">
      <c r="A36" s="10" t="s">
        <v>28</v>
      </c>
      <c r="B36" s="10" t="s">
        <v>49</v>
      </c>
      <c r="C36" s="10" t="s">
        <v>50</v>
      </c>
      <c r="D36" s="10" t="s">
        <v>51</v>
      </c>
      <c r="E36" s="10" t="s">
        <v>55</v>
      </c>
      <c r="F36" s="10" t="s">
        <v>61</v>
      </c>
      <c r="I36" s="81"/>
    </row>
    <row r="37" spans="1:9" x14ac:dyDescent="0.2">
      <c r="A37" s="16" t="s">
        <v>33</v>
      </c>
      <c r="B37" s="59">
        <v>1.7703190869483711</v>
      </c>
      <c r="C37" s="60" t="s">
        <v>0</v>
      </c>
      <c r="D37" s="59">
        <v>1.3074197632003615</v>
      </c>
      <c r="E37" s="61">
        <v>0.69985419232098112</v>
      </c>
      <c r="F37" s="61">
        <v>1.6916916111565017</v>
      </c>
      <c r="I37" s="81"/>
    </row>
    <row r="38" spans="1:9" x14ac:dyDescent="0.2">
      <c r="A38" s="17" t="s">
        <v>34</v>
      </c>
      <c r="B38" s="62">
        <v>1.5482870124126114</v>
      </c>
      <c r="C38" s="63">
        <v>0.25106174234094231</v>
      </c>
      <c r="D38" s="62">
        <v>0.30751469998949921</v>
      </c>
      <c r="E38" s="64">
        <v>0.27384486067750702</v>
      </c>
      <c r="F38" s="64">
        <v>0.44796294418576338</v>
      </c>
      <c r="I38" s="81"/>
    </row>
    <row r="39" spans="1:9" x14ac:dyDescent="0.2">
      <c r="A39" s="17" t="s">
        <v>35</v>
      </c>
      <c r="B39" s="62">
        <v>1.6748720503830334</v>
      </c>
      <c r="C39" s="63" t="s">
        <v>0</v>
      </c>
      <c r="D39" s="62">
        <v>1.5289968680615345</v>
      </c>
      <c r="E39" s="64">
        <v>0.66309092608203157</v>
      </c>
      <c r="F39" s="64">
        <v>1.5893797764126427</v>
      </c>
      <c r="I39" s="81"/>
    </row>
    <row r="40" spans="1:9" x14ac:dyDescent="0.2">
      <c r="A40" s="17" t="s">
        <v>36</v>
      </c>
      <c r="B40" s="62">
        <v>2.0399648743532253</v>
      </c>
      <c r="C40" s="63" t="s">
        <v>0</v>
      </c>
      <c r="D40" s="62">
        <v>1.4607219928448147</v>
      </c>
      <c r="E40" s="64">
        <v>0.76175655687645905</v>
      </c>
      <c r="F40" s="64">
        <v>1.2427709259241391</v>
      </c>
      <c r="I40" s="81"/>
    </row>
    <row r="41" spans="1:9" x14ac:dyDescent="0.2">
      <c r="A41" s="17" t="s">
        <v>37</v>
      </c>
      <c r="B41" s="62">
        <v>2.2452976401290088</v>
      </c>
      <c r="C41" s="63" t="s">
        <v>0</v>
      </c>
      <c r="D41" s="62">
        <v>1.7583857249806349</v>
      </c>
      <c r="E41" s="64">
        <v>1.0260286211179379</v>
      </c>
      <c r="F41" s="64">
        <v>1.2393100996334969</v>
      </c>
      <c r="I41" s="81"/>
    </row>
    <row r="42" spans="1:9" x14ac:dyDescent="0.2">
      <c r="A42" s="17" t="s">
        <v>38</v>
      </c>
      <c r="B42" s="62">
        <v>2.0109247435637987</v>
      </c>
      <c r="C42" s="63">
        <v>0.23969334403296852</v>
      </c>
      <c r="D42" s="62">
        <v>0.55366186188982891</v>
      </c>
      <c r="E42" s="64">
        <v>0.79006019365339664</v>
      </c>
      <c r="F42" s="64">
        <v>1.3481491223287481</v>
      </c>
      <c r="I42" s="81"/>
    </row>
    <row r="43" spans="1:9" x14ac:dyDescent="0.2">
      <c r="A43" s="18" t="s">
        <v>39</v>
      </c>
      <c r="B43" s="62">
        <v>1.4137472875829478</v>
      </c>
      <c r="C43" s="63" t="s">
        <v>0</v>
      </c>
      <c r="D43" s="62">
        <v>-8.5509069263514703E-2</v>
      </c>
      <c r="E43" s="64">
        <v>1.3024128359119365</v>
      </c>
      <c r="F43" s="64">
        <v>0.38904103312210314</v>
      </c>
      <c r="I43" s="81"/>
    </row>
    <row r="44" spans="1:9" x14ac:dyDescent="0.2">
      <c r="A44" s="18" t="s">
        <v>40</v>
      </c>
      <c r="B44" s="62">
        <v>1.6132431934954605</v>
      </c>
      <c r="C44" s="63" t="s">
        <v>0</v>
      </c>
      <c r="D44" s="62">
        <v>1.5949681656265589</v>
      </c>
      <c r="E44" s="64">
        <v>0.9361864626476023</v>
      </c>
      <c r="F44" s="65">
        <v>0.90736263847002485</v>
      </c>
      <c r="I44" s="81"/>
    </row>
    <row r="45" spans="1:9" x14ac:dyDescent="0.2">
      <c r="A45" s="18" t="s">
        <v>73</v>
      </c>
      <c r="B45" s="62">
        <v>2.5414837357956173</v>
      </c>
      <c r="C45" s="63" t="s">
        <v>0</v>
      </c>
      <c r="D45" s="62">
        <v>1.0425574555187225</v>
      </c>
      <c r="E45" s="64">
        <v>1.1487458778267849</v>
      </c>
      <c r="F45" s="64">
        <v>0.61119675680128305</v>
      </c>
      <c r="I45" s="81"/>
    </row>
    <row r="46" spans="1:9" ht="13.5" thickBot="1" x14ac:dyDescent="0.25">
      <c r="A46" s="27" t="s">
        <v>41</v>
      </c>
      <c r="B46" s="66" t="s">
        <v>0</v>
      </c>
      <c r="C46" s="67" t="s">
        <v>0</v>
      </c>
      <c r="D46" s="66">
        <v>1.2951269205497955</v>
      </c>
      <c r="E46" s="68">
        <v>1.0197806164143648</v>
      </c>
      <c r="F46" s="69">
        <v>0.60316739005609543</v>
      </c>
      <c r="I46" s="81"/>
    </row>
    <row r="47" spans="1:9" x14ac:dyDescent="0.2">
      <c r="A47" s="93" t="s">
        <v>74</v>
      </c>
      <c r="I47" s="81"/>
    </row>
    <row r="48" spans="1:9" x14ac:dyDescent="0.2">
      <c r="I48" s="81"/>
    </row>
    <row r="49" spans="1:9" ht="12.75" customHeight="1" x14ac:dyDescent="0.2">
      <c r="A49" s="87" t="s">
        <v>30</v>
      </c>
      <c r="B49" s="87"/>
      <c r="C49" s="87"/>
      <c r="D49" s="87"/>
      <c r="E49" s="87"/>
      <c r="F49" s="87"/>
      <c r="I49" s="81"/>
    </row>
    <row r="50" spans="1:9" ht="13.5" thickBot="1" x14ac:dyDescent="0.25">
      <c r="A50" s="5"/>
      <c r="B50" s="5"/>
      <c r="C50" s="5"/>
      <c r="D50" s="5"/>
      <c r="I50" s="81"/>
    </row>
    <row r="51" spans="1:9" ht="39.75" customHeight="1" thickBot="1" x14ac:dyDescent="0.25">
      <c r="A51" s="9" t="s">
        <v>32</v>
      </c>
      <c r="B51" s="10" t="s">
        <v>49</v>
      </c>
      <c r="C51" s="10" t="s">
        <v>50</v>
      </c>
      <c r="D51" s="10" t="s">
        <v>51</v>
      </c>
      <c r="E51" s="10" t="s">
        <v>55</v>
      </c>
      <c r="F51" s="10" t="s">
        <v>61</v>
      </c>
      <c r="I51" s="81"/>
    </row>
    <row r="52" spans="1:9" ht="13.5" thickBot="1" x14ac:dyDescent="0.25">
      <c r="A52" s="20" t="s">
        <v>31</v>
      </c>
      <c r="B52" s="70">
        <v>1.6453299282243048</v>
      </c>
      <c r="C52" s="70" t="s">
        <v>0</v>
      </c>
      <c r="D52" s="70">
        <v>1.5040446083142589</v>
      </c>
      <c r="E52" s="70">
        <v>0.6904067213700833</v>
      </c>
      <c r="F52" s="70">
        <v>1.5525507865565213</v>
      </c>
      <c r="I52" s="81"/>
    </row>
    <row r="53" spans="1:9" x14ac:dyDescent="0.2">
      <c r="I53" s="81"/>
    </row>
    <row r="54" spans="1:9" x14ac:dyDescent="0.2">
      <c r="A54" s="72" t="s">
        <v>42</v>
      </c>
      <c r="B54"/>
      <c r="C54"/>
      <c r="D54"/>
      <c r="E54"/>
      <c r="F54"/>
    </row>
    <row r="55" spans="1:9" ht="26.25" customHeight="1" x14ac:dyDescent="0.2">
      <c r="A55" s="83" t="s">
        <v>52</v>
      </c>
      <c r="B55" s="83"/>
      <c r="C55" s="83"/>
      <c r="D55" s="83"/>
      <c r="E55" s="83"/>
      <c r="F55" s="83"/>
    </row>
    <row r="56" spans="1:9" customFormat="1" ht="33" customHeight="1" x14ac:dyDescent="0.2">
      <c r="A56" s="83" t="s">
        <v>67</v>
      </c>
      <c r="B56" s="83"/>
      <c r="C56" s="83"/>
      <c r="D56" s="83"/>
      <c r="E56" s="83"/>
      <c r="F56" s="83"/>
      <c r="I56" s="82"/>
    </row>
    <row r="57" spans="1:9" x14ac:dyDescent="0.2">
      <c r="A57" s="91"/>
      <c r="B57" s="91"/>
      <c r="C57" s="91"/>
      <c r="D57" s="91"/>
      <c r="E57" s="91"/>
      <c r="F57" s="91"/>
    </row>
    <row r="58" spans="1:9" x14ac:dyDescent="0.2">
      <c r="A58" s="91"/>
      <c r="B58" s="91"/>
      <c r="C58" s="91"/>
      <c r="D58" s="91"/>
      <c r="E58" s="91"/>
      <c r="F58" s="91"/>
    </row>
  </sheetData>
  <mergeCells count="9">
    <mergeCell ref="A1:F1"/>
    <mergeCell ref="A57:F57"/>
    <mergeCell ref="A58:F58"/>
    <mergeCell ref="A55:F55"/>
    <mergeCell ref="A56:F56"/>
    <mergeCell ref="A19:F19"/>
    <mergeCell ref="A34:F34"/>
    <mergeCell ref="A49:F49"/>
    <mergeCell ref="A4:F4"/>
  </mergeCells>
  <phoneticPr fontId="2" type="noConversion"/>
  <hyperlinks>
    <hyperlink ref="A55:F55" r:id="rId1" display="http://www.fsc.bg/d.php?id=2017" xr:uid="{00000000-0004-0000-0200-000000000000}"/>
  </hyperlinks>
  <printOptions horizontalCentered="1"/>
  <pageMargins left="0" right="0" top="0.38" bottom="0.48" header="0.21" footer="0.2"/>
  <pageSetup paperSize="9" scale="92" fitToWidth="2" orientation="portrait" r:id="rId2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B83E378FC3FB439101D633F34AAF83" ma:contentTypeVersion="1" ma:contentTypeDescription="Create a new document." ma:contentTypeScope="" ma:versionID="dd3a5618d8e878e5765a5e3449295595">
  <xsd:schema xmlns:xsd="http://www.w3.org/2001/XMLSchema" xmlns:p="http://schemas.microsoft.com/office/2006/metadata/properties" targetNamespace="http://schemas.microsoft.com/office/2006/metadata/properties" ma:root="true" ma:fieldsID="925807bef957becbe841fce8359c53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Описание  на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A461E9B-8183-40F0-AD33-09711B611CFA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82182BE-3D58-424F-A2AB-9C276ACBB2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1F08BF-577A-4475-A119-7121FAB148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Rate of Return</vt:lpstr>
      <vt:lpstr>Standard deviation</vt:lpstr>
      <vt:lpstr>Sharpe ratio </vt:lpstr>
      <vt:lpstr>'Sharpe ratio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Angelova</dc:creator>
  <cp:lastModifiedBy>Yanka R. Postolova</cp:lastModifiedBy>
  <cp:lastPrinted>2023-04-19T14:20:36Z</cp:lastPrinted>
  <dcterms:created xsi:type="dcterms:W3CDTF">2009-02-11T10:24:57Z</dcterms:created>
  <dcterms:modified xsi:type="dcterms:W3CDTF">2026-05-04T11:31:55Z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0x01010082B83E378FC3FB439101D633F34AAF83</vt:lpwstr>
  </property>
</Properties>
</file>