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.zhelev\Desktop\Месечна статистика\Пол и възраст\"/>
    </mc:Choice>
  </mc:AlternateContent>
  <xr:revisionPtr revIDLastSave="0" documentId="13_ncr:1_{38AD1E2A-A59D-44E5-96C8-E17EC930A6B5}" xr6:coauthVersionLast="47" xr6:coauthVersionMax="47" xr10:uidLastSave="{00000000-0000-0000-0000-000000000000}"/>
  <bookViews>
    <workbookView xWindow="1560" yWindow="1560" windowWidth="21600" windowHeight="11385" activeTab="2" xr2:uid="{00000000-000D-0000-FFFF-FFFF00000000}"/>
  </bookViews>
  <sheets>
    <sheet name="Insured Persons" sheetId="1" r:id="rId1"/>
    <sheet name="Accrued Amounts" sheetId="2" r:id="rId2"/>
    <sheet name="Persons recieving paymen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30" i="1" s="1"/>
  <c r="E27" i="1" l="1"/>
  <c r="E28" i="1"/>
  <c r="E29" i="1"/>
  <c r="D28" i="2" l="1"/>
  <c r="D27" i="2"/>
  <c r="D30" i="2"/>
  <c r="D29" i="2"/>
</calcChain>
</file>

<file path=xl/sharedStrings.xml><?xml version="1.0" encoding="utf-8"?>
<sst xmlns="http://schemas.openxmlformats.org/spreadsheetml/2006/main" count="89" uniqueCount="43">
  <si>
    <t xml:space="preserve"> </t>
  </si>
  <si>
    <t>-</t>
  </si>
  <si>
    <t xml:space="preserve">Note: </t>
  </si>
  <si>
    <t>* The indicator "Average Age" is calculated as the mean weighted value from the distribution of persons of each age range.</t>
  </si>
  <si>
    <t>** Persons born after 31.12.1959 are insured in UPFs.</t>
  </si>
  <si>
    <t>Gender</t>
  </si>
  <si>
    <t>Total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</si>
  <si>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</si>
  <si>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</si>
  <si>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</si>
  <si>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</si>
  <si>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</si>
  <si>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</si>
  <si>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</si>
  <si>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</si>
  <si>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</si>
  <si>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</si>
  <si>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over 64 years</t>
  </si>
  <si>
    <t>Average Age*</t>
  </si>
  <si>
    <t>Universal Pension Funds (UPF)**</t>
  </si>
  <si>
    <t>Men</t>
  </si>
  <si>
    <t>Women</t>
  </si>
  <si>
    <t>Professional Pension Funds (PPF)***</t>
  </si>
  <si>
    <t>Voluntary Pension Funds (VPF)</t>
  </si>
  <si>
    <t>Voluntary Pension Funds under Occupational Schemes (VPFOS)</t>
  </si>
  <si>
    <t>VPF</t>
  </si>
  <si>
    <t>VPFOS</t>
  </si>
  <si>
    <t>Note:</t>
  </si>
  <si>
    <t>*The calculations do not include the amounts in unpersonified individual accounts as well as the accounts in the minimum return guarantee reserve.</t>
  </si>
  <si>
    <t xml:space="preserve">               </t>
  </si>
  <si>
    <t>**Persons born after 31.12.1959 are insured in UPFs.</t>
  </si>
  <si>
    <t>UPF**</t>
  </si>
  <si>
    <t>PPF***</t>
  </si>
  <si>
    <t>***The calculations of the average accrued amounts per insured person do not include the persoins specified on §4b, paragrph 1 of the Transitional and Final Provisions of the Social Insurance Code (SIC), on whose accounts there are no accrued amounts.</t>
  </si>
  <si>
    <t>*** The number of insured persons does not include the persons specified on §4b, paragraph 1 of the Transitional and Final Provisions of the Social Insurance Code (SIC), on whose accounts there are no accrued amounts.</t>
  </si>
  <si>
    <t>Average Accrued Amounts per Insured Person* by Gender and Age as of 31.12.2025</t>
  </si>
  <si>
    <t>Insured Persons in Supplementary Pension Funds as of 31.12.2025 by Gender and Age</t>
  </si>
  <si>
    <t>Persons - total</t>
  </si>
  <si>
    <t>62 - 64 years</t>
  </si>
  <si>
    <t>Average amount of liabilities to persons</t>
  </si>
  <si>
    <t>Lifelong pension payment funds (LPPF)</t>
  </si>
  <si>
    <t>Deferred payment fund (DPF)</t>
  </si>
  <si>
    <t>Persons receiving payments from LPPF and DPF and liabilities to them 
by Gender and Age as of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</si>
</sst>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  <font>
      <b/>
      <sz val="9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8" fillId="0" borderId="0" xfId="0" applyFont="1" applyProtection="1">
      <protection hidden="1"/>
    </xf>
    <xf numFmtId="0" fontId="9" fillId="0" borderId="0" xfId="0" applyFont="1" applyAlignment="1" applyProtection="1">
      <alignment horizontal="left" vertical="center" readingOrder="1"/>
      <protection hidden="1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1" fontId="4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justify" wrapText="1"/>
      <protection locked="0"/>
    </xf>
    <xf numFmtId="3" fontId="0" fillId="0" borderId="2" xfId="0" applyNumberFormat="1" applyBorder="1" applyProtection="1">
      <protection locked="0" hidden="1"/>
    </xf>
    <xf numFmtId="164" fontId="0" fillId="0" borderId="2" xfId="0" applyNumberFormat="1" applyBorder="1" applyProtection="1">
      <protection locked="0" hidden="1"/>
    </xf>
    <xf numFmtId="3" fontId="4" fillId="0" borderId="2" xfId="0" applyNumberFormat="1" applyFont="1" applyBorder="1" applyProtection="1">
      <protection locked="0" hidden="1"/>
    </xf>
    <xf numFmtId="164" fontId="7" fillId="0" borderId="2" xfId="0" applyNumberFormat="1" applyFont="1" applyBorder="1" applyProtection="1">
      <protection locked="0" hidden="1"/>
    </xf>
    <xf numFmtId="4" fontId="0" fillId="0" borderId="2" xfId="0" applyNumberFormat="1" applyBorder="1" applyAlignment="1" applyProtection="1">
      <alignment horizontal="right" vertical="center"/>
      <protection locked="0" hidden="1"/>
    </xf>
    <xf numFmtId="4" fontId="4" fillId="0" borderId="2" xfId="0" applyNumberFormat="1" applyFont="1" applyBorder="1" applyAlignment="1" applyProtection="1">
      <alignment horizontal="right" vertical="center"/>
      <protection locked="0" hidden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10" fillId="0" borderId="0" xfId="0" applyFont="1" applyProtection="1"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vertical="justify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justify" wrapText="1"/>
    </xf>
    <xf numFmtId="0" fontId="8" fillId="0" borderId="0" xfId="0" applyFont="1" applyProtection="1">
      <protection locked="0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7" fillId="0" borderId="1" xfId="1" applyBorder="1" applyAlignment="1">
      <alignment horizontal="left" vertical="center"/>
    </xf>
    <xf numFmtId="3" fontId="13" fillId="0" borderId="2" xfId="3" applyNumberFormat="1" applyFont="1" applyBorder="1" applyAlignment="1">
      <alignment horizontal="right" vertical="center" wrapText="1"/>
    </xf>
    <xf numFmtId="4" fontId="11" fillId="0" borderId="2" xfId="3" applyNumberFormat="1" applyFont="1" applyBorder="1" applyAlignment="1">
      <alignment vertical="center"/>
    </xf>
    <xf numFmtId="3" fontId="11" fillId="0" borderId="2" xfId="3" applyNumberFormat="1" applyFont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3" fontId="14" fillId="0" borderId="2" xfId="3" applyNumberFormat="1" applyFont="1" applyBorder="1" applyAlignment="1">
      <alignment vertical="center"/>
    </xf>
    <xf numFmtId="4" fontId="14" fillId="0" borderId="2" xfId="3" applyNumberFormat="1" applyFont="1" applyBorder="1" applyAlignment="1">
      <alignment vertical="center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justify" wrapText="1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 hidden="1"/>
    </xf>
    <xf numFmtId="0" fontId="4" fillId="0" borderId="5" xfId="0" applyFont="1" applyBorder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 hidden="1"/>
    </xf>
    <xf numFmtId="0" fontId="4" fillId="0" borderId="3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 wrapText="1"/>
      <protection locked="0" hidden="1"/>
    </xf>
    <xf numFmtId="0" fontId="12" fillId="0" borderId="2" xfId="3" applyFont="1" applyBorder="1" applyAlignment="1">
      <alignment horizontal="center" wrapText="1"/>
    </xf>
    <xf numFmtId="0" fontId="14" fillId="0" borderId="1" xfId="3" applyFont="1" applyBorder="1" applyAlignment="1">
      <alignment horizontal="center" vertical="center"/>
    </xf>
    <xf numFmtId="0" fontId="14" fillId="0" borderId="3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8CAA2CC5-2599-4ADD-B3CA-3756A888D5BC}"/>
  </cellStyles>
  <dxfs count="0"/>
  <tableStyles count="0" defaultTableStyle="TableStyleMedium9" defaultPivotStyle="PivotStyleLight16"/>
  <colors>
    <mruColors>
      <color rgb="FFCC99FF"/>
      <color rgb="FFFF33CC"/>
      <color rgb="FF996633"/>
      <color rgb="FFCE3E6B"/>
      <color rgb="FFD9A7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Persons'!$E$27</c:f>
          <c:strCache>
            <c:ptCount val="1"/>
            <c:pt idx="0">
              <c:v>Distribution of Insured Persons in UPFs** by Gender and Age as of 31.12.2025</c:v>
            </c:pt>
          </c:strCache>
        </c:strRef>
      </c:tx>
      <c:layout>
        <c:manualLayout>
          <c:xMode val="edge"/>
          <c:yMode val="edge"/>
          <c:x val="0.19640564826700899"/>
          <c:y val="3.832752613240417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993581514762518E-2"/>
          <c:y val="0.14285714285714424"/>
          <c:w val="0.8870346598202824"/>
          <c:h val="0.64111498257840183"/>
        </c:manualLayout>
      </c:layout>
      <c:lineChart>
        <c:grouping val="standard"/>
        <c:varyColors val="0"/>
        <c:ser>
          <c:idx val="1"/>
          <c:order val="0"/>
          <c:tx>
            <c:v>Men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'Insured Persons'!$D$4:$M$4</c:f>
              <c:strCache>
                <c:ptCount val="10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</c:strCache>
            </c:strRef>
          </c:cat>
          <c:val>
            <c:numRef>
              <c:f>'Insured Persons'!$D$6:$M$6</c:f>
              <c:numCache>
                <c:formatCode>#,##0</c:formatCode>
                <c:ptCount val="10"/>
                <c:pt idx="0">
                  <c:v>31244</c:v>
                </c:pt>
                <c:pt idx="1">
                  <c:v>128898</c:v>
                </c:pt>
                <c:pt idx="2">
                  <c:v>162460</c:v>
                </c:pt>
                <c:pt idx="3">
                  <c:v>201223</c:v>
                </c:pt>
                <c:pt idx="4">
                  <c:v>268372</c:v>
                </c:pt>
                <c:pt idx="5">
                  <c:v>285254</c:v>
                </c:pt>
                <c:pt idx="6">
                  <c:v>321823</c:v>
                </c:pt>
                <c:pt idx="7">
                  <c:v>293727</c:v>
                </c:pt>
                <c:pt idx="8">
                  <c:v>247873</c:v>
                </c:pt>
                <c:pt idx="9">
                  <c:v>201814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1B-4882-A657-9FAE6EA72B84}"/>
            </c:ext>
          </c:extLst>
        </c:ser>
        <c:ser>
          <c:idx val="0"/>
          <c:order val="1"/>
          <c:tx>
            <c:v>Women</c:v>
          </c:tx>
          <c:spPr>
            <a:ln w="38100">
              <a:solidFill>
                <a:srgbClr val="FF33CC"/>
              </a:solidFill>
            </a:ln>
          </c:spPr>
          <c:marker>
            <c:symbol val="none"/>
          </c:marker>
          <c:cat>
            <c:strRef>
              <c:f>'Insured Persons'!$D$4:$M$4</c:f>
              <c:strCache>
                <c:ptCount val="10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</c:strCache>
            </c:strRef>
          </c:cat>
          <c:val>
            <c:numRef>
              <c:f>'Insured Persons'!$D$7:$M$7</c:f>
              <c:numCache>
                <c:formatCode>#,##0</c:formatCode>
                <c:ptCount val="10"/>
                <c:pt idx="0">
                  <c:v>27105</c:v>
                </c:pt>
                <c:pt idx="1">
                  <c:v>107724</c:v>
                </c:pt>
                <c:pt idx="2">
                  <c:v>141469</c:v>
                </c:pt>
                <c:pt idx="3">
                  <c:v>176792</c:v>
                </c:pt>
                <c:pt idx="4">
                  <c:v>241471</c:v>
                </c:pt>
                <c:pt idx="5">
                  <c:v>257539</c:v>
                </c:pt>
                <c:pt idx="6">
                  <c:v>291132</c:v>
                </c:pt>
                <c:pt idx="7">
                  <c:v>280445</c:v>
                </c:pt>
                <c:pt idx="8">
                  <c:v>253190</c:v>
                </c:pt>
                <c:pt idx="9">
                  <c:v>182950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4A-4CDF-B939-285AD54E8A77}"/>
            </c:ext>
          </c:extLst>
        </c:ser>
        <c:ser>
          <c:idx val="2"/>
          <c:order val="2"/>
          <c:tx>
            <c:v>Total</c:v>
          </c:tx>
          <c:spPr>
            <a:ln w="381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'Insured Persons'!$D$4:$M$4</c:f>
              <c:strCache>
                <c:ptCount val="10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</c:strCache>
            </c:strRef>
          </c:cat>
          <c:val>
            <c:numRef>
              <c:f>'Insured Persons'!$D$8:$M$8</c:f>
              <c:numCache>
                <c:formatCode>#,##0</c:formatCode>
                <c:ptCount val="10"/>
                <c:pt idx="0">
                  <c:v>58349</c:v>
                </c:pt>
                <c:pt idx="1">
                  <c:v>236622</c:v>
                </c:pt>
                <c:pt idx="2">
                  <c:v>303929</c:v>
                </c:pt>
                <c:pt idx="3">
                  <c:v>378015</c:v>
                </c:pt>
                <c:pt idx="4">
                  <c:v>509843</c:v>
                </c:pt>
                <c:pt idx="5">
                  <c:v>542793</c:v>
                </c:pt>
                <c:pt idx="6">
                  <c:v>612955</c:v>
                </c:pt>
                <c:pt idx="7">
                  <c:v>574172</c:v>
                </c:pt>
                <c:pt idx="8">
                  <c:v>501063</c:v>
                </c:pt>
                <c:pt idx="9">
                  <c:v>384764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4A-4CDF-B939-285AD54E8A77}"/>
            </c:ext>
          </c:extLst>
        </c:ser>
        <c:ser>
          <c:idx val="3"/>
          <c:order val="3"/>
          <c:tx>
            <c:v>Average age</c:v>
          </c:tx>
          <c:spPr>
            <a:ln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0C4A-4CDF-B939-285AD54E8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249536"/>
        <c:axId val="183255424"/>
      </c:lineChart>
      <c:catAx>
        <c:axId val="18324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25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255424"/>
        <c:scaling>
          <c:orientation val="minMax"/>
          <c:max val="700000"/>
          <c:min val="0"/>
        </c:scaling>
        <c:delete val="0"/>
        <c:axPos val="l"/>
        <c:majorGridlines>
          <c:spPr>
            <a:ln w="12700">
              <a:solidFill>
                <a:srgbClr val="FF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249536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29268292682928"/>
          <c:y val="0.89547038327525685"/>
          <c:w val="0.45759766515672035"/>
          <c:h val="6.3311842117296319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1" i="1" u="none" strike="noStrike" baseline="0">
              <a:solidFill>
                <a:sysClr val="windowText" lastClr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Persons'!$E$28</c:f>
          <c:strCache>
            <c:ptCount val="1"/>
            <c:pt idx="0">
              <c:v>Distribution of Insured Persons in PPFs*** by Gender and Age as of 31.12.2025</c:v>
            </c:pt>
          </c:strCache>
        </c:strRef>
      </c:tx>
      <c:layout>
        <c:manualLayout>
          <c:xMode val="edge"/>
          <c:yMode val="edge"/>
          <c:x val="0.20486569140445154"/>
          <c:y val="5.12820512820512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787505618989096E-2"/>
          <c:y val="0.16117273771154417"/>
          <c:w val="0.89628737213869192"/>
          <c:h val="0.58608268258743457"/>
        </c:manualLayout>
      </c:layout>
      <c:lineChart>
        <c:grouping val="standard"/>
        <c:varyColors val="0"/>
        <c:ser>
          <c:idx val="5"/>
          <c:order val="0"/>
          <c:tx>
            <c:strRef>
              <c:f>'Insured Persons'!$B$10</c:f>
              <c:strCache>
                <c:ptCount val="1"/>
                <c:pt idx="0">
                  <c:v>Men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Persons'!$D$10:$N$10</c:f>
              <c:numCache>
                <c:formatCode>#,##0</c:formatCode>
                <c:ptCount val="11"/>
                <c:pt idx="0">
                  <c:v>1503</c:v>
                </c:pt>
                <c:pt idx="1">
                  <c:v>3970</c:v>
                </c:pt>
                <c:pt idx="2">
                  <c:v>9839</c:v>
                </c:pt>
                <c:pt idx="3">
                  <c:v>16592</c:v>
                </c:pt>
                <c:pt idx="4">
                  <c:v>25955</c:v>
                </c:pt>
                <c:pt idx="5">
                  <c:v>35845</c:v>
                </c:pt>
                <c:pt idx="6">
                  <c:v>46352</c:v>
                </c:pt>
                <c:pt idx="7">
                  <c:v>49069</c:v>
                </c:pt>
                <c:pt idx="8">
                  <c:v>44604</c:v>
                </c:pt>
                <c:pt idx="9">
                  <c:v>25248</c:v>
                </c:pt>
                <c:pt idx="10">
                  <c:v>22052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3C-425D-A860-5125A3DE58CF}"/>
            </c:ext>
          </c:extLst>
        </c:ser>
        <c:ser>
          <c:idx val="6"/>
          <c:order val="1"/>
          <c:tx>
            <c:strRef>
              <c:f>'Insured Persons'!$B$11</c:f>
              <c:strCache>
                <c:ptCount val="1"/>
                <c:pt idx="0">
                  <c:v>Women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Persons'!$D$11:$N$11</c:f>
              <c:numCache>
                <c:formatCode>#,##0</c:formatCode>
                <c:ptCount val="11"/>
                <c:pt idx="0">
                  <c:v>1200</c:v>
                </c:pt>
                <c:pt idx="1">
                  <c:v>980</c:v>
                </c:pt>
                <c:pt idx="2">
                  <c:v>1869</c:v>
                </c:pt>
                <c:pt idx="3">
                  <c:v>2676</c:v>
                </c:pt>
                <c:pt idx="4">
                  <c:v>4063</c:v>
                </c:pt>
                <c:pt idx="5">
                  <c:v>5025</c:v>
                </c:pt>
                <c:pt idx="6">
                  <c:v>6366</c:v>
                </c:pt>
                <c:pt idx="7">
                  <c:v>7667</c:v>
                </c:pt>
                <c:pt idx="8">
                  <c:v>6787</c:v>
                </c:pt>
                <c:pt idx="9">
                  <c:v>4131</c:v>
                </c:pt>
                <c:pt idx="10">
                  <c:v>4544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3C-425D-A860-5125A3DE58CF}"/>
            </c:ext>
          </c:extLst>
        </c:ser>
        <c:ser>
          <c:idx val="7"/>
          <c:order val="2"/>
          <c:tx>
            <c:strRef>
              <c:f>'Insured Persons'!$B$12</c:f>
              <c:strCache>
                <c:ptCount val="1"/>
                <c:pt idx="0">
                  <c:v>Total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Persons'!$D$12:$N$12</c:f>
              <c:numCache>
                <c:formatCode>#,##0</c:formatCode>
                <c:ptCount val="11"/>
                <c:pt idx="0">
                  <c:v>2703</c:v>
                </c:pt>
                <c:pt idx="1">
                  <c:v>4950</c:v>
                </c:pt>
                <c:pt idx="2">
                  <c:v>11708</c:v>
                </c:pt>
                <c:pt idx="3">
                  <c:v>19268</c:v>
                </c:pt>
                <c:pt idx="4">
                  <c:v>30018</c:v>
                </c:pt>
                <c:pt idx="5">
                  <c:v>40870</c:v>
                </c:pt>
                <c:pt idx="6">
                  <c:v>52718</c:v>
                </c:pt>
                <c:pt idx="7">
                  <c:v>56736</c:v>
                </c:pt>
                <c:pt idx="8">
                  <c:v>51391</c:v>
                </c:pt>
                <c:pt idx="9">
                  <c:v>29379</c:v>
                </c:pt>
                <c:pt idx="10">
                  <c:v>26596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3C-425D-A860-5125A3DE58CF}"/>
            </c:ext>
          </c:extLst>
        </c:ser>
        <c:ser>
          <c:idx val="0"/>
          <c:order val="3"/>
          <c:tx>
            <c:v>Average Age</c:v>
          </c:tx>
          <c:spPr>
            <a:ln w="25400">
              <a:solidFill>
                <a:srgbClr val="000080"/>
              </a:solidFill>
              <a:prstDash val="sysDash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BD3C-425D-A860-5125A3DE5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719424"/>
        <c:axId val="183720960"/>
      </c:lineChart>
      <c:catAx>
        <c:axId val="18371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720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720960"/>
        <c:scaling>
          <c:orientation val="minMax"/>
          <c:max val="60000"/>
          <c:min val="0"/>
        </c:scaling>
        <c:delete val="0"/>
        <c:axPos val="l"/>
        <c:majorGridlines>
          <c:spPr>
            <a:ln w="12700">
              <a:solidFill>
                <a:srgbClr val="FF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719424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376453903569352"/>
          <c:y val="0.88278695932239237"/>
          <c:w val="0.54161371953985904"/>
          <c:h val="8.7912472479401579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1" u="none" strike="noStrike" baseline="0">
              <a:solidFill>
                <a:sysClr val="windowText" lastClr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Persons'!$E$29</c:f>
          <c:strCache>
            <c:ptCount val="1"/>
            <c:pt idx="0">
              <c:v>Distribution of Insured Persons in VPFs by Gender and Age as of 31.12.2025</c:v>
            </c:pt>
          </c:strCache>
        </c:strRef>
      </c:tx>
      <c:layout>
        <c:manualLayout>
          <c:xMode val="edge"/>
          <c:yMode val="edge"/>
          <c:x val="0.20076726342711129"/>
          <c:y val="3.832752613240417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629156010230267E-2"/>
          <c:y val="0.16376306620209091"/>
          <c:w val="0.88618925831202044"/>
          <c:h val="0.61672473867596223"/>
        </c:manualLayout>
      </c:layout>
      <c:lineChart>
        <c:grouping val="standard"/>
        <c:varyColors val="0"/>
        <c:ser>
          <c:idx val="9"/>
          <c:order val="0"/>
          <c:tx>
            <c:strRef>
              <c:f>'Insured Persons'!$B$14</c:f>
              <c:strCache>
                <c:ptCount val="1"/>
                <c:pt idx="0">
                  <c:v>Men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Persons'!$D$14:$N$14</c:f>
              <c:numCache>
                <c:formatCode>#,##0</c:formatCode>
                <c:ptCount val="11"/>
                <c:pt idx="0">
                  <c:v>307</c:v>
                </c:pt>
                <c:pt idx="1">
                  <c:v>2046</c:v>
                </c:pt>
                <c:pt idx="2">
                  <c:v>6343</c:v>
                </c:pt>
                <c:pt idx="3">
                  <c:v>11711</c:v>
                </c:pt>
                <c:pt idx="4">
                  <c:v>21329</c:v>
                </c:pt>
                <c:pt idx="5">
                  <c:v>28898</c:v>
                </c:pt>
                <c:pt idx="6">
                  <c:v>39673</c:v>
                </c:pt>
                <c:pt idx="7">
                  <c:v>52324</c:v>
                </c:pt>
                <c:pt idx="8">
                  <c:v>58722</c:v>
                </c:pt>
                <c:pt idx="9">
                  <c:v>43840</c:v>
                </c:pt>
                <c:pt idx="10">
                  <c:v>92366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01-424F-8BCD-427B6B9B44CF}"/>
            </c:ext>
          </c:extLst>
        </c:ser>
        <c:ser>
          <c:idx val="10"/>
          <c:order val="1"/>
          <c:tx>
            <c:strRef>
              <c:f>'Insured Persons'!$B$15</c:f>
              <c:strCache>
                <c:ptCount val="1"/>
                <c:pt idx="0">
                  <c:v>Women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Persons'!$D$15:$N$15</c:f>
              <c:numCache>
                <c:formatCode>#,##0</c:formatCode>
                <c:ptCount val="11"/>
                <c:pt idx="0">
                  <c:v>156</c:v>
                </c:pt>
                <c:pt idx="1">
                  <c:v>1206</c:v>
                </c:pt>
                <c:pt idx="2">
                  <c:v>4254</c:v>
                </c:pt>
                <c:pt idx="3">
                  <c:v>8435</c:v>
                </c:pt>
                <c:pt idx="4">
                  <c:v>16047</c:v>
                </c:pt>
                <c:pt idx="5">
                  <c:v>24440</c:v>
                </c:pt>
                <c:pt idx="6">
                  <c:v>32133</c:v>
                </c:pt>
                <c:pt idx="7">
                  <c:v>39648</c:v>
                </c:pt>
                <c:pt idx="8">
                  <c:v>44198</c:v>
                </c:pt>
                <c:pt idx="9">
                  <c:v>32263</c:v>
                </c:pt>
                <c:pt idx="10">
                  <c:v>68987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01-424F-8BCD-427B6B9B44CF}"/>
            </c:ext>
          </c:extLst>
        </c:ser>
        <c:ser>
          <c:idx val="11"/>
          <c:order val="2"/>
          <c:tx>
            <c:strRef>
              <c:f>'Insured Persons'!$B$16</c:f>
              <c:strCache>
                <c:ptCount val="1"/>
                <c:pt idx="0">
                  <c:v>Total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Persons'!$D$16:$N$16</c:f>
              <c:numCache>
                <c:formatCode>#,##0</c:formatCode>
                <c:ptCount val="11"/>
                <c:pt idx="0">
                  <c:v>463</c:v>
                </c:pt>
                <c:pt idx="1">
                  <c:v>3252</c:v>
                </c:pt>
                <c:pt idx="2">
                  <c:v>10597</c:v>
                </c:pt>
                <c:pt idx="3">
                  <c:v>20146</c:v>
                </c:pt>
                <c:pt idx="4">
                  <c:v>37376</c:v>
                </c:pt>
                <c:pt idx="5">
                  <c:v>53338</c:v>
                </c:pt>
                <c:pt idx="6">
                  <c:v>71806</c:v>
                </c:pt>
                <c:pt idx="7">
                  <c:v>91972</c:v>
                </c:pt>
                <c:pt idx="8">
                  <c:v>102920</c:v>
                </c:pt>
                <c:pt idx="9">
                  <c:v>76103</c:v>
                </c:pt>
                <c:pt idx="10">
                  <c:v>161353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01-424F-8BCD-427B6B9B44CF}"/>
            </c:ext>
          </c:extLst>
        </c:ser>
        <c:ser>
          <c:idx val="0"/>
          <c:order val="3"/>
          <c:tx>
            <c:v>Average Age</c:v>
          </c:tx>
          <c:spPr>
            <a:ln w="25400">
              <a:solidFill>
                <a:srgbClr val="000080"/>
              </a:solidFill>
              <a:prstDash val="sysDash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FF01-424F-8BCD-427B6B9B4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402880"/>
        <c:axId val="183404416"/>
      </c:lineChart>
      <c:catAx>
        <c:axId val="18340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404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83404416"/>
        <c:scaling>
          <c:orientation val="minMax"/>
          <c:max val="180000"/>
          <c:min val="0"/>
        </c:scaling>
        <c:delete val="0"/>
        <c:axPos val="l"/>
        <c:majorGridlines>
          <c:spPr>
            <a:ln w="12700">
              <a:solidFill>
                <a:srgbClr val="FF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3402880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3785166240445"/>
          <c:y val="0.89547038327525685"/>
          <c:w val="0.52046035805625945"/>
          <c:h val="8.013937282230002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1" i="1" u="none" strike="noStrike" baseline="0">
              <a:solidFill>
                <a:sysClr val="windowText" lastClr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Persons'!$E$28</c:f>
          <c:strCache>
            <c:ptCount val="1"/>
            <c:pt idx="0">
              <c:v>Distribution of Insured Persons in PPFs*** by Gender and Age as of 31.12.2025</c:v>
            </c:pt>
          </c:strCache>
        </c:strRef>
      </c:tx>
      <c:layout>
        <c:manualLayout>
          <c:xMode val="edge"/>
          <c:yMode val="edge"/>
          <c:x val="0.15074642535354721"/>
          <c:y val="3.793103448275889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view3D>
      <c:rotX val="15"/>
      <c:hPercent val="36"/>
      <c:rotY val="20"/>
      <c:depthPercent val="5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4626920058098886E-2"/>
          <c:y val="0.12068965517241392"/>
          <c:w val="0.92081656459609218"/>
          <c:h val="0.7137931034482810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'Insured Persons'!$B$10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Persons'!$D$10:$N$10</c:f>
              <c:numCache>
                <c:formatCode>#,##0</c:formatCode>
                <c:ptCount val="11"/>
                <c:pt idx="0">
                  <c:v>1503</c:v>
                </c:pt>
                <c:pt idx="1">
                  <c:v>3970</c:v>
                </c:pt>
                <c:pt idx="2">
                  <c:v>9839</c:v>
                </c:pt>
                <c:pt idx="3">
                  <c:v>16592</c:v>
                </c:pt>
                <c:pt idx="4">
                  <c:v>25955</c:v>
                </c:pt>
                <c:pt idx="5">
                  <c:v>35845</c:v>
                </c:pt>
                <c:pt idx="6">
                  <c:v>46352</c:v>
                </c:pt>
                <c:pt idx="7">
                  <c:v>49069</c:v>
                </c:pt>
                <c:pt idx="8">
                  <c:v>44604</c:v>
                </c:pt>
                <c:pt idx="9">
                  <c:v>25248</c:v>
                </c:pt>
                <c:pt idx="10">
                  <c:v>22052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C7-4833-9D76-B856A328BA55}"/>
            </c:ext>
          </c:extLst>
        </c:ser>
        <c:ser>
          <c:idx val="1"/>
          <c:order val="1"/>
          <c:tx>
            <c:strRef>
              <c:f>'Insured Persons'!$B$11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Persons'!$D$11:$N$11</c:f>
              <c:numCache>
                <c:formatCode>#,##0</c:formatCode>
                <c:ptCount val="11"/>
                <c:pt idx="0">
                  <c:v>1200</c:v>
                </c:pt>
                <c:pt idx="1">
                  <c:v>980</c:v>
                </c:pt>
                <c:pt idx="2">
                  <c:v>1869</c:v>
                </c:pt>
                <c:pt idx="3">
                  <c:v>2676</c:v>
                </c:pt>
                <c:pt idx="4">
                  <c:v>4063</c:v>
                </c:pt>
                <c:pt idx="5">
                  <c:v>5025</c:v>
                </c:pt>
                <c:pt idx="6">
                  <c:v>6366</c:v>
                </c:pt>
                <c:pt idx="7">
                  <c:v>7667</c:v>
                </c:pt>
                <c:pt idx="8">
                  <c:v>6787</c:v>
                </c:pt>
                <c:pt idx="9">
                  <c:v>4131</c:v>
                </c:pt>
                <c:pt idx="10">
                  <c:v>4544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C7-4833-9D76-B856A328BA55}"/>
            </c:ext>
          </c:extLst>
        </c:ser>
        <c:ser>
          <c:idx val="2"/>
          <c:order val="2"/>
          <c:tx>
            <c:strRef>
              <c:f>'Insured Persons'!$B$12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Persons'!$D$12:$N$12</c:f>
              <c:numCache>
                <c:formatCode>#,##0</c:formatCode>
                <c:ptCount val="11"/>
                <c:pt idx="0">
                  <c:v>2703</c:v>
                </c:pt>
                <c:pt idx="1">
                  <c:v>4950</c:v>
                </c:pt>
                <c:pt idx="2">
                  <c:v>11708</c:v>
                </c:pt>
                <c:pt idx="3">
                  <c:v>19268</c:v>
                </c:pt>
                <c:pt idx="4">
                  <c:v>30018</c:v>
                </c:pt>
                <c:pt idx="5">
                  <c:v>40870</c:v>
                </c:pt>
                <c:pt idx="6">
                  <c:v>52718</c:v>
                </c:pt>
                <c:pt idx="7">
                  <c:v>56736</c:v>
                </c:pt>
                <c:pt idx="8">
                  <c:v>51391</c:v>
                </c:pt>
                <c:pt idx="9">
                  <c:v>29379</c:v>
                </c:pt>
                <c:pt idx="10">
                  <c:v>26596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C7-4833-9D76-B856A328B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0"/>
        <c:shape val="box"/>
        <c:axId val="189421440"/>
        <c:axId val="189422976"/>
        <c:axId val="0"/>
      </c:bar3DChart>
      <c:catAx>
        <c:axId val="18942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42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422976"/>
        <c:scaling>
          <c:orientation val="minMax"/>
          <c:max val="65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42144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552301484702457"/>
          <c:y val="0.30689655172413832"/>
          <c:w val="8.95522388059702E-2"/>
          <c:h val="0.210344827586208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715" b="0" i="0" u="none" strike="noStrike" baseline="0">
              <a:ln>
                <a:noFill/>
              </a:ln>
              <a:solidFill>
                <a:srgbClr val="000000"/>
              </a:solidFill>
              <a:effectLst/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 paperSize="9"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Persons'!$E$29</c:f>
          <c:strCache>
            <c:ptCount val="1"/>
            <c:pt idx="0">
              <c:v>Distribution of Insured Persons in VPFs by Gender and Age as of 31.12.2025</c:v>
            </c:pt>
          </c:strCache>
        </c:strRef>
      </c:tx>
      <c:layout>
        <c:manualLayout>
          <c:xMode val="edge"/>
          <c:yMode val="edge"/>
          <c:x val="0.1528189910979251"/>
          <c:y val="3.819444444444444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view3D>
      <c:rotX val="15"/>
      <c:hPercent val="37"/>
      <c:rotY val="20"/>
      <c:depthPercent val="5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9.7922848664688728E-2"/>
          <c:y val="0.12152818986067022"/>
          <c:w val="0.87240356083086057"/>
          <c:h val="0.7465303091441146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'Insured Persons'!$B$14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Persons'!$D$14:$N$14</c:f>
              <c:numCache>
                <c:formatCode>#,##0</c:formatCode>
                <c:ptCount val="11"/>
                <c:pt idx="0">
                  <c:v>307</c:v>
                </c:pt>
                <c:pt idx="1">
                  <c:v>2046</c:v>
                </c:pt>
                <c:pt idx="2">
                  <c:v>6343</c:v>
                </c:pt>
                <c:pt idx="3">
                  <c:v>11711</c:v>
                </c:pt>
                <c:pt idx="4">
                  <c:v>21329</c:v>
                </c:pt>
                <c:pt idx="5">
                  <c:v>28898</c:v>
                </c:pt>
                <c:pt idx="6">
                  <c:v>39673</c:v>
                </c:pt>
                <c:pt idx="7">
                  <c:v>52324</c:v>
                </c:pt>
                <c:pt idx="8">
                  <c:v>58722</c:v>
                </c:pt>
                <c:pt idx="9">
                  <c:v>43840</c:v>
                </c:pt>
                <c:pt idx="10">
                  <c:v>92366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A4-4403-92DC-137A93F757A8}"/>
            </c:ext>
          </c:extLst>
        </c:ser>
        <c:ser>
          <c:idx val="1"/>
          <c:order val="1"/>
          <c:tx>
            <c:strRef>
              <c:f>'Insured Persons'!$B$15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Persons'!$D$15:$N$15</c:f>
              <c:numCache>
                <c:formatCode>#,##0</c:formatCode>
                <c:ptCount val="11"/>
                <c:pt idx="0">
                  <c:v>156</c:v>
                </c:pt>
                <c:pt idx="1">
                  <c:v>1206</c:v>
                </c:pt>
                <c:pt idx="2">
                  <c:v>4254</c:v>
                </c:pt>
                <c:pt idx="3">
                  <c:v>8435</c:v>
                </c:pt>
                <c:pt idx="4">
                  <c:v>16047</c:v>
                </c:pt>
                <c:pt idx="5">
                  <c:v>24440</c:v>
                </c:pt>
                <c:pt idx="6">
                  <c:v>32133</c:v>
                </c:pt>
                <c:pt idx="7">
                  <c:v>39648</c:v>
                </c:pt>
                <c:pt idx="8">
                  <c:v>44198</c:v>
                </c:pt>
                <c:pt idx="9">
                  <c:v>32263</c:v>
                </c:pt>
                <c:pt idx="10">
                  <c:v>68987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A4-4403-92DC-137A93F757A8}"/>
            </c:ext>
          </c:extLst>
        </c:ser>
        <c:ser>
          <c:idx val="2"/>
          <c:order val="2"/>
          <c:tx>
            <c:strRef>
              <c:f>'Insured Persons'!$B$16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Persons'!$D$16:$N$16</c:f>
              <c:numCache>
                <c:formatCode>#,##0</c:formatCode>
                <c:ptCount val="11"/>
                <c:pt idx="0">
                  <c:v>463</c:v>
                </c:pt>
                <c:pt idx="1">
                  <c:v>3252</c:v>
                </c:pt>
                <c:pt idx="2">
                  <c:v>10597</c:v>
                </c:pt>
                <c:pt idx="3">
                  <c:v>20146</c:v>
                </c:pt>
                <c:pt idx="4">
                  <c:v>37376</c:v>
                </c:pt>
                <c:pt idx="5">
                  <c:v>53338</c:v>
                </c:pt>
                <c:pt idx="6">
                  <c:v>71806</c:v>
                </c:pt>
                <c:pt idx="7">
                  <c:v>91972</c:v>
                </c:pt>
                <c:pt idx="8">
                  <c:v>102920</c:v>
                </c:pt>
                <c:pt idx="9">
                  <c:v>76103</c:v>
                </c:pt>
                <c:pt idx="10">
                  <c:v>161353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A4-4403-92DC-137A93F75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89484416"/>
        <c:axId val="189498496"/>
        <c:axId val="0"/>
      </c:bar3DChart>
      <c:catAx>
        <c:axId val="189484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49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498496"/>
        <c:scaling>
          <c:orientation val="minMax"/>
          <c:max val="180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948441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887062250454564"/>
          <c:y val="0.36111184018664338"/>
          <c:w val="8.9020771513353095E-2"/>
          <c:h val="0.211806284631087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Persons'!$E$30</c:f>
          <c:strCache>
            <c:ptCount val="1"/>
            <c:pt idx="0">
              <c:v>Distribution of Insured Persons in VPFOSs by Gender and Age as of 31.12.2025</c:v>
            </c:pt>
          </c:strCache>
        </c:strRef>
      </c:tx>
      <c:layout>
        <c:manualLayout>
          <c:xMode val="edge"/>
          <c:yMode val="edge"/>
          <c:x val="0.18974385894070941"/>
          <c:y val="3.649635036496361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20522611832198E-2"/>
          <c:y val="0.15693458623436596"/>
          <c:w val="0.90384728546585225"/>
          <c:h val="0.60219085415512663"/>
        </c:manualLayout>
      </c:layout>
      <c:lineChart>
        <c:grouping val="standard"/>
        <c:varyColors val="0"/>
        <c:ser>
          <c:idx val="9"/>
          <c:order val="0"/>
          <c:tx>
            <c:strRef>
              <c:f>'Insured Persons'!$B$18</c:f>
              <c:strCache>
                <c:ptCount val="1"/>
                <c:pt idx="0">
                  <c:v>Men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Persons'!$D$18:$N$18</c:f>
              <c:numCache>
                <c:formatCode>#,##0</c:formatCode>
                <c:ptCount val="11"/>
                <c:pt idx="0">
                  <c:v>2</c:v>
                </c:pt>
                <c:pt idx="1">
                  <c:v>29</c:v>
                </c:pt>
                <c:pt idx="2">
                  <c:v>125</c:v>
                </c:pt>
                <c:pt idx="3">
                  <c:v>331</c:v>
                </c:pt>
                <c:pt idx="4">
                  <c:v>533</c:v>
                </c:pt>
                <c:pt idx="5">
                  <c:v>691</c:v>
                </c:pt>
                <c:pt idx="6">
                  <c:v>558</c:v>
                </c:pt>
                <c:pt idx="7">
                  <c:v>391</c:v>
                </c:pt>
                <c:pt idx="8">
                  <c:v>234</c:v>
                </c:pt>
                <c:pt idx="9">
                  <c:v>159</c:v>
                </c:pt>
                <c:pt idx="10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14-46AA-824E-767F1812F368}"/>
            </c:ext>
          </c:extLst>
        </c:ser>
        <c:ser>
          <c:idx val="10"/>
          <c:order val="1"/>
          <c:tx>
            <c:strRef>
              <c:f>'Insured Persons'!$B$19</c:f>
              <c:strCache>
                <c:ptCount val="1"/>
                <c:pt idx="0">
                  <c:v>Women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Persons'!$D$19:$N$19</c:f>
              <c:numCache>
                <c:formatCode>#,##0</c:formatCode>
                <c:ptCount val="11"/>
                <c:pt idx="0">
                  <c:v>2</c:v>
                </c:pt>
                <c:pt idx="1">
                  <c:v>29</c:v>
                </c:pt>
                <c:pt idx="2">
                  <c:v>231</c:v>
                </c:pt>
                <c:pt idx="3">
                  <c:v>822</c:v>
                </c:pt>
                <c:pt idx="4">
                  <c:v>1309</c:v>
                </c:pt>
                <c:pt idx="5">
                  <c:v>1489</c:v>
                </c:pt>
                <c:pt idx="6">
                  <c:v>1232</c:v>
                </c:pt>
                <c:pt idx="7">
                  <c:v>845</c:v>
                </c:pt>
                <c:pt idx="8">
                  <c:v>414</c:v>
                </c:pt>
                <c:pt idx="9">
                  <c:v>192</c:v>
                </c:pt>
                <c:pt idx="10">
                  <c:v>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14-46AA-824E-767F1812F368}"/>
            </c:ext>
          </c:extLst>
        </c:ser>
        <c:ser>
          <c:idx val="11"/>
          <c:order val="2"/>
          <c:tx>
            <c:strRef>
              <c:f>'Insured Persons'!$B$20</c:f>
              <c:strCache>
                <c:ptCount val="1"/>
                <c:pt idx="0">
                  <c:v>Total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Ref>
              <c:f>'Insured Persons'!$D$20:$N$20</c:f>
              <c:numCache>
                <c:formatCode>#,##0</c:formatCode>
                <c:ptCount val="11"/>
                <c:pt idx="0">
                  <c:v>4</c:v>
                </c:pt>
                <c:pt idx="1">
                  <c:v>58</c:v>
                </c:pt>
                <c:pt idx="2">
                  <c:v>356</c:v>
                </c:pt>
                <c:pt idx="3">
                  <c:v>1153</c:v>
                </c:pt>
                <c:pt idx="4">
                  <c:v>1842</c:v>
                </c:pt>
                <c:pt idx="5">
                  <c:v>2180</c:v>
                </c:pt>
                <c:pt idx="6">
                  <c:v>1790</c:v>
                </c:pt>
                <c:pt idx="7">
                  <c:v>1236</c:v>
                </c:pt>
                <c:pt idx="8">
                  <c:v>648</c:v>
                </c:pt>
                <c:pt idx="9">
                  <c:v>351</c:v>
                </c:pt>
                <c:pt idx="10">
                  <c:v>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14-46AA-824E-767F1812F368}"/>
            </c:ext>
          </c:extLst>
        </c:ser>
        <c:ser>
          <c:idx val="0"/>
          <c:order val="3"/>
          <c:tx>
            <c:v>Average Age</c:v>
          </c:tx>
          <c:spPr>
            <a:ln w="254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'Insured Persons'!$D$4:$O$4</c:f>
              <c:strCache>
                <c:ptCount val="12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  <c:pt idx="11">
                  <c:v>Average Age*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314-46AA-824E-767F1812F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707392"/>
        <c:axId val="191725568"/>
      </c:lineChart>
      <c:catAx>
        <c:axId val="19170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72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25568"/>
        <c:scaling>
          <c:orientation val="minMax"/>
          <c:max val="2200"/>
          <c:min val="0"/>
        </c:scaling>
        <c:delete val="0"/>
        <c:axPos val="l"/>
        <c:majorGridlines>
          <c:spPr>
            <a:ln w="12700">
              <a:solidFill>
                <a:srgbClr val="FF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50" b="1" i="1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707392"/>
        <c:crosses val="autoZero"/>
        <c:crossBetween val="between"/>
        <c:majorUnit val="300"/>
        <c:minorUnit val="1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410283329968648"/>
          <c:y val="0.89051248156023532"/>
          <c:w val="0.52179554478767076"/>
          <c:h val="8.3941605839416025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1" i="1" u="none" strike="noStrike" baseline="0">
              <a:solidFill>
                <a:sysClr val="windowText" lastClr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Persons'!$E$30</c:f>
          <c:strCache>
            <c:ptCount val="1"/>
            <c:pt idx="0">
              <c:v>Distribution of Insured Persons in VPFOSs by Gender and Age as of 31.12.2025</c:v>
            </c:pt>
          </c:strCache>
        </c:strRef>
      </c:tx>
      <c:layout>
        <c:manualLayout>
          <c:xMode val="edge"/>
          <c:yMode val="edge"/>
          <c:x val="0.13967326149610199"/>
          <c:y val="2.19780219780219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view3D>
      <c:rotX val="15"/>
      <c:hPercent val="34"/>
      <c:rotY val="20"/>
      <c:depthPercent val="5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9836603417391424E-2"/>
          <c:y val="0.1135535197513155"/>
          <c:w val="0.92422058139610808"/>
          <c:h val="0.747255420298984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'Insured Persons'!$B$14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Persons'!$D$18:$N$18</c:f>
              <c:numCache>
                <c:formatCode>#,##0</c:formatCode>
                <c:ptCount val="11"/>
                <c:pt idx="0">
                  <c:v>2</c:v>
                </c:pt>
                <c:pt idx="1">
                  <c:v>29</c:v>
                </c:pt>
                <c:pt idx="2">
                  <c:v>125</c:v>
                </c:pt>
                <c:pt idx="3">
                  <c:v>331</c:v>
                </c:pt>
                <c:pt idx="4">
                  <c:v>533</c:v>
                </c:pt>
                <c:pt idx="5">
                  <c:v>691</c:v>
                </c:pt>
                <c:pt idx="6">
                  <c:v>558</c:v>
                </c:pt>
                <c:pt idx="7">
                  <c:v>391</c:v>
                </c:pt>
                <c:pt idx="8">
                  <c:v>234</c:v>
                </c:pt>
                <c:pt idx="9">
                  <c:v>159</c:v>
                </c:pt>
                <c:pt idx="10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4C-4E15-B8E9-B8DE28FB9639}"/>
            </c:ext>
          </c:extLst>
        </c:ser>
        <c:ser>
          <c:idx val="1"/>
          <c:order val="1"/>
          <c:tx>
            <c:strRef>
              <c:f>'Insured Persons'!$B$15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Persons'!$D$19:$N$19</c:f>
              <c:numCache>
                <c:formatCode>#,##0</c:formatCode>
                <c:ptCount val="11"/>
                <c:pt idx="0">
                  <c:v>2</c:v>
                </c:pt>
                <c:pt idx="1">
                  <c:v>29</c:v>
                </c:pt>
                <c:pt idx="2">
                  <c:v>231</c:v>
                </c:pt>
                <c:pt idx="3">
                  <c:v>822</c:v>
                </c:pt>
                <c:pt idx="4">
                  <c:v>1309</c:v>
                </c:pt>
                <c:pt idx="5">
                  <c:v>1489</c:v>
                </c:pt>
                <c:pt idx="6">
                  <c:v>1232</c:v>
                </c:pt>
                <c:pt idx="7">
                  <c:v>845</c:v>
                </c:pt>
                <c:pt idx="8">
                  <c:v>414</c:v>
                </c:pt>
                <c:pt idx="9">
                  <c:v>192</c:v>
                </c:pt>
                <c:pt idx="10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4C-4E15-B8E9-B8DE28FB9639}"/>
            </c:ext>
          </c:extLst>
        </c:ser>
        <c:ser>
          <c:idx val="2"/>
          <c:order val="2"/>
          <c:tx>
            <c:strRef>
              <c:f>'Insured Persons'!$B$16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'Insured Persons'!$D$4:$N$4</c:f>
              <c:strCache>
                <c:ptCount val="11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over 64 years</c:v>
                </c:pt>
              </c:strCache>
            </c:strRef>
          </c:cat>
          <c:val>
            <c:numRef>
              <c:f>'Insured Persons'!$D$20:$N$20</c:f>
              <c:numCache>
                <c:formatCode>#,##0</c:formatCode>
                <c:ptCount val="11"/>
                <c:pt idx="0">
                  <c:v>4</c:v>
                </c:pt>
                <c:pt idx="1">
                  <c:v>58</c:v>
                </c:pt>
                <c:pt idx="2">
                  <c:v>356</c:v>
                </c:pt>
                <c:pt idx="3">
                  <c:v>1153</c:v>
                </c:pt>
                <c:pt idx="4">
                  <c:v>1842</c:v>
                </c:pt>
                <c:pt idx="5">
                  <c:v>2180</c:v>
                </c:pt>
                <c:pt idx="6">
                  <c:v>1790</c:v>
                </c:pt>
                <c:pt idx="7">
                  <c:v>1236</c:v>
                </c:pt>
                <c:pt idx="8">
                  <c:v>648</c:v>
                </c:pt>
                <c:pt idx="9">
                  <c:v>351</c:v>
                </c:pt>
                <c:pt idx="10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4C-4E15-B8E9-B8DE28FB9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191779200"/>
        <c:axId val="191780736"/>
        <c:axId val="0"/>
      </c:bar3DChart>
      <c:catAx>
        <c:axId val="19177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78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780736"/>
        <c:scaling>
          <c:orientation val="minMax"/>
          <c:max val="25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779200"/>
        <c:crosses val="autoZero"/>
        <c:crossBetween val="between"/>
        <c:majorUnit val="3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450285281947484"/>
          <c:y val="0.26740003653389477"/>
          <c:w val="9.3610698365527767E-2"/>
          <c:h val="0.234433003566863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'Insured Persons'!$E$27</c:f>
          <c:strCache>
            <c:ptCount val="1"/>
            <c:pt idx="0">
              <c:v>Distribution of Insured Persons in UPFs** by Gender and Age as of 31.12.2025</c:v>
            </c:pt>
          </c:strCache>
        </c:strRef>
      </c:tx>
      <c:layout>
        <c:manualLayout>
          <c:xMode val="edge"/>
          <c:yMode val="edge"/>
          <c:x val="0.15074642535354721"/>
          <c:y val="3.793103448275890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view3D>
      <c:rotX val="15"/>
      <c:hPercent val="36"/>
      <c:rotY val="20"/>
      <c:depthPercent val="5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8.5356749105548801E-2"/>
          <c:y val="0.12068965517241385"/>
          <c:w val="0.8955230406971787"/>
          <c:h val="0.71379310344828151"/>
        </c:manualLayout>
      </c:layout>
      <c:bar3DChart>
        <c:barDir val="col"/>
        <c:grouping val="clustered"/>
        <c:varyColors val="0"/>
        <c:ser>
          <c:idx val="0"/>
          <c:order val="0"/>
          <c:tx>
            <c:v>Men</c:v>
          </c:tx>
          <c:spPr>
            <a:ln>
              <a:solidFill>
                <a:srgbClr val="000000"/>
              </a:solidFill>
            </a:ln>
          </c:spPr>
          <c:invertIfNegative val="0"/>
          <c:cat>
            <c:strRef>
              <c:f>'Insured Persons'!$D$4:$M$4</c:f>
              <c:strCache>
                <c:ptCount val="10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</c:strCache>
            </c:strRef>
          </c:cat>
          <c:val>
            <c:numRef>
              <c:f>'Insured Persons'!$D$6:$M$6</c:f>
              <c:numCache>
                <c:formatCode>#,##0</c:formatCode>
                <c:ptCount val="10"/>
                <c:pt idx="0">
                  <c:v>31244</c:v>
                </c:pt>
                <c:pt idx="1">
                  <c:v>128898</c:v>
                </c:pt>
                <c:pt idx="2">
                  <c:v>162460</c:v>
                </c:pt>
                <c:pt idx="3">
                  <c:v>201223</c:v>
                </c:pt>
                <c:pt idx="4">
                  <c:v>268372</c:v>
                </c:pt>
                <c:pt idx="5">
                  <c:v>285254</c:v>
                </c:pt>
                <c:pt idx="6">
                  <c:v>321823</c:v>
                </c:pt>
                <c:pt idx="7">
                  <c:v>293727</c:v>
                </c:pt>
                <c:pt idx="8">
                  <c:v>247873</c:v>
                </c:pt>
                <c:pt idx="9">
                  <c:v>201814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CC-4A36-A1C0-ABCB0319EEB4}"/>
            </c:ext>
          </c:extLst>
        </c:ser>
        <c:ser>
          <c:idx val="1"/>
          <c:order val="1"/>
          <c:tx>
            <c:v>Women</c:v>
          </c:tx>
          <c:spPr>
            <a:ln>
              <a:solidFill>
                <a:srgbClr val="000000"/>
              </a:solidFill>
            </a:ln>
          </c:spPr>
          <c:invertIfNegative val="0"/>
          <c:cat>
            <c:strRef>
              <c:f>'Insured Persons'!$D$4:$M$4</c:f>
              <c:strCache>
                <c:ptCount val="10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</c:strCache>
            </c:strRef>
          </c:cat>
          <c:val>
            <c:numRef>
              <c:f>'Insured Persons'!$D$7:$M$7</c:f>
              <c:numCache>
                <c:formatCode>#,##0</c:formatCode>
                <c:ptCount val="10"/>
                <c:pt idx="0">
                  <c:v>27105</c:v>
                </c:pt>
                <c:pt idx="1">
                  <c:v>107724</c:v>
                </c:pt>
                <c:pt idx="2">
                  <c:v>141469</c:v>
                </c:pt>
                <c:pt idx="3">
                  <c:v>176792</c:v>
                </c:pt>
                <c:pt idx="4">
                  <c:v>241471</c:v>
                </c:pt>
                <c:pt idx="5">
                  <c:v>257539</c:v>
                </c:pt>
                <c:pt idx="6">
                  <c:v>291132</c:v>
                </c:pt>
                <c:pt idx="7">
                  <c:v>280445</c:v>
                </c:pt>
                <c:pt idx="8">
                  <c:v>253190</c:v>
                </c:pt>
                <c:pt idx="9">
                  <c:v>182950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CC-4A36-A1C0-ABCB0319EEB4}"/>
            </c:ext>
          </c:extLst>
        </c:ser>
        <c:ser>
          <c:idx val="2"/>
          <c:order val="2"/>
          <c:tx>
            <c:v>Total</c:v>
          </c:tx>
          <c:spPr>
            <a:ln>
              <a:solidFill>
                <a:srgbClr val="000000"/>
              </a:solidFill>
            </a:ln>
          </c:spPr>
          <c:invertIfNegative val="0"/>
          <c:cat>
            <c:strRef>
              <c:f>'Insured Persons'!$D$4:$M$4</c:f>
              <c:strCache>
                <c:ptCount val="10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</c:strCache>
            </c:strRef>
          </c:cat>
          <c:val>
            <c:numRef>
              <c:f>'Insured Persons'!$D$8:$M$8</c:f>
              <c:numCache>
                <c:formatCode>#,##0</c:formatCode>
                <c:ptCount val="10"/>
                <c:pt idx="0">
                  <c:v>58349</c:v>
                </c:pt>
                <c:pt idx="1">
                  <c:v>236622</c:v>
                </c:pt>
                <c:pt idx="2">
                  <c:v>303929</c:v>
                </c:pt>
                <c:pt idx="3">
                  <c:v>378015</c:v>
                </c:pt>
                <c:pt idx="4">
                  <c:v>509843</c:v>
                </c:pt>
                <c:pt idx="5">
                  <c:v>542793</c:v>
                </c:pt>
                <c:pt idx="6">
                  <c:v>612955</c:v>
                </c:pt>
                <c:pt idx="7">
                  <c:v>574172</c:v>
                </c:pt>
                <c:pt idx="8">
                  <c:v>501063</c:v>
                </c:pt>
                <c:pt idx="9">
                  <c:v>384764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CC-4A36-A1C0-ABCB0319E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0"/>
        <c:shape val="box"/>
        <c:axId val="191846272"/>
        <c:axId val="191847808"/>
        <c:axId val="0"/>
      </c:bar3DChart>
      <c:catAx>
        <c:axId val="19184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84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847808"/>
        <c:scaling>
          <c:orientation val="minMax"/>
          <c:max val="700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846272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552301484702457"/>
          <c:y val="0.30689655172413832"/>
          <c:w val="8.95522388059702E-2"/>
          <c:h val="0.210344827586208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715" b="0" i="0" u="none" strike="noStrike" baseline="0">
              <a:ln>
                <a:noFill/>
              </a:ln>
              <a:solidFill>
                <a:srgbClr val="000000"/>
              </a:solidFill>
              <a:effectLst/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11" r="0.75000000000000411" t="1" header="0.5" footer="0.5"/>
    <c:pageSetup paperSize="9"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'Accrued Amounts'!$D$27</c:f>
          <c:strCache>
            <c:ptCount val="1"/>
            <c:pt idx="0">
              <c:v>Average Accrued Amounts per Insured Person in UPFs as of 31.12.2025 (in BGN)</c:v>
            </c:pt>
          </c:strCache>
        </c:strRef>
      </c:tx>
      <c:layout>
        <c:manualLayout>
          <c:xMode val="edge"/>
          <c:yMode val="edge"/>
          <c:x val="0.14695337125921465"/>
          <c:y val="3.583061889250815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462532494443E-2"/>
          <c:y val="0.1335508305761455"/>
          <c:w val="0.83220924537542862"/>
          <c:h val="0.65472416836982694"/>
        </c:manualLayout>
      </c:layout>
      <c:barChart>
        <c:barDir val="bar"/>
        <c:grouping val="clustered"/>
        <c:varyColors val="0"/>
        <c:ser>
          <c:idx val="2"/>
          <c:order val="0"/>
          <c:tx>
            <c:v>Total</c:v>
          </c:tx>
          <c:spPr>
            <a:solidFill>
              <a:srgbClr val="CC99FF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Amounts'!$C$8:$N$8</c:f>
              <c:numCache>
                <c:formatCode>#,##0.00</c:formatCode>
                <c:ptCount val="12"/>
                <c:pt idx="0">
                  <c:v>6498.8882977580297</c:v>
                </c:pt>
                <c:pt idx="1">
                  <c:v>504.08295377812817</c:v>
                </c:pt>
                <c:pt idx="2">
                  <c:v>1283.3344462053401</c:v>
                </c:pt>
                <c:pt idx="3">
                  <c:v>3142.8959636954683</c:v>
                </c:pt>
                <c:pt idx="4">
                  <c:v>4864.1878641059211</c:v>
                </c:pt>
                <c:pt idx="5">
                  <c:v>6388.4277788064164</c:v>
                </c:pt>
                <c:pt idx="6">
                  <c:v>7465.3081386090098</c:v>
                </c:pt>
                <c:pt idx="7">
                  <c:v>7930.654823094681</c:v>
                </c:pt>
                <c:pt idx="8">
                  <c:v>8520.7631084587902</c:v>
                </c:pt>
                <c:pt idx="9">
                  <c:v>8371.5449580990808</c:v>
                </c:pt>
                <c:pt idx="10">
                  <c:v>6426.6307267311904</c:v>
                </c:pt>
                <c:pt idx="11">
                  <c:v>2441.7776198779425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C7-4F81-BE53-4EA6D9EF4927}"/>
            </c:ext>
          </c:extLst>
        </c:ser>
        <c:ser>
          <c:idx val="0"/>
          <c:order val="1"/>
          <c:tx>
            <c:v>Women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Amounts'!$C$7:$N$7</c:f>
              <c:numCache>
                <c:formatCode>#,##0.00</c:formatCode>
                <c:ptCount val="12"/>
                <c:pt idx="0">
                  <c:v>6217.2022747936935</c:v>
                </c:pt>
                <c:pt idx="1">
                  <c:v>447.77076627928415</c:v>
                </c:pt>
                <c:pt idx="2">
                  <c:v>1158.0137931194533</c:v>
                </c:pt>
                <c:pt idx="3">
                  <c:v>2857.0400021912928</c:v>
                </c:pt>
                <c:pt idx="4">
                  <c:v>4336.2202026675413</c:v>
                </c:pt>
                <c:pt idx="5">
                  <c:v>5731.7109286829491</c:v>
                </c:pt>
                <c:pt idx="6">
                  <c:v>6944.6109252190936</c:v>
                </c:pt>
                <c:pt idx="7">
                  <c:v>7753.9801486954375</c:v>
                </c:pt>
                <c:pt idx="8">
                  <c:v>8515.7192667367926</c:v>
                </c:pt>
                <c:pt idx="9">
                  <c:v>8582.7176333188509</c:v>
                </c:pt>
                <c:pt idx="10">
                  <c:v>5381.1244369499864</c:v>
                </c:pt>
                <c:pt idx="11">
                  <c:v>1788.5432658000896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7-4F81-BE53-4EA6D9EF4927}"/>
            </c:ext>
          </c:extLst>
        </c:ser>
        <c:ser>
          <c:idx val="1"/>
          <c:order val="2"/>
          <c:tx>
            <c:v>Men</c:v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Amounts'!$C$6:$N$6</c:f>
              <c:numCache>
                <c:formatCode>#,##0.00</c:formatCode>
                <c:ptCount val="12"/>
                <c:pt idx="0">
                  <c:v>6756.3584767715965</c:v>
                </c:pt>
                <c:pt idx="1">
                  <c:v>552.93527237229557</c:v>
                </c:pt>
                <c:pt idx="2">
                  <c:v>1388.0687480022964</c:v>
                </c:pt>
                <c:pt idx="3">
                  <c:v>3391.8172798227256</c:v>
                </c:pt>
                <c:pt idx="4">
                  <c:v>5328.0536190196945</c:v>
                </c:pt>
                <c:pt idx="5">
                  <c:v>6979.3168228056566</c:v>
                </c:pt>
                <c:pt idx="6">
                  <c:v>7935.4149193701051</c:v>
                </c:pt>
                <c:pt idx="7">
                  <c:v>8090.4807252433793</c:v>
                </c:pt>
                <c:pt idx="8">
                  <c:v>8525.5788734096623</c:v>
                </c:pt>
                <c:pt idx="9">
                  <c:v>8155.8425232276204</c:v>
                </c:pt>
                <c:pt idx="10">
                  <c:v>7374.4112360886738</c:v>
                </c:pt>
                <c:pt idx="11">
                  <c:v>3005.2503402412626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C7-4F81-BE53-4EA6D9EF4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053248"/>
        <c:axId val="192054784"/>
      </c:barChart>
      <c:catAx>
        <c:axId val="192053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054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054784"/>
        <c:scaling>
          <c:orientation val="minMax"/>
          <c:max val="87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05324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132527094400364"/>
          <c:y val="0.38436550480050152"/>
          <c:w val="5.2339637451860564E-2"/>
          <c:h val="0.161871726386624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'Accrued Amounts'!$D$28</c:f>
          <c:strCache>
            <c:ptCount val="1"/>
            <c:pt idx="0">
              <c:v>Average Accrued Amounts per Insured Person in PPFs as of 31.12.2025 (in BGN)</c:v>
            </c:pt>
          </c:strCache>
        </c:strRef>
      </c:tx>
      <c:layout>
        <c:manualLayout>
          <c:xMode val="edge"/>
          <c:yMode val="edge"/>
          <c:x val="0.14320109627873578"/>
          <c:y val="3.43750000000000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4573106677077565E-2"/>
          <c:y val="0.12812499999999988"/>
          <c:w val="0.83442917305587716"/>
          <c:h val="0.68437499999999996"/>
        </c:manualLayout>
      </c:layout>
      <c:barChart>
        <c:barDir val="bar"/>
        <c:grouping val="clustered"/>
        <c:varyColors val="0"/>
        <c:ser>
          <c:idx val="7"/>
          <c:order val="0"/>
          <c:tx>
            <c:strRef>
              <c:f>'Accrued Amounts'!$B$12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Amounts'!$C$12:$N$12</c:f>
              <c:numCache>
                <c:formatCode>#,##0.00</c:formatCode>
                <c:ptCount val="12"/>
                <c:pt idx="0">
                  <c:v>6068.0661309658417</c:v>
                </c:pt>
                <c:pt idx="1">
                  <c:v>1459.060732519423</c:v>
                </c:pt>
                <c:pt idx="2">
                  <c:v>2254.3507575757576</c:v>
                </c:pt>
                <c:pt idx="3">
                  <c:v>3421.9705184489235</c:v>
                </c:pt>
                <c:pt idx="4">
                  <c:v>4659.6395733859254</c:v>
                </c:pt>
                <c:pt idx="5">
                  <c:v>5998.1154317742685</c:v>
                </c:pt>
                <c:pt idx="6">
                  <c:v>6464.592992414975</c:v>
                </c:pt>
                <c:pt idx="7">
                  <c:v>7041.4530257217639</c:v>
                </c:pt>
                <c:pt idx="8">
                  <c:v>8189.0648833192326</c:v>
                </c:pt>
                <c:pt idx="9">
                  <c:v>8091.2453452939226</c:v>
                </c:pt>
                <c:pt idx="10">
                  <c:v>3547.9153507607471</c:v>
                </c:pt>
                <c:pt idx="11">
                  <c:v>1321.5674669123177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F0-4707-AE90-5066C6DF3472}"/>
            </c:ext>
          </c:extLst>
        </c:ser>
        <c:ser>
          <c:idx val="6"/>
          <c:order val="1"/>
          <c:tx>
            <c:strRef>
              <c:f>'Accrued Amounts'!$B$11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Amounts'!$C$11:$N$11</c:f>
              <c:numCache>
                <c:formatCode>#,##0.00</c:formatCode>
                <c:ptCount val="12"/>
                <c:pt idx="0">
                  <c:v>4831.3358358347314</c:v>
                </c:pt>
                <c:pt idx="1">
                  <c:v>1542.5819333333334</c:v>
                </c:pt>
                <c:pt idx="2">
                  <c:v>2402.457051020408</c:v>
                </c:pt>
                <c:pt idx="3">
                  <c:v>4268.6436543606205</c:v>
                </c:pt>
                <c:pt idx="4">
                  <c:v>4818.2940657698064</c:v>
                </c:pt>
                <c:pt idx="5">
                  <c:v>5371.3280507014524</c:v>
                </c:pt>
                <c:pt idx="6">
                  <c:v>5648.047024875621</c:v>
                </c:pt>
                <c:pt idx="7">
                  <c:v>5896.334907320138</c:v>
                </c:pt>
                <c:pt idx="8">
                  <c:v>6819.4580683448539</c:v>
                </c:pt>
                <c:pt idx="9">
                  <c:v>5235.5958538382201</c:v>
                </c:pt>
                <c:pt idx="10">
                  <c:v>3375.7718857419509</c:v>
                </c:pt>
                <c:pt idx="11">
                  <c:v>949.71610695422544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F0-4707-AE90-5066C6DF3472}"/>
            </c:ext>
          </c:extLst>
        </c:ser>
        <c:ser>
          <c:idx val="5"/>
          <c:order val="2"/>
          <c:tx>
            <c:strRef>
              <c:f>'Accrued Amounts'!$B$10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Amounts'!$C$10:$N$10</c:f>
              <c:numCache>
                <c:formatCode>#,##0.00</c:formatCode>
                <c:ptCount val="12"/>
                <c:pt idx="0">
                  <c:v>6267.4540098388425</c:v>
                </c:pt>
                <c:pt idx="1">
                  <c:v>1392.3771390552229</c:v>
                </c:pt>
                <c:pt idx="2">
                  <c:v>2217.790513853904</c:v>
                </c:pt>
                <c:pt idx="3">
                  <c:v>3261.1379042585627</c:v>
                </c:pt>
                <c:pt idx="4">
                  <c:v>4634.0513729508202</c:v>
                </c:pt>
                <c:pt idx="5">
                  <c:v>6096.2328322481208</c:v>
                </c:pt>
                <c:pt idx="6">
                  <c:v>6579.0620532849771</c:v>
                </c:pt>
                <c:pt idx="7">
                  <c:v>7198.7239512858123</c:v>
                </c:pt>
                <c:pt idx="8">
                  <c:v>8403.0650759135096</c:v>
                </c:pt>
                <c:pt idx="9">
                  <c:v>8525.7645161868877</c:v>
                </c:pt>
                <c:pt idx="10">
                  <c:v>3576.0809343314318</c:v>
                </c:pt>
                <c:pt idx="11">
                  <c:v>1398.1905659350625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F0-4707-AE90-5066C6DF3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11744"/>
        <c:axId val="192113280"/>
      </c:barChart>
      <c:catAx>
        <c:axId val="192111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11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13280"/>
        <c:scaling>
          <c:orientation val="minMax"/>
          <c:max val="87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111744"/>
        <c:crosses val="autoZero"/>
        <c:crossBetween val="between"/>
        <c:majorUnit val="200"/>
        <c:minorUnit val="4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501914411235842"/>
          <c:y val="0.44374999999999998"/>
          <c:w val="5.8965245831726514E-2"/>
          <c:h val="0.362500000000000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8740157480314954" l="0.74803149606299613" r="0.74803149606299613" t="0.78740157480314954" header="0.51181102362204722" footer="0.51181102362204722"/>
    <c:pageSetup paperSize="9"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'Accrued Amounts'!$D$29</c:f>
          <c:strCache>
            <c:ptCount val="1"/>
            <c:pt idx="0">
              <c:v>Average Accrued Amounts per Insured Person in VPFs as of 31.12.2025 (in BGN)</c:v>
            </c:pt>
          </c:strCache>
        </c:strRef>
      </c:tx>
      <c:layout>
        <c:manualLayout>
          <c:xMode val="edge"/>
          <c:yMode val="edge"/>
          <c:x val="0.14405763641880878"/>
          <c:y val="3.44827586206896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502532386074052E-2"/>
          <c:y val="0.12225724042607657"/>
          <c:w val="0.82486724916238852"/>
          <c:h val="0.68025182493483194"/>
        </c:manualLayout>
      </c:layout>
      <c:barChart>
        <c:barDir val="bar"/>
        <c:grouping val="clustered"/>
        <c:varyColors val="0"/>
        <c:ser>
          <c:idx val="11"/>
          <c:order val="0"/>
          <c:tx>
            <c:strRef>
              <c:f>'Accrued Amounts'!$B$16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Amounts'!$C$16:$N$16</c:f>
              <c:numCache>
                <c:formatCode>#,##0.00</c:formatCode>
                <c:ptCount val="12"/>
                <c:pt idx="0">
                  <c:v>2669.1377191249053</c:v>
                </c:pt>
                <c:pt idx="1">
                  <c:v>742.17615550755932</c:v>
                </c:pt>
                <c:pt idx="2">
                  <c:v>1240.7819710947108</c:v>
                </c:pt>
                <c:pt idx="3">
                  <c:v>1303.0046390487876</c:v>
                </c:pt>
                <c:pt idx="4">
                  <c:v>1692.4480829941426</c:v>
                </c:pt>
                <c:pt idx="5">
                  <c:v>2176.7860161601029</c:v>
                </c:pt>
                <c:pt idx="6">
                  <c:v>2644.66380171735</c:v>
                </c:pt>
                <c:pt idx="7">
                  <c:v>3266.5428006016214</c:v>
                </c:pt>
                <c:pt idx="8">
                  <c:v>3327.9167948940981</c:v>
                </c:pt>
                <c:pt idx="9">
                  <c:v>3304.0070753983669</c:v>
                </c:pt>
                <c:pt idx="10">
                  <c:v>2837.1670330998782</c:v>
                </c:pt>
                <c:pt idx="11">
                  <c:v>1911.6881355785142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3E-4624-AB88-D4B94FE6E49F}"/>
            </c:ext>
          </c:extLst>
        </c:ser>
        <c:ser>
          <c:idx val="10"/>
          <c:order val="1"/>
          <c:tx>
            <c:strRef>
              <c:f>'Accrued Amounts'!$B$15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Amounts'!$C$15:$N$15</c:f>
              <c:numCache>
                <c:formatCode>#,##0.00</c:formatCode>
                <c:ptCount val="12"/>
                <c:pt idx="0">
                  <c:v>2431.5488680597718</c:v>
                </c:pt>
                <c:pt idx="1">
                  <c:v>678.89262820512806</c:v>
                </c:pt>
                <c:pt idx="2">
                  <c:v>1243.2363349917084</c:v>
                </c:pt>
                <c:pt idx="3">
                  <c:v>1304.9622849083214</c:v>
                </c:pt>
                <c:pt idx="4">
                  <c:v>1618.7252092471842</c:v>
                </c:pt>
                <c:pt idx="5">
                  <c:v>1927.3846120770238</c:v>
                </c:pt>
                <c:pt idx="6">
                  <c:v>2515.6406806873979</c:v>
                </c:pt>
                <c:pt idx="7">
                  <c:v>2934.0448598014505</c:v>
                </c:pt>
                <c:pt idx="8">
                  <c:v>2880.3270253228411</c:v>
                </c:pt>
                <c:pt idx="9">
                  <c:v>2776.9555000226255</c:v>
                </c:pt>
                <c:pt idx="10">
                  <c:v>2628.1113318662246</c:v>
                </c:pt>
                <c:pt idx="11">
                  <c:v>1907.427931059475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3E-4624-AB88-D4B94FE6E49F}"/>
            </c:ext>
          </c:extLst>
        </c:ser>
        <c:ser>
          <c:idx val="9"/>
          <c:order val="2"/>
          <c:tx>
            <c:strRef>
              <c:f>'Accrued Amounts'!$B$14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Amounts'!$C$14:$N$14</c:f>
              <c:numCache>
                <c:formatCode>#,##0.00</c:formatCode>
                <c:ptCount val="12"/>
                <c:pt idx="0">
                  <c:v>2849.719970690152</c:v>
                </c:pt>
                <c:pt idx="1">
                  <c:v>774.33325732899016</c:v>
                </c:pt>
                <c:pt idx="2">
                  <c:v>1239.3352639296186</c:v>
                </c:pt>
                <c:pt idx="3">
                  <c:v>1301.6917231593886</c:v>
                </c:pt>
                <c:pt idx="4">
                  <c:v>1745.5479412518143</c:v>
                </c:pt>
                <c:pt idx="5">
                  <c:v>2364.4246457874256</c:v>
                </c:pt>
                <c:pt idx="6">
                  <c:v>2753.7829476088314</c:v>
                </c:pt>
                <c:pt idx="7">
                  <c:v>3535.8482811988015</c:v>
                </c:pt>
                <c:pt idx="8">
                  <c:v>3667.0735715923852</c:v>
                </c:pt>
                <c:pt idx="9">
                  <c:v>3700.7004020639615</c:v>
                </c:pt>
                <c:pt idx="10">
                  <c:v>2991.0165789233579</c:v>
                </c:pt>
                <c:pt idx="11">
                  <c:v>1914.8700285819457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E-4624-AB88-D4B94FE6E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45664"/>
        <c:axId val="192172032"/>
      </c:barChart>
      <c:catAx>
        <c:axId val="1921456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17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172032"/>
        <c:scaling>
          <c:orientation val="minMax"/>
          <c:max val="38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14566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037217785201953"/>
          <c:y val="0.45454611277038626"/>
          <c:w val="6.1224492349660098E-2"/>
          <c:h val="0.3385586519553430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portrait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'Accrued Amounts'!$D$30</c:f>
          <c:strCache>
            <c:ptCount val="1"/>
            <c:pt idx="0">
              <c:v>Average Accrued Amounts per Insured Person in VPFOSs as of 31.12.2025 (in BGN)</c:v>
            </c:pt>
          </c:strCache>
        </c:strRef>
      </c:tx>
      <c:layout>
        <c:manualLayout>
          <c:xMode val="edge"/>
          <c:yMode val="edge"/>
          <c:x val="0.13309361329833772"/>
          <c:y val="3.606557377049180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383452068491446E-2"/>
          <c:y val="0.13442622950819674"/>
          <c:w val="0.82137820272465933"/>
          <c:h val="0.66885245901639745"/>
        </c:manualLayout>
      </c:layout>
      <c:barChart>
        <c:barDir val="bar"/>
        <c:grouping val="clustered"/>
        <c:varyColors val="0"/>
        <c:ser>
          <c:idx val="11"/>
          <c:order val="0"/>
          <c:tx>
            <c:strRef>
              <c:f>'Accrued Amounts'!$B$16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Amounts'!$C$20:$N$20</c:f>
              <c:numCache>
                <c:formatCode>#,##0.00</c:formatCode>
                <c:ptCount val="12"/>
                <c:pt idx="0">
                  <c:v>2043.8320376556335</c:v>
                </c:pt>
                <c:pt idx="1">
                  <c:v>50.379999999999995</c:v>
                </c:pt>
                <c:pt idx="2">
                  <c:v>343.59000000000003</c:v>
                </c:pt>
                <c:pt idx="3">
                  <c:v>668.96039325842696</c:v>
                </c:pt>
                <c:pt idx="4">
                  <c:v>1056.0497398091934</c:v>
                </c:pt>
                <c:pt idx="5">
                  <c:v>1543.3492128121607</c:v>
                </c:pt>
                <c:pt idx="6">
                  <c:v>2252.7137201834862</c:v>
                </c:pt>
                <c:pt idx="7">
                  <c:v>2620.0862569832402</c:v>
                </c:pt>
                <c:pt idx="8">
                  <c:v>2871.8403802588996</c:v>
                </c:pt>
                <c:pt idx="9">
                  <c:v>2711.4399999999996</c:v>
                </c:pt>
                <c:pt idx="10">
                  <c:v>1879.1880341880342</c:v>
                </c:pt>
                <c:pt idx="11">
                  <c:v>1169.3077394636016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08-4737-82BF-F4ECB4D79145}"/>
            </c:ext>
          </c:extLst>
        </c:ser>
        <c:ser>
          <c:idx val="10"/>
          <c:order val="1"/>
          <c:tx>
            <c:strRef>
              <c:f>'Accrued Amounts'!$B$15</c:f>
              <c:strCache>
                <c:ptCount val="1"/>
                <c:pt idx="0">
                  <c:v>Women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Amounts'!$C$19:$N$19</c:f>
              <c:numCache>
                <c:formatCode>#,##0.00</c:formatCode>
                <c:ptCount val="12"/>
                <c:pt idx="0">
                  <c:v>2055.3678133413105</c:v>
                </c:pt>
                <c:pt idx="1">
                  <c:v>45.33</c:v>
                </c:pt>
                <c:pt idx="2">
                  <c:v>409.01</c:v>
                </c:pt>
                <c:pt idx="3">
                  <c:v>619.15</c:v>
                </c:pt>
                <c:pt idx="4">
                  <c:v>1018.19</c:v>
                </c:pt>
                <c:pt idx="5">
                  <c:v>1540.69</c:v>
                </c:pt>
                <c:pt idx="6">
                  <c:v>2279.7800000000002</c:v>
                </c:pt>
                <c:pt idx="7">
                  <c:v>2562.2600000000002</c:v>
                </c:pt>
                <c:pt idx="8">
                  <c:v>2983.81</c:v>
                </c:pt>
                <c:pt idx="9">
                  <c:v>2799.45</c:v>
                </c:pt>
                <c:pt idx="10">
                  <c:v>1756.45</c:v>
                </c:pt>
                <c:pt idx="11">
                  <c:v>1360.92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08-4737-82BF-F4ECB4D79145}"/>
            </c:ext>
          </c:extLst>
        </c:ser>
        <c:ser>
          <c:idx val="9"/>
          <c:order val="2"/>
          <c:tx>
            <c:strRef>
              <c:f>'Accrued Amounts'!$B$14</c:f>
              <c:strCache>
                <c:ptCount val="1"/>
                <c:pt idx="0">
                  <c:v>Men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'Accrued Amounts'!$C$4:$N$4</c:f>
              <c:strCache>
                <c:ptCount val="12"/>
                <c:pt idx="0">
                  <c:v>Total</c:v>
                </c:pt>
                <c:pt idx="1">
                  <c:v>15-19 years</c:v>
                </c:pt>
                <c:pt idx="2">
                  <c:v>20-24 years</c:v>
                </c:pt>
                <c:pt idx="3">
                  <c:v>25-29 years</c:v>
                </c:pt>
                <c:pt idx="4">
                  <c:v>30-34 years</c:v>
                </c:pt>
                <c:pt idx="5">
                  <c:v>35-39 years</c:v>
                </c:pt>
                <c:pt idx="6">
                  <c:v>40-44 years</c:v>
                </c:pt>
                <c:pt idx="7">
                  <c:v>45-49 years</c:v>
                </c:pt>
                <c:pt idx="8">
                  <c:v>50-54 years</c:v>
                </c:pt>
                <c:pt idx="9">
                  <c:v>55-59 years</c:v>
                </c:pt>
                <c:pt idx="10">
                  <c:v>60-64 years</c:v>
                </c:pt>
                <c:pt idx="11">
                  <c:v>over 64 years</c:v>
                </c:pt>
              </c:strCache>
            </c:strRef>
          </c:cat>
          <c:val>
            <c:numRef>
              <c:f>'Accrued Amounts'!$C$18:$N$18</c:f>
              <c:numCache>
                <c:formatCode>#,##0.00</c:formatCode>
                <c:ptCount val="12"/>
                <c:pt idx="0">
                  <c:v>2019.6766363921076</c:v>
                </c:pt>
                <c:pt idx="1">
                  <c:v>55.43</c:v>
                </c:pt>
                <c:pt idx="2">
                  <c:v>278.17</c:v>
                </c:pt>
                <c:pt idx="3">
                  <c:v>761.01</c:v>
                </c:pt>
                <c:pt idx="4">
                  <c:v>1150.07</c:v>
                </c:pt>
                <c:pt idx="5">
                  <c:v>1549.88</c:v>
                </c:pt>
                <c:pt idx="6">
                  <c:v>2194.39</c:v>
                </c:pt>
                <c:pt idx="7">
                  <c:v>2747.76</c:v>
                </c:pt>
                <c:pt idx="8">
                  <c:v>2629.86</c:v>
                </c:pt>
                <c:pt idx="9">
                  <c:v>2555.73</c:v>
                </c:pt>
                <c:pt idx="10">
                  <c:v>2027.4</c:v>
                </c:pt>
                <c:pt idx="11">
                  <c:v>1003.7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08-4737-82BF-F4ECB4D791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04160"/>
        <c:axId val="192218240"/>
      </c:barChart>
      <c:catAx>
        <c:axId val="1922041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21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218240"/>
        <c:scaling>
          <c:orientation val="minMax"/>
          <c:max val="3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2204160"/>
        <c:crosses val="autoZero"/>
        <c:crossBetween val="between"/>
        <c:majorUnit val="200"/>
        <c:minorUnit val="1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158730158730119"/>
          <c:y val="0.45573770491803273"/>
          <c:w val="5.4025496812898442E-2"/>
          <c:h val="0.35409836065573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21</xdr:row>
      <xdr:rowOff>38100</xdr:rowOff>
    </xdr:from>
    <xdr:to>
      <xdr:col>14</xdr:col>
      <xdr:colOff>9525</xdr:colOff>
      <xdr:row>38</xdr:row>
      <xdr:rowOff>19050</xdr:rowOff>
    </xdr:to>
    <xdr:graphicFrame macro="">
      <xdr:nvGraphicFramePr>
        <xdr:cNvPr id="1334" name="Chart 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9525</xdr:colOff>
      <xdr:row>38</xdr:row>
      <xdr:rowOff>142875</xdr:rowOff>
    </xdr:from>
    <xdr:to>
      <xdr:col>14</xdr:col>
      <xdr:colOff>19050</xdr:colOff>
      <xdr:row>54</xdr:row>
      <xdr:rowOff>152400</xdr:rowOff>
    </xdr:to>
    <xdr:graphicFrame macro="">
      <xdr:nvGraphicFramePr>
        <xdr:cNvPr id="1335" name="Chart 2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57</xdr:row>
      <xdr:rowOff>19050</xdr:rowOff>
    </xdr:from>
    <xdr:to>
      <xdr:col>14</xdr:col>
      <xdr:colOff>19050</xdr:colOff>
      <xdr:row>74</xdr:row>
      <xdr:rowOff>19050</xdr:rowOff>
    </xdr:to>
    <xdr:graphicFrame macro="">
      <xdr:nvGraphicFramePr>
        <xdr:cNvPr id="1336" name="Chart 3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447676</xdr:colOff>
      <xdr:row>42</xdr:row>
      <xdr:rowOff>85724</xdr:rowOff>
    </xdr:from>
    <xdr:to>
      <xdr:col>9</xdr:col>
      <xdr:colOff>453388</xdr:colOff>
      <xdr:row>50</xdr:row>
      <xdr:rowOff>156205</xdr:rowOff>
    </xdr:to>
    <xdr:sp macro="" textlink="">
      <xdr:nvSpPr>
        <xdr:cNvPr id="1337" name="Line 4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>
          <a:spLocks noChangeShapeType="1"/>
        </xdr:cNvSpPr>
      </xdr:nvSpPr>
      <xdr:spPr bwMode="auto">
        <a:xfrm flipH="1" flipV="1">
          <a:off x="5495926" y="6915149"/>
          <a:ext cx="5712" cy="1365881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11</xdr:col>
      <xdr:colOff>9523</xdr:colOff>
      <xdr:row>63</xdr:row>
      <xdr:rowOff>152399</xdr:rowOff>
    </xdr:from>
    <xdr:to>
      <xdr:col>11</xdr:col>
      <xdr:colOff>19049</xdr:colOff>
      <xdr:row>70</xdr:row>
      <xdr:rowOff>47623</xdr:rowOff>
    </xdr:to>
    <xdr:sp macro="" textlink="">
      <xdr:nvSpPr>
        <xdr:cNvPr id="1338" name="Line 5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>
          <a:spLocks noChangeShapeType="1"/>
        </xdr:cNvSpPr>
      </xdr:nvSpPr>
      <xdr:spPr bwMode="auto">
        <a:xfrm flipV="1">
          <a:off x="6296023" y="10382249"/>
          <a:ext cx="9526" cy="1028699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16</xdr:col>
      <xdr:colOff>323850</xdr:colOff>
      <xdr:row>18</xdr:row>
      <xdr:rowOff>114300</xdr:rowOff>
    </xdr:from>
    <xdr:to>
      <xdr:col>28</xdr:col>
      <xdr:colOff>38100</xdr:colOff>
      <xdr:row>35</xdr:row>
      <xdr:rowOff>152400</xdr:rowOff>
    </xdr:to>
    <xdr:graphicFrame macro="">
      <xdr:nvGraphicFramePr>
        <xdr:cNvPr id="1340" name="Chart 7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295274</xdr:colOff>
      <xdr:row>39</xdr:row>
      <xdr:rowOff>0</xdr:rowOff>
    </xdr:from>
    <xdr:to>
      <xdr:col>28</xdr:col>
      <xdr:colOff>28575</xdr:colOff>
      <xdr:row>55</xdr:row>
      <xdr:rowOff>152400</xdr:rowOff>
    </xdr:to>
    <xdr:graphicFrame macro="">
      <xdr:nvGraphicFramePr>
        <xdr:cNvPr id="1341" name="Chart 8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9525</xdr:colOff>
      <xdr:row>76</xdr:row>
      <xdr:rowOff>142875</xdr:rowOff>
    </xdr:from>
    <xdr:to>
      <xdr:col>14</xdr:col>
      <xdr:colOff>9525</xdr:colOff>
      <xdr:row>93</xdr:row>
      <xdr:rowOff>0</xdr:rowOff>
    </xdr:to>
    <xdr:graphicFrame macro="">
      <xdr:nvGraphicFramePr>
        <xdr:cNvPr id="1342" name="Chart 1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295275</xdr:colOff>
      <xdr:row>58</xdr:row>
      <xdr:rowOff>9525</xdr:rowOff>
    </xdr:from>
    <xdr:to>
      <xdr:col>28</xdr:col>
      <xdr:colOff>38100</xdr:colOff>
      <xdr:row>74</xdr:row>
      <xdr:rowOff>19050</xdr:rowOff>
    </xdr:to>
    <xdr:graphicFrame macro="">
      <xdr:nvGraphicFramePr>
        <xdr:cNvPr id="1344" name="Chart 12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485775</xdr:colOff>
      <xdr:row>82</xdr:row>
      <xdr:rowOff>85725</xdr:rowOff>
    </xdr:from>
    <xdr:to>
      <xdr:col>9</xdr:col>
      <xdr:colOff>494510</xdr:colOff>
      <xdr:row>89</xdr:row>
      <xdr:rowOff>40800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5534025" y="13392150"/>
          <a:ext cx="8735" cy="108855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314325</xdr:colOff>
      <xdr:row>1</xdr:row>
      <xdr:rowOff>38100</xdr:rowOff>
    </xdr:from>
    <xdr:to>
      <xdr:col>28</xdr:col>
      <xdr:colOff>28575</xdr:colOff>
      <xdr:row>17</xdr:row>
      <xdr:rowOff>85725</xdr:rowOff>
    </xdr:to>
    <xdr:graphicFrame macro="">
      <xdr:nvGraphicFramePr>
        <xdr:cNvPr id="15" name="Chart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0.61279</cdr:x>
      <cdr:y>0.23266</cdr:y>
    </cdr:from>
    <cdr:to>
      <cdr:x>0.61516</cdr:x>
      <cdr:y>0.77946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700994" y="658626"/>
          <a:ext cx="18182" cy="154789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prstDash val="dash"/>
          <a:round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bg-BG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21</xdr:row>
      <xdr:rowOff>133349</xdr:rowOff>
    </xdr:from>
    <xdr:to>
      <xdr:col>13</xdr:col>
      <xdr:colOff>285750</xdr:colOff>
      <xdr:row>39</xdr:row>
      <xdr:rowOff>141899</xdr:rowOff>
    </xdr:to>
    <xdr:graphicFrame macro="">
      <xdr:nvGraphicFramePr>
        <xdr:cNvPr id="4209" name="Chart 1">
          <a:extLst>
            <a:ext uri="{FF2B5EF4-FFF2-40B4-BE49-F238E27FC236}">
              <a16:creationId xmlns:a16="http://schemas.microsoft.com/office/drawing/2014/main" id="{00000000-0008-0000-0100-00007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285750</xdr:colOff>
      <xdr:row>41</xdr:row>
      <xdr:rowOff>9525</xdr:rowOff>
    </xdr:from>
    <xdr:to>
      <xdr:col>13</xdr:col>
      <xdr:colOff>295275</xdr:colOff>
      <xdr:row>59</xdr:row>
      <xdr:rowOff>142875</xdr:rowOff>
    </xdr:to>
    <xdr:graphicFrame macro="">
      <xdr:nvGraphicFramePr>
        <xdr:cNvPr id="4210" name="Chart 2">
          <a:extLst>
            <a:ext uri="{FF2B5EF4-FFF2-40B4-BE49-F238E27FC236}">
              <a16:creationId xmlns:a16="http://schemas.microsoft.com/office/drawing/2014/main" id="{00000000-0008-0000-0100-000072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276225</xdr:colOff>
      <xdr:row>61</xdr:row>
      <xdr:rowOff>19050</xdr:rowOff>
    </xdr:from>
    <xdr:to>
      <xdr:col>13</xdr:col>
      <xdr:colOff>304800</xdr:colOff>
      <xdr:row>79</xdr:row>
      <xdr:rowOff>142875</xdr:rowOff>
    </xdr:to>
    <xdr:graphicFrame macro="">
      <xdr:nvGraphicFramePr>
        <xdr:cNvPr id="4211" name="Chart 3">
          <a:extLst>
            <a:ext uri="{FF2B5EF4-FFF2-40B4-BE49-F238E27FC236}">
              <a16:creationId xmlns:a16="http://schemas.microsoft.com/office/drawing/2014/main" id="{00000000-0008-0000-0100-000073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266700</xdr:colOff>
      <xdr:row>81</xdr:row>
      <xdr:rowOff>47625</xdr:rowOff>
    </xdr:from>
    <xdr:to>
      <xdr:col>13</xdr:col>
      <xdr:colOff>304800</xdr:colOff>
      <xdr:row>99</xdr:row>
      <xdr:rowOff>38100</xdr:rowOff>
    </xdr:to>
    <xdr:graphicFrame macro="">
      <xdr:nvGraphicFramePr>
        <xdr:cNvPr id="4212" name="Chart 4">
          <a:extLst>
            <a:ext uri="{FF2B5EF4-FFF2-40B4-BE49-F238E27FC236}">
              <a16:creationId xmlns:a16="http://schemas.microsoft.com/office/drawing/2014/main" id="{00000000-0008-0000-0100-000074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01"/>
  <sheetViews>
    <sheetView showGridLines="0" workbookViewId="0">
      <selection activeCell="B2" sqref="B2:O2"/>
    </sheetView>
  </sheetViews>
  <sheetFormatPr defaultColWidth="9.140625" defaultRowHeight="12.75" x14ac:dyDescent="0.2"/>
  <cols>
    <col min="1" max="1" width="1.42578125" style="3" customWidth="1"/>
    <col min="2" max="14" width="9.28515625" style="3" customWidth="1"/>
    <col min="15" max="15" width="10.28515625" style="3" customWidth="1"/>
    <col min="16" max="16384" width="9.140625" style="3"/>
  </cols>
  <sheetData>
    <row r="1" spans="1:16" ht="8.25" customHeight="1" x14ac:dyDescent="0.2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6" x14ac:dyDescent="0.2">
      <c r="B2" s="51" t="s">
        <v>36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4"/>
    </row>
    <row r="3" spans="1:16" ht="10.5" customHeight="1" x14ac:dyDescent="0.2">
      <c r="A3" s="5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6" ht="28.5" customHeight="1" x14ac:dyDescent="0.2">
      <c r="B4" s="18" t="s">
        <v>5</v>
      </c>
      <c r="C4" s="19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18</v>
      </c>
    </row>
    <row r="5" spans="1:16" ht="13.5" customHeight="1" x14ac:dyDescent="0.2">
      <c r="B5" s="46" t="s">
        <v>19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8"/>
    </row>
    <row r="6" spans="1:16" ht="12" customHeight="1" x14ac:dyDescent="0.2">
      <c r="B6" s="21" t="s">
        <v>20</v>
      </c>
      <c r="C6" s="12">
        <v>2168552</v>
      </c>
      <c r="D6" s="12">
        <v>31244</v>
      </c>
      <c r="E6" s="12">
        <v>128898</v>
      </c>
      <c r="F6" s="12">
        <v>162460</v>
      </c>
      <c r="G6" s="12">
        <v>201223</v>
      </c>
      <c r="H6" s="12">
        <v>268372</v>
      </c>
      <c r="I6" s="12">
        <v>285254</v>
      </c>
      <c r="J6" s="12">
        <v>321823</v>
      </c>
      <c r="K6" s="12">
        <v>293727</v>
      </c>
      <c r="L6" s="12">
        <v>247873</v>
      </c>
      <c r="M6" s="12">
        <v>201814</v>
      </c>
      <c r="N6" s="12">
        <v>25864</v>
      </c>
      <c r="O6" s="13">
        <v>43.773477292681939</v>
      </c>
    </row>
    <row r="7" spans="1:16" ht="12" customHeight="1" x14ac:dyDescent="0.2">
      <c r="B7" s="21" t="s">
        <v>21</v>
      </c>
      <c r="C7" s="12">
        <v>1982127</v>
      </c>
      <c r="D7" s="12">
        <v>27105</v>
      </c>
      <c r="E7" s="12">
        <v>107724</v>
      </c>
      <c r="F7" s="12">
        <v>141469</v>
      </c>
      <c r="G7" s="12">
        <v>176792</v>
      </c>
      <c r="H7" s="12">
        <v>241471</v>
      </c>
      <c r="I7" s="12">
        <v>257539</v>
      </c>
      <c r="J7" s="12">
        <v>291132</v>
      </c>
      <c r="K7" s="12">
        <v>280445</v>
      </c>
      <c r="L7" s="12">
        <v>253190</v>
      </c>
      <c r="M7" s="12">
        <v>182950</v>
      </c>
      <c r="N7" s="12">
        <v>22310</v>
      </c>
      <c r="O7" s="13">
        <v>44.200029483479113</v>
      </c>
    </row>
    <row r="8" spans="1:16" s="4" customFormat="1" ht="12" customHeight="1" x14ac:dyDescent="0.2">
      <c r="B8" s="22" t="s">
        <v>6</v>
      </c>
      <c r="C8" s="14">
        <v>4150679</v>
      </c>
      <c r="D8" s="14">
        <v>58349</v>
      </c>
      <c r="E8" s="14">
        <v>236622</v>
      </c>
      <c r="F8" s="14">
        <v>303929</v>
      </c>
      <c r="G8" s="14">
        <v>378015</v>
      </c>
      <c r="H8" s="14">
        <v>509843</v>
      </c>
      <c r="I8" s="14">
        <v>542793</v>
      </c>
      <c r="J8" s="14">
        <v>612955</v>
      </c>
      <c r="K8" s="14">
        <v>574172</v>
      </c>
      <c r="L8" s="14">
        <v>501063</v>
      </c>
      <c r="M8" s="14">
        <v>384764</v>
      </c>
      <c r="N8" s="14">
        <v>48174</v>
      </c>
      <c r="O8" s="15">
        <v>43.977174233420605</v>
      </c>
    </row>
    <row r="9" spans="1:16" ht="13.5" customHeight="1" x14ac:dyDescent="0.2">
      <c r="B9" s="46" t="s">
        <v>22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</row>
    <row r="10" spans="1:16" ht="12" customHeight="1" x14ac:dyDescent="0.2">
      <c r="B10" s="21" t="s">
        <v>20</v>
      </c>
      <c r="C10" s="12">
        <v>281029</v>
      </c>
      <c r="D10" s="12">
        <v>1503</v>
      </c>
      <c r="E10" s="12">
        <v>3970</v>
      </c>
      <c r="F10" s="12">
        <v>9839</v>
      </c>
      <c r="G10" s="12">
        <v>16592</v>
      </c>
      <c r="H10" s="12">
        <v>25955</v>
      </c>
      <c r="I10" s="12">
        <v>35845</v>
      </c>
      <c r="J10" s="12">
        <v>46352</v>
      </c>
      <c r="K10" s="12">
        <v>49069</v>
      </c>
      <c r="L10" s="12">
        <v>44604</v>
      </c>
      <c r="M10" s="12">
        <v>25248</v>
      </c>
      <c r="N10" s="12">
        <v>22052</v>
      </c>
      <c r="O10" s="13">
        <v>49.030135466446524</v>
      </c>
    </row>
    <row r="11" spans="1:16" ht="12" customHeight="1" x14ac:dyDescent="0.2">
      <c r="B11" s="21" t="s">
        <v>21</v>
      </c>
      <c r="C11" s="12">
        <v>45308</v>
      </c>
      <c r="D11" s="12">
        <v>1200</v>
      </c>
      <c r="E11" s="12">
        <v>980</v>
      </c>
      <c r="F11" s="12">
        <v>1869</v>
      </c>
      <c r="G11" s="12">
        <v>2676</v>
      </c>
      <c r="H11" s="12">
        <v>4063</v>
      </c>
      <c r="I11" s="12">
        <v>5025</v>
      </c>
      <c r="J11" s="12">
        <v>6366</v>
      </c>
      <c r="K11" s="12">
        <v>7667</v>
      </c>
      <c r="L11" s="12">
        <v>6787</v>
      </c>
      <c r="M11" s="12">
        <v>4131</v>
      </c>
      <c r="N11" s="12">
        <v>4544</v>
      </c>
      <c r="O11" s="13">
        <v>48.229564094641113</v>
      </c>
    </row>
    <row r="12" spans="1:16" s="4" customFormat="1" ht="12" customHeight="1" x14ac:dyDescent="0.2">
      <c r="B12" s="22" t="s">
        <v>6</v>
      </c>
      <c r="C12" s="14">
        <v>326337</v>
      </c>
      <c r="D12" s="14">
        <v>2703</v>
      </c>
      <c r="E12" s="14">
        <v>4950</v>
      </c>
      <c r="F12" s="14">
        <v>11708</v>
      </c>
      <c r="G12" s="14">
        <v>19268</v>
      </c>
      <c r="H12" s="14">
        <v>30018</v>
      </c>
      <c r="I12" s="14">
        <v>40870</v>
      </c>
      <c r="J12" s="14">
        <v>52718</v>
      </c>
      <c r="K12" s="14">
        <v>56736</v>
      </c>
      <c r="L12" s="14">
        <v>51391</v>
      </c>
      <c r="M12" s="14">
        <v>29379</v>
      </c>
      <c r="N12" s="14">
        <v>26596</v>
      </c>
      <c r="O12" s="15">
        <v>48.918985680446895</v>
      </c>
    </row>
    <row r="13" spans="1:16" ht="13.5" customHeight="1" x14ac:dyDescent="0.2">
      <c r="B13" s="46" t="s">
        <v>23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</row>
    <row r="14" spans="1:16" ht="12" customHeight="1" x14ac:dyDescent="0.2">
      <c r="B14" s="21" t="s">
        <v>20</v>
      </c>
      <c r="C14" s="12">
        <v>357559</v>
      </c>
      <c r="D14" s="12">
        <v>307</v>
      </c>
      <c r="E14" s="12">
        <v>2046</v>
      </c>
      <c r="F14" s="12">
        <v>6343</v>
      </c>
      <c r="G14" s="12">
        <v>11711</v>
      </c>
      <c r="H14" s="12">
        <v>21329</v>
      </c>
      <c r="I14" s="12">
        <v>28898</v>
      </c>
      <c r="J14" s="12">
        <v>39673</v>
      </c>
      <c r="K14" s="12">
        <v>52324</v>
      </c>
      <c r="L14" s="12">
        <v>58722</v>
      </c>
      <c r="M14" s="12">
        <v>43840</v>
      </c>
      <c r="N14" s="12">
        <v>92366</v>
      </c>
      <c r="O14" s="13">
        <v>56.142770339999835</v>
      </c>
    </row>
    <row r="15" spans="1:16" ht="12" customHeight="1" x14ac:dyDescent="0.2">
      <c r="B15" s="21" t="s">
        <v>21</v>
      </c>
      <c r="C15" s="12">
        <v>271767</v>
      </c>
      <c r="D15" s="12">
        <v>156</v>
      </c>
      <c r="E15" s="12">
        <v>1206</v>
      </c>
      <c r="F15" s="12">
        <v>4254</v>
      </c>
      <c r="G15" s="12">
        <v>8435</v>
      </c>
      <c r="H15" s="12">
        <v>16047</v>
      </c>
      <c r="I15" s="12">
        <v>24440</v>
      </c>
      <c r="J15" s="12">
        <v>32133</v>
      </c>
      <c r="K15" s="12">
        <v>39648</v>
      </c>
      <c r="L15" s="12">
        <v>44198</v>
      </c>
      <c r="M15" s="12">
        <v>32263</v>
      </c>
      <c r="N15" s="12">
        <v>68987</v>
      </c>
      <c r="O15" s="13">
        <v>55.846899549982162</v>
      </c>
    </row>
    <row r="16" spans="1:16" s="4" customFormat="1" ht="12" customHeight="1" x14ac:dyDescent="0.2">
      <c r="B16" s="22" t="s">
        <v>6</v>
      </c>
      <c r="C16" s="14">
        <v>629326</v>
      </c>
      <c r="D16" s="14">
        <v>463</v>
      </c>
      <c r="E16" s="14">
        <v>3252</v>
      </c>
      <c r="F16" s="14">
        <v>10597</v>
      </c>
      <c r="G16" s="14">
        <v>20146</v>
      </c>
      <c r="H16" s="14">
        <v>37376</v>
      </c>
      <c r="I16" s="14">
        <v>53338</v>
      </c>
      <c r="J16" s="14">
        <v>71806</v>
      </c>
      <c r="K16" s="14">
        <v>91972</v>
      </c>
      <c r="L16" s="14">
        <v>102920</v>
      </c>
      <c r="M16" s="14">
        <v>76103</v>
      </c>
      <c r="N16" s="14">
        <v>161353</v>
      </c>
      <c r="O16" s="15">
        <v>56.015002033922009</v>
      </c>
    </row>
    <row r="17" spans="2:15" s="4" customFormat="1" ht="13.5" customHeight="1" x14ac:dyDescent="0.2">
      <c r="B17" s="46" t="s">
        <v>24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</row>
    <row r="18" spans="2:15" s="4" customFormat="1" ht="12" customHeight="1" x14ac:dyDescent="0.2">
      <c r="B18" s="21" t="s">
        <v>20</v>
      </c>
      <c r="C18" s="12">
        <v>3193</v>
      </c>
      <c r="D18" s="12">
        <v>2</v>
      </c>
      <c r="E18" s="12">
        <v>29</v>
      </c>
      <c r="F18" s="12">
        <v>125</v>
      </c>
      <c r="G18" s="12">
        <v>331</v>
      </c>
      <c r="H18" s="12">
        <v>533</v>
      </c>
      <c r="I18" s="12">
        <v>691</v>
      </c>
      <c r="J18" s="12">
        <v>558</v>
      </c>
      <c r="K18" s="12">
        <v>391</v>
      </c>
      <c r="L18" s="12">
        <v>234</v>
      </c>
      <c r="M18" s="12">
        <v>159</v>
      </c>
      <c r="N18" s="12">
        <v>140</v>
      </c>
      <c r="O18" s="13">
        <v>44.77</v>
      </c>
    </row>
    <row r="19" spans="2:15" s="4" customFormat="1" ht="12" customHeight="1" x14ac:dyDescent="0.2">
      <c r="B19" s="21" t="s">
        <v>21</v>
      </c>
      <c r="C19" s="12">
        <v>6686</v>
      </c>
      <c r="D19" s="12">
        <v>2</v>
      </c>
      <c r="E19" s="12">
        <v>29</v>
      </c>
      <c r="F19" s="12">
        <v>231</v>
      </c>
      <c r="G19" s="12">
        <v>822</v>
      </c>
      <c r="H19" s="12">
        <v>1309</v>
      </c>
      <c r="I19" s="12">
        <v>1489</v>
      </c>
      <c r="J19" s="12">
        <v>1232</v>
      </c>
      <c r="K19" s="12">
        <v>845</v>
      </c>
      <c r="L19" s="12">
        <v>414</v>
      </c>
      <c r="M19" s="12">
        <v>192</v>
      </c>
      <c r="N19" s="12">
        <v>121</v>
      </c>
      <c r="O19" s="13">
        <v>43.38</v>
      </c>
    </row>
    <row r="20" spans="2:15" s="4" customFormat="1" ht="12" customHeight="1" x14ac:dyDescent="0.2">
      <c r="B20" s="22" t="s">
        <v>6</v>
      </c>
      <c r="C20" s="14">
        <v>9879</v>
      </c>
      <c r="D20" s="14">
        <v>4</v>
      </c>
      <c r="E20" s="14">
        <v>58</v>
      </c>
      <c r="F20" s="14">
        <v>356</v>
      </c>
      <c r="G20" s="14">
        <v>1153</v>
      </c>
      <c r="H20" s="14">
        <v>1842</v>
      </c>
      <c r="I20" s="14">
        <v>2180</v>
      </c>
      <c r="J20" s="14">
        <v>1790</v>
      </c>
      <c r="K20" s="14">
        <v>1236</v>
      </c>
      <c r="L20" s="14">
        <v>648</v>
      </c>
      <c r="M20" s="14">
        <v>351</v>
      </c>
      <c r="N20" s="14">
        <v>261</v>
      </c>
      <c r="O20" s="15">
        <v>43.829263083308028</v>
      </c>
    </row>
    <row r="21" spans="2:15" s="4" customFormat="1" ht="12" customHeight="1" x14ac:dyDescent="0.2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4" spans="2:15" x14ac:dyDescent="0.2">
      <c r="D24" s="23"/>
      <c r="E24" s="23"/>
      <c r="F24" s="23"/>
      <c r="G24" s="23"/>
      <c r="H24" s="23"/>
      <c r="I24" s="23"/>
      <c r="J24" s="23"/>
    </row>
    <row r="25" spans="2:15" x14ac:dyDescent="0.2">
      <c r="D25" s="23"/>
      <c r="E25" s="23"/>
      <c r="F25" s="23"/>
      <c r="G25" s="23"/>
      <c r="H25" s="23"/>
      <c r="I25" s="23"/>
      <c r="J25" s="23"/>
    </row>
    <row r="26" spans="2:15" x14ac:dyDescent="0.2">
      <c r="D26" s="23"/>
      <c r="E26" s="1" t="str">
        <f>LEFT(RIGHT(B2,28),10)</f>
        <v>31.12.2025</v>
      </c>
      <c r="F26" s="1">
        <v>0</v>
      </c>
      <c r="G26" s="23"/>
      <c r="H26" s="23"/>
      <c r="I26" s="23"/>
      <c r="J26" s="23"/>
    </row>
    <row r="27" spans="2:15" x14ac:dyDescent="0.2">
      <c r="D27" s="23"/>
      <c r="E27" s="2" t="str">
        <f>CONCATENATE("Distribution of Insured Persons in UPFs** by Gender and Age as of ",$E$26)</f>
        <v>Distribution of Insured Persons in UPFs** by Gender and Age as of 31.12.2025</v>
      </c>
      <c r="F27" s="1">
        <v>0</v>
      </c>
      <c r="G27" s="23"/>
      <c r="H27" s="23"/>
      <c r="I27" s="23"/>
      <c r="J27" s="23"/>
    </row>
    <row r="28" spans="2:15" x14ac:dyDescent="0.2">
      <c r="D28" s="23"/>
      <c r="E28" s="2" t="str">
        <f>CONCATENATE("Distribution of Insured Persons in PPFs*** by Gender and Age as of ",$E$26)</f>
        <v>Distribution of Insured Persons in PPFs*** by Gender and Age as of 31.12.2025</v>
      </c>
      <c r="F28" s="1">
        <v>0</v>
      </c>
      <c r="G28" s="23"/>
      <c r="H28" s="23"/>
      <c r="I28" s="23"/>
      <c r="J28" s="23"/>
    </row>
    <row r="29" spans="2:15" x14ac:dyDescent="0.2">
      <c r="D29" s="23"/>
      <c r="E29" s="2" t="str">
        <f>CONCATENATE("Distribution of Insured Persons in VPFs by Gender and Age as of ",$E$26)</f>
        <v>Distribution of Insured Persons in VPFs by Gender and Age as of 31.12.2025</v>
      </c>
      <c r="F29" s="1">
        <v>0</v>
      </c>
      <c r="G29" s="23"/>
      <c r="H29" s="23"/>
      <c r="I29" s="23"/>
      <c r="J29" s="23"/>
    </row>
    <row r="30" spans="2:15" x14ac:dyDescent="0.2">
      <c r="D30" s="23"/>
      <c r="E30" s="2" t="str">
        <f>CONCATENATE("Distribution of Insured Persons in VPFOSs by Gender and Age as of ",$E$26)</f>
        <v>Distribution of Insured Persons in VPFOSs by Gender and Age as of 31.12.2025</v>
      </c>
      <c r="F30" s="1">
        <v>0</v>
      </c>
      <c r="G30" s="23"/>
      <c r="H30" s="23"/>
      <c r="I30" s="23"/>
      <c r="J30" s="23"/>
    </row>
    <row r="31" spans="2:15" x14ac:dyDescent="0.2">
      <c r="D31" s="23"/>
      <c r="E31" s="23"/>
      <c r="F31" s="23"/>
      <c r="G31" s="23"/>
      <c r="H31" s="23"/>
      <c r="I31" s="23"/>
      <c r="J31" s="23"/>
    </row>
    <row r="32" spans="2:15" x14ac:dyDescent="0.2">
      <c r="D32" s="23"/>
      <c r="E32" s="23"/>
      <c r="F32" s="23"/>
      <c r="G32" s="23"/>
      <c r="H32" s="23"/>
      <c r="I32" s="23"/>
      <c r="J32" s="23"/>
    </row>
    <row r="33" spans="4:10" x14ac:dyDescent="0.2">
      <c r="D33" s="23"/>
      <c r="E33" s="23"/>
      <c r="F33" s="23"/>
      <c r="G33" s="23"/>
      <c r="H33" s="23"/>
      <c r="I33" s="23"/>
      <c r="J33" s="23"/>
    </row>
    <row r="34" spans="4:10" x14ac:dyDescent="0.2">
      <c r="D34" s="23"/>
      <c r="E34" s="23"/>
      <c r="F34" s="23"/>
      <c r="G34" s="23"/>
      <c r="H34" s="23"/>
      <c r="I34" s="23"/>
      <c r="J34" s="23"/>
    </row>
    <row r="35" spans="4:10" x14ac:dyDescent="0.2">
      <c r="D35" s="23"/>
      <c r="E35" s="23"/>
      <c r="F35" s="23"/>
      <c r="G35" s="23"/>
      <c r="H35" s="23"/>
      <c r="I35" s="23"/>
      <c r="J35" s="23"/>
    </row>
    <row r="36" spans="4:10" x14ac:dyDescent="0.2">
      <c r="D36" s="23"/>
      <c r="E36" s="23"/>
      <c r="F36" s="23"/>
      <c r="G36" s="23"/>
      <c r="H36" s="23"/>
      <c r="I36" s="23"/>
      <c r="J36" s="23"/>
    </row>
    <row r="37" spans="4:10" x14ac:dyDescent="0.2">
      <c r="D37" s="23"/>
      <c r="E37" s="23"/>
      <c r="F37" s="23"/>
      <c r="G37" s="23"/>
      <c r="H37" s="23"/>
      <c r="I37" s="23"/>
      <c r="J37" s="23"/>
    </row>
    <row r="93" ht="12.75" customHeight="1" x14ac:dyDescent="0.2"/>
    <row r="94" ht="12.75" customHeight="1" x14ac:dyDescent="0.2"/>
    <row r="97" spans="1:15" x14ac:dyDescent="0.2">
      <c r="A97" s="45" t="s">
        <v>2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</row>
    <row r="98" spans="1:15" ht="12.75" customHeight="1" x14ac:dyDescent="0.2">
      <c r="A98" s="24"/>
      <c r="B98"/>
      <c r="C98"/>
      <c r="D98"/>
      <c r="E98"/>
      <c r="F98"/>
      <c r="G98"/>
      <c r="H98"/>
      <c r="I98"/>
      <c r="J98"/>
      <c r="K98"/>
      <c r="L98"/>
      <c r="M98"/>
      <c r="N98"/>
      <c r="O98" s="25"/>
    </row>
    <row r="99" spans="1:15" ht="12.75" customHeight="1" x14ac:dyDescent="0.2">
      <c r="A99" s="26"/>
      <c r="B99" s="49" t="s">
        <v>3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27"/>
    </row>
    <row r="100" spans="1:15" ht="12.75" customHeight="1" x14ac:dyDescent="0.2">
      <c r="A100" s="25"/>
      <c r="B100" s="49" t="s">
        <v>4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27"/>
    </row>
    <row r="101" spans="1:15" ht="27.75" customHeight="1" x14ac:dyDescent="0.2">
      <c r="A101"/>
      <c r="B101" s="43" t="s">
        <v>34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/>
    </row>
  </sheetData>
  <mergeCells count="11">
    <mergeCell ref="B1:O1"/>
    <mergeCell ref="B5:O5"/>
    <mergeCell ref="B9:O9"/>
    <mergeCell ref="B2:O2"/>
    <mergeCell ref="B3:O3"/>
    <mergeCell ref="B101:N101"/>
    <mergeCell ref="A97:O97"/>
    <mergeCell ref="B13:O13"/>
    <mergeCell ref="B17:O17"/>
    <mergeCell ref="B99:N99"/>
    <mergeCell ref="B100:N100"/>
  </mergeCells>
  <phoneticPr fontId="3" type="noConversion"/>
  <pageMargins left="0.74803149606299213" right="0.74803149606299213" top="0.88" bottom="0.82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06"/>
  <sheetViews>
    <sheetView showGridLines="0" topLeftCell="A5" zoomScaleNormal="100" workbookViewId="0">
      <selection activeCell="B2" sqref="B2:N2"/>
    </sheetView>
  </sheetViews>
  <sheetFormatPr defaultColWidth="9.140625" defaultRowHeight="12.75" x14ac:dyDescent="0.2"/>
  <cols>
    <col min="1" max="1" width="1.28515625" style="3" customWidth="1"/>
    <col min="2" max="2" width="12.5703125" style="3" customWidth="1"/>
    <col min="3" max="14" width="9.7109375" style="3" customWidth="1"/>
    <col min="15" max="16384" width="9.140625" style="3"/>
  </cols>
  <sheetData>
    <row r="1" spans="2:15" ht="9" customHeight="1" x14ac:dyDescent="0.2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2:15" ht="12.75" customHeight="1" x14ac:dyDescent="0.2">
      <c r="B2" s="57" t="s">
        <v>35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"/>
    </row>
    <row r="3" spans="2:15" ht="9.7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9"/>
    </row>
    <row r="4" spans="2:15" s="4" customFormat="1" ht="30.6" customHeight="1" x14ac:dyDescent="0.2">
      <c r="B4" s="18" t="s">
        <v>5</v>
      </c>
      <c r="C4" s="19" t="s">
        <v>6</v>
      </c>
      <c r="D4" s="28" t="s">
        <v>7</v>
      </c>
      <c r="E4" s="28" t="s">
        <v>8</v>
      </c>
      <c r="F4" s="28" t="s">
        <v>9</v>
      </c>
      <c r="G4" s="28" t="s">
        <v>10</v>
      </c>
      <c r="H4" s="28" t="s">
        <v>11</v>
      </c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8" t="s">
        <v>17</v>
      </c>
      <c r="O4" s="10"/>
    </row>
    <row r="5" spans="2:15" ht="15.75" customHeight="1" x14ac:dyDescent="0.2">
      <c r="B5" s="54" t="s">
        <v>31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  <c r="O5" s="4"/>
    </row>
    <row r="6" spans="2:15" ht="12" customHeight="1" x14ac:dyDescent="0.2">
      <c r="B6" s="21" t="s">
        <v>20</v>
      </c>
      <c r="C6" s="16">
        <v>6756.3584767715965</v>
      </c>
      <c r="D6" s="16">
        <v>552.93527237229557</v>
      </c>
      <c r="E6" s="16">
        <v>1388.0687480022964</v>
      </c>
      <c r="F6" s="16">
        <v>3391.8172798227256</v>
      </c>
      <c r="G6" s="16">
        <v>5328.0536190196945</v>
      </c>
      <c r="H6" s="16">
        <v>6979.3168228056566</v>
      </c>
      <c r="I6" s="16">
        <v>7935.4149193701051</v>
      </c>
      <c r="J6" s="16">
        <v>8090.4807252433793</v>
      </c>
      <c r="K6" s="16">
        <v>8525.5788734096623</v>
      </c>
      <c r="L6" s="16">
        <v>8155.8425232276204</v>
      </c>
      <c r="M6" s="16">
        <v>7374.4112360886738</v>
      </c>
      <c r="N6" s="16">
        <v>3005.2503402412626</v>
      </c>
    </row>
    <row r="7" spans="2:15" ht="12" customHeight="1" x14ac:dyDescent="0.2">
      <c r="B7" s="21" t="s">
        <v>21</v>
      </c>
      <c r="C7" s="16">
        <v>6217.2022747936935</v>
      </c>
      <c r="D7" s="16">
        <v>447.77076627928415</v>
      </c>
      <c r="E7" s="16">
        <v>1158.0137931194533</v>
      </c>
      <c r="F7" s="16">
        <v>2857.0400021912928</v>
      </c>
      <c r="G7" s="16">
        <v>4336.2202026675413</v>
      </c>
      <c r="H7" s="16">
        <v>5731.7109286829491</v>
      </c>
      <c r="I7" s="16">
        <v>6944.6109252190936</v>
      </c>
      <c r="J7" s="16">
        <v>7753.9801486954375</v>
      </c>
      <c r="K7" s="16">
        <v>8515.7192667367926</v>
      </c>
      <c r="L7" s="16">
        <v>8582.7176333188509</v>
      </c>
      <c r="M7" s="16">
        <v>5381.1244369499864</v>
      </c>
      <c r="N7" s="16">
        <v>1788.5432658000896</v>
      </c>
    </row>
    <row r="8" spans="2:15" ht="12" customHeight="1" x14ac:dyDescent="0.2">
      <c r="B8" s="22" t="s">
        <v>6</v>
      </c>
      <c r="C8" s="17">
        <v>6498.8882977580297</v>
      </c>
      <c r="D8" s="17">
        <v>504.08295377812817</v>
      </c>
      <c r="E8" s="17">
        <v>1283.3344462053401</v>
      </c>
      <c r="F8" s="17">
        <v>3142.8959636954683</v>
      </c>
      <c r="G8" s="17">
        <v>4864.1878641059211</v>
      </c>
      <c r="H8" s="17">
        <v>6388.4277788064164</v>
      </c>
      <c r="I8" s="17">
        <v>7465.3081386090098</v>
      </c>
      <c r="J8" s="17">
        <v>7930.654823094681</v>
      </c>
      <c r="K8" s="17">
        <v>8520.7631084587902</v>
      </c>
      <c r="L8" s="17">
        <v>8371.5449580990808</v>
      </c>
      <c r="M8" s="17">
        <v>6426.6307267311904</v>
      </c>
      <c r="N8" s="17">
        <v>2441.7776198779425</v>
      </c>
    </row>
    <row r="9" spans="2:15" ht="15" customHeight="1" x14ac:dyDescent="0.2">
      <c r="B9" s="54" t="s">
        <v>32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  <c r="O9" s="4"/>
    </row>
    <row r="10" spans="2:15" ht="12" customHeight="1" x14ac:dyDescent="0.2">
      <c r="B10" s="21" t="s">
        <v>20</v>
      </c>
      <c r="C10" s="16">
        <v>6267.4540098388425</v>
      </c>
      <c r="D10" s="16">
        <v>1392.3771390552229</v>
      </c>
      <c r="E10" s="16">
        <v>2217.790513853904</v>
      </c>
      <c r="F10" s="16">
        <v>3261.1379042585627</v>
      </c>
      <c r="G10" s="16">
        <v>4634.0513729508202</v>
      </c>
      <c r="H10" s="16">
        <v>6096.2328322481208</v>
      </c>
      <c r="I10" s="16">
        <v>6579.0620532849771</v>
      </c>
      <c r="J10" s="16">
        <v>7198.7239512858123</v>
      </c>
      <c r="K10" s="16">
        <v>8403.0650759135096</v>
      </c>
      <c r="L10" s="16">
        <v>8525.7645161868877</v>
      </c>
      <c r="M10" s="16">
        <v>3576.0809343314318</v>
      </c>
      <c r="N10" s="16">
        <v>1398.1905659350625</v>
      </c>
    </row>
    <row r="11" spans="2:15" ht="12" customHeight="1" x14ac:dyDescent="0.2">
      <c r="B11" s="21" t="s">
        <v>21</v>
      </c>
      <c r="C11" s="16">
        <v>4831.3358358347314</v>
      </c>
      <c r="D11" s="16">
        <v>1542.5819333333334</v>
      </c>
      <c r="E11" s="16">
        <v>2402.457051020408</v>
      </c>
      <c r="F11" s="16">
        <v>4268.6436543606205</v>
      </c>
      <c r="G11" s="16">
        <v>4818.2940657698064</v>
      </c>
      <c r="H11" s="16">
        <v>5371.3280507014524</v>
      </c>
      <c r="I11" s="16">
        <v>5648.047024875621</v>
      </c>
      <c r="J11" s="16">
        <v>5896.334907320138</v>
      </c>
      <c r="K11" s="16">
        <v>6819.4580683448539</v>
      </c>
      <c r="L11" s="16">
        <v>5235.5958538382201</v>
      </c>
      <c r="M11" s="16">
        <v>3375.7718857419509</v>
      </c>
      <c r="N11" s="16">
        <v>949.71610695422544</v>
      </c>
    </row>
    <row r="12" spans="2:15" ht="12" customHeight="1" x14ac:dyDescent="0.2">
      <c r="B12" s="22" t="s">
        <v>6</v>
      </c>
      <c r="C12" s="17">
        <v>6068.0661309658417</v>
      </c>
      <c r="D12" s="17">
        <v>1459.060732519423</v>
      </c>
      <c r="E12" s="17">
        <v>2254.3507575757576</v>
      </c>
      <c r="F12" s="17">
        <v>3421.9705184489235</v>
      </c>
      <c r="G12" s="17">
        <v>4659.6395733859254</v>
      </c>
      <c r="H12" s="17">
        <v>5998.1154317742685</v>
      </c>
      <c r="I12" s="17">
        <v>6464.592992414975</v>
      </c>
      <c r="J12" s="17">
        <v>7041.4530257217639</v>
      </c>
      <c r="K12" s="17">
        <v>8189.0648833192326</v>
      </c>
      <c r="L12" s="17">
        <v>8091.2453452939226</v>
      </c>
      <c r="M12" s="17">
        <v>3547.9153507607471</v>
      </c>
      <c r="N12" s="17">
        <v>1321.5674669123177</v>
      </c>
    </row>
    <row r="13" spans="2:15" ht="15" customHeight="1" x14ac:dyDescent="0.2">
      <c r="B13" s="54" t="s">
        <v>25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  <c r="O13" s="4"/>
    </row>
    <row r="14" spans="2:15" ht="12" customHeight="1" x14ac:dyDescent="0.2">
      <c r="B14" s="21" t="s">
        <v>20</v>
      </c>
      <c r="C14" s="16">
        <v>2849.719970690152</v>
      </c>
      <c r="D14" s="16">
        <v>774.33325732899016</v>
      </c>
      <c r="E14" s="16">
        <v>1239.3352639296186</v>
      </c>
      <c r="F14" s="16">
        <v>1301.6917231593886</v>
      </c>
      <c r="G14" s="16">
        <v>1745.5479412518143</v>
      </c>
      <c r="H14" s="16">
        <v>2364.4246457874256</v>
      </c>
      <c r="I14" s="16">
        <v>2753.7829476088314</v>
      </c>
      <c r="J14" s="16">
        <v>3535.8482811988015</v>
      </c>
      <c r="K14" s="16">
        <v>3667.0735715923852</v>
      </c>
      <c r="L14" s="16">
        <v>3700.7004020639615</v>
      </c>
      <c r="M14" s="16">
        <v>2991.0165789233579</v>
      </c>
      <c r="N14" s="16">
        <v>1914.8700285819457</v>
      </c>
    </row>
    <row r="15" spans="2:15" ht="12" customHeight="1" x14ac:dyDescent="0.2">
      <c r="B15" s="21" t="s">
        <v>21</v>
      </c>
      <c r="C15" s="16">
        <v>2431.5488680597718</v>
      </c>
      <c r="D15" s="16">
        <v>678.89262820512806</v>
      </c>
      <c r="E15" s="16">
        <v>1243.2363349917084</v>
      </c>
      <c r="F15" s="16">
        <v>1304.9622849083214</v>
      </c>
      <c r="G15" s="16">
        <v>1618.7252092471842</v>
      </c>
      <c r="H15" s="16">
        <v>1927.3846120770238</v>
      </c>
      <c r="I15" s="16">
        <v>2515.6406806873979</v>
      </c>
      <c r="J15" s="16">
        <v>2934.0448598014505</v>
      </c>
      <c r="K15" s="16">
        <v>2880.3270253228411</v>
      </c>
      <c r="L15" s="16">
        <v>2776.9555000226255</v>
      </c>
      <c r="M15" s="16">
        <v>2628.1113318662246</v>
      </c>
      <c r="N15" s="16">
        <v>1907.427931059475</v>
      </c>
    </row>
    <row r="16" spans="2:15" ht="12" customHeight="1" x14ac:dyDescent="0.2">
      <c r="B16" s="22" t="s">
        <v>6</v>
      </c>
      <c r="C16" s="17">
        <v>2669.1377191249053</v>
      </c>
      <c r="D16" s="17">
        <v>742.17615550755932</v>
      </c>
      <c r="E16" s="17">
        <v>1240.7819710947108</v>
      </c>
      <c r="F16" s="17">
        <v>1303.0046390487876</v>
      </c>
      <c r="G16" s="17">
        <v>1692.4480829941426</v>
      </c>
      <c r="H16" s="17">
        <v>2176.7860161601029</v>
      </c>
      <c r="I16" s="17">
        <v>2644.66380171735</v>
      </c>
      <c r="J16" s="17">
        <v>3266.5428006016214</v>
      </c>
      <c r="K16" s="17">
        <v>3327.9167948940981</v>
      </c>
      <c r="L16" s="17">
        <v>3304.0070753983669</v>
      </c>
      <c r="M16" s="17">
        <v>2837.1670330998782</v>
      </c>
      <c r="N16" s="17">
        <v>1911.6881355785142</v>
      </c>
    </row>
    <row r="17" spans="2:14" ht="13.5" customHeight="1" x14ac:dyDescent="0.2">
      <c r="B17" s="54" t="s">
        <v>26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</row>
    <row r="18" spans="2:14" ht="12" customHeight="1" x14ac:dyDescent="0.2">
      <c r="B18" s="21" t="s">
        <v>20</v>
      </c>
      <c r="C18" s="16">
        <v>2019.6766363921076</v>
      </c>
      <c r="D18" s="16">
        <v>55.43</v>
      </c>
      <c r="E18" s="16">
        <v>278.17</v>
      </c>
      <c r="F18" s="16">
        <v>761.01</v>
      </c>
      <c r="G18" s="16">
        <v>1150.07</v>
      </c>
      <c r="H18" s="16">
        <v>1549.88</v>
      </c>
      <c r="I18" s="16">
        <v>2194.39</v>
      </c>
      <c r="J18" s="16">
        <v>2747.76</v>
      </c>
      <c r="K18" s="16">
        <v>2629.86</v>
      </c>
      <c r="L18" s="16">
        <v>2555.73</v>
      </c>
      <c r="M18" s="16">
        <v>2027.4</v>
      </c>
      <c r="N18" s="16">
        <v>1003.7</v>
      </c>
    </row>
    <row r="19" spans="2:14" ht="12" customHeight="1" x14ac:dyDescent="0.2">
      <c r="B19" s="21" t="s">
        <v>21</v>
      </c>
      <c r="C19" s="16">
        <v>2055.3678133413105</v>
      </c>
      <c r="D19" s="16">
        <v>45.33</v>
      </c>
      <c r="E19" s="16">
        <v>409.01</v>
      </c>
      <c r="F19" s="16">
        <v>619.15</v>
      </c>
      <c r="G19" s="16">
        <v>1018.19</v>
      </c>
      <c r="H19" s="16">
        <v>1540.69</v>
      </c>
      <c r="I19" s="16">
        <v>2279.7800000000002</v>
      </c>
      <c r="J19" s="16">
        <v>2562.2600000000002</v>
      </c>
      <c r="K19" s="16">
        <v>2983.81</v>
      </c>
      <c r="L19" s="16">
        <v>2799.45</v>
      </c>
      <c r="M19" s="16">
        <v>1756.45</v>
      </c>
      <c r="N19" s="16">
        <v>1360.92</v>
      </c>
    </row>
    <row r="20" spans="2:14" ht="12" customHeight="1" x14ac:dyDescent="0.2">
      <c r="B20" s="22" t="s">
        <v>6</v>
      </c>
      <c r="C20" s="17">
        <v>2043.8320376556335</v>
      </c>
      <c r="D20" s="17">
        <v>50.379999999999995</v>
      </c>
      <c r="E20" s="17">
        <v>343.59000000000003</v>
      </c>
      <c r="F20" s="17">
        <v>668.96039325842696</v>
      </c>
      <c r="G20" s="17">
        <v>1056.0497398091934</v>
      </c>
      <c r="H20" s="17">
        <v>1543.3492128121607</v>
      </c>
      <c r="I20" s="17">
        <v>2252.7137201834862</v>
      </c>
      <c r="J20" s="17">
        <v>2620.0862569832402</v>
      </c>
      <c r="K20" s="17">
        <v>2871.8403802588996</v>
      </c>
      <c r="L20" s="17">
        <v>2711.4399999999996</v>
      </c>
      <c r="M20" s="17">
        <v>1879.1880341880342</v>
      </c>
      <c r="N20" s="17">
        <v>1169.3077394636016</v>
      </c>
    </row>
    <row r="25" spans="2:14" x14ac:dyDescent="0.2"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2:14" x14ac:dyDescent="0.2"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4" x14ac:dyDescent="0.2">
      <c r="C27" s="23"/>
      <c r="D27" s="1" t="str">
        <f>CONCATENATE("Average Accrued Amounts per Insured Person in UPFs as of ",'Insured Persons'!$E$26," (in BGN)")</f>
        <v>Average Accrued Amounts per Insured Person in UPFs as of 31.12.2025 (in BGN)</v>
      </c>
      <c r="E27" s="1" t="s">
        <v>1</v>
      </c>
      <c r="F27" s="23"/>
      <c r="G27" s="23"/>
      <c r="H27" s="23"/>
      <c r="I27" s="23"/>
      <c r="J27" s="23"/>
      <c r="K27" s="23"/>
      <c r="L27" s="23"/>
    </row>
    <row r="28" spans="2:14" x14ac:dyDescent="0.2">
      <c r="C28" s="23"/>
      <c r="D28" s="1" t="str">
        <f>CONCATENATE("Average Accrued Amounts per Insured Person in PPFs as of ",'Insured Persons'!$E$26," (in BGN)")</f>
        <v>Average Accrued Amounts per Insured Person in PPFs as of 31.12.2025 (in BGN)</v>
      </c>
      <c r="E28" s="1" t="s">
        <v>1</v>
      </c>
      <c r="F28" s="23"/>
      <c r="G28" s="23"/>
      <c r="H28" s="23"/>
      <c r="I28" s="23"/>
      <c r="J28" s="23"/>
      <c r="K28" s="23"/>
      <c r="L28" s="23"/>
    </row>
    <row r="29" spans="2:14" x14ac:dyDescent="0.2">
      <c r="C29" s="23"/>
      <c r="D29" s="1" t="str">
        <f>CONCATENATE("Average Accrued Amounts per Insured Person in VPFs as of ",'Insured Persons'!$E$26," (in BGN)")</f>
        <v>Average Accrued Amounts per Insured Person in VPFs as of 31.12.2025 (in BGN)</v>
      </c>
      <c r="E29" s="1" t="s">
        <v>1</v>
      </c>
      <c r="F29" s="23"/>
      <c r="G29" s="23"/>
      <c r="H29" s="23"/>
      <c r="I29" s="23"/>
      <c r="J29" s="23"/>
      <c r="K29" s="23"/>
      <c r="L29" s="23"/>
    </row>
    <row r="30" spans="2:14" x14ac:dyDescent="0.2">
      <c r="C30" s="23"/>
      <c r="D30" s="1" t="str">
        <f>CONCATENATE("Average Accrued Amounts per Insured Person in VPFOSs as of ",'Insured Persons'!$E$26," (in BGN)")</f>
        <v>Average Accrued Amounts per Insured Person in VPFOSs as of 31.12.2025 (in BGN)</v>
      </c>
      <c r="E30" s="1" t="s">
        <v>1</v>
      </c>
      <c r="F30" s="23"/>
      <c r="G30" s="23"/>
      <c r="H30" s="23"/>
      <c r="I30" s="23"/>
      <c r="J30" s="23"/>
      <c r="K30" s="23"/>
      <c r="L30" s="23"/>
    </row>
    <row r="31" spans="2:14" x14ac:dyDescent="0.2">
      <c r="C31" s="23"/>
      <c r="D31" s="30"/>
      <c r="E31" s="30"/>
      <c r="F31" s="23"/>
      <c r="G31" s="23"/>
      <c r="H31" s="23"/>
      <c r="I31" s="23"/>
      <c r="J31" s="23"/>
      <c r="K31" s="23"/>
      <c r="L31" s="23"/>
    </row>
    <row r="32" spans="2:14" x14ac:dyDescent="0.2"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3:12" x14ac:dyDescent="0.2"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3:12" x14ac:dyDescent="0.2"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pans="3:12" x14ac:dyDescent="0.2"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3:12" x14ac:dyDescent="0.2">
      <c r="C36" s="23"/>
      <c r="D36" s="23"/>
      <c r="E36" s="23"/>
      <c r="F36" s="23"/>
      <c r="G36" s="23"/>
      <c r="H36" s="23"/>
      <c r="I36" s="23"/>
      <c r="J36" s="23"/>
      <c r="K36" s="23"/>
      <c r="L36" s="23"/>
    </row>
    <row r="37" spans="3:12" x14ac:dyDescent="0.2"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79" spans="15:15" x14ac:dyDescent="0.2">
      <c r="O79" s="11"/>
    </row>
    <row r="80" spans="15:15" x14ac:dyDescent="0.2">
      <c r="O80" s="11"/>
    </row>
    <row r="81" spans="2:15" x14ac:dyDescent="0.2">
      <c r="O81" s="8"/>
    </row>
    <row r="85" spans="2:15" x14ac:dyDescent="0.2">
      <c r="B85" s="3" t="s">
        <v>0</v>
      </c>
    </row>
    <row r="96" spans="2:15" ht="12.75" customHeight="1" x14ac:dyDescent="0.2"/>
    <row r="103" spans="1:14" x14ac:dyDescent="0.2">
      <c r="A103" t="s">
        <v>27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x14ac:dyDescent="0.2">
      <c r="A104" s="29"/>
      <c r="B104" s="49" t="s">
        <v>28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</row>
    <row r="105" spans="1:14" ht="12.75" customHeight="1" x14ac:dyDescent="0.2">
      <c r="A105" s="25" t="s">
        <v>29</v>
      </c>
      <c r="B105" s="49" t="s">
        <v>30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</row>
    <row r="106" spans="1:14" ht="25.5" customHeight="1" x14ac:dyDescent="0.2">
      <c r="A106"/>
      <c r="B106" s="44" t="s">
        <v>33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</row>
  </sheetData>
  <mergeCells count="10">
    <mergeCell ref="B104:N104"/>
    <mergeCell ref="B105:N105"/>
    <mergeCell ref="B106:N106"/>
    <mergeCell ref="B1:N1"/>
    <mergeCell ref="B13:N13"/>
    <mergeCell ref="B9:N9"/>
    <mergeCell ref="B5:N5"/>
    <mergeCell ref="B17:N17"/>
    <mergeCell ref="B2:N2"/>
    <mergeCell ref="B3:N3"/>
  </mergeCells>
  <phoneticPr fontId="3" type="noConversion"/>
  <pageMargins left="0.74803149606299213" right="0.74803149606299213" top="0.78740157480314965" bottom="0.51" header="0.51181102362204722" footer="0.51181102362204722"/>
  <pageSetup paperSize="9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870D-EBFA-4299-A82C-3BCD5E96B8C7}">
  <dimension ref="B1:F12"/>
  <sheetViews>
    <sheetView showGridLines="0" tabSelected="1" workbookViewId="0">
      <selection activeCell="I15" sqref="I15"/>
    </sheetView>
  </sheetViews>
  <sheetFormatPr defaultRowHeight="12.75" x14ac:dyDescent="0.2"/>
  <cols>
    <col min="1" max="1" width="1.7109375" customWidth="1"/>
    <col min="2" max="2" width="11.7109375" customWidth="1"/>
    <col min="3" max="3" width="20.7109375" customWidth="1"/>
    <col min="4" max="5" width="15.5703125" customWidth="1"/>
    <col min="6" max="6" width="22.140625" customWidth="1"/>
  </cols>
  <sheetData>
    <row r="1" spans="2:6" ht="6" customHeight="1" x14ac:dyDescent="0.2"/>
    <row r="2" spans="2:6" ht="56.25" customHeight="1" x14ac:dyDescent="0.2">
      <c r="B2" s="58" t="s">
        <v>42</v>
      </c>
      <c r="C2" s="58"/>
      <c r="D2" s="58"/>
      <c r="E2" s="58"/>
      <c r="F2" s="58"/>
    </row>
    <row r="3" spans="2:6" x14ac:dyDescent="0.2">
      <c r="B3" s="62"/>
      <c r="C3" s="62"/>
      <c r="D3" s="62"/>
      <c r="E3" s="62"/>
      <c r="F3" s="62"/>
    </row>
    <row r="4" spans="2:6" ht="25.5" x14ac:dyDescent="0.2">
      <c r="B4" s="31" t="s">
        <v>5</v>
      </c>
      <c r="C4" s="32" t="s">
        <v>37</v>
      </c>
      <c r="D4" s="33" t="s">
        <v>38</v>
      </c>
      <c r="E4" s="34" t="s">
        <v>17</v>
      </c>
      <c r="F4" s="35" t="s">
        <v>39</v>
      </c>
    </row>
    <row r="5" spans="2:6" x14ac:dyDescent="0.2">
      <c r="B5" s="59" t="s">
        <v>40</v>
      </c>
      <c r="C5" s="60"/>
      <c r="D5" s="60"/>
      <c r="E5" s="60"/>
      <c r="F5" s="61"/>
    </row>
    <row r="6" spans="2:6" x14ac:dyDescent="0.2">
      <c r="B6" s="36" t="s">
        <v>20</v>
      </c>
      <c r="C6" s="37">
        <v>2459</v>
      </c>
      <c r="D6" s="37">
        <v>276</v>
      </c>
      <c r="E6" s="37">
        <v>2183</v>
      </c>
      <c r="F6" s="38">
        <v>23428.807775518504</v>
      </c>
    </row>
    <row r="7" spans="2:6" x14ac:dyDescent="0.2">
      <c r="B7" s="36" t="s">
        <v>21</v>
      </c>
      <c r="C7" s="39">
        <v>6362</v>
      </c>
      <c r="D7" s="39">
        <v>4435</v>
      </c>
      <c r="E7" s="39">
        <v>1927</v>
      </c>
      <c r="F7" s="38">
        <v>18784.462466205594</v>
      </c>
    </row>
    <row r="8" spans="2:6" x14ac:dyDescent="0.2">
      <c r="B8" s="40" t="s">
        <v>6</v>
      </c>
      <c r="C8" s="41">
        <v>8821</v>
      </c>
      <c r="D8" s="41">
        <v>4711</v>
      </c>
      <c r="E8" s="41">
        <v>4110</v>
      </c>
      <c r="F8" s="42">
        <v>20079.150723274</v>
      </c>
    </row>
    <row r="9" spans="2:6" x14ac:dyDescent="0.2">
      <c r="B9" s="59" t="s">
        <v>41</v>
      </c>
      <c r="C9" s="60"/>
      <c r="D9" s="60"/>
      <c r="E9" s="60"/>
      <c r="F9" s="61"/>
    </row>
    <row r="10" spans="2:6" x14ac:dyDescent="0.2">
      <c r="B10" s="36" t="s">
        <v>20</v>
      </c>
      <c r="C10" s="39">
        <v>12032</v>
      </c>
      <c r="D10" s="39">
        <v>1538</v>
      </c>
      <c r="E10" s="39">
        <v>10494</v>
      </c>
      <c r="F10" s="38">
        <v>6058.5637716090423</v>
      </c>
    </row>
    <row r="11" spans="2:6" x14ac:dyDescent="0.2">
      <c r="B11" s="36" t="s">
        <v>21</v>
      </c>
      <c r="C11" s="39">
        <v>23240</v>
      </c>
      <c r="D11" s="39">
        <v>21644</v>
      </c>
      <c r="E11" s="39">
        <v>1596</v>
      </c>
      <c r="F11" s="38">
        <v>5654.8004690189309</v>
      </c>
    </row>
    <row r="12" spans="2:6" x14ac:dyDescent="0.2">
      <c r="B12" s="40" t="s">
        <v>6</v>
      </c>
      <c r="C12" s="41">
        <v>35272</v>
      </c>
      <c r="D12" s="41">
        <v>23182</v>
      </c>
      <c r="E12" s="41">
        <v>12090</v>
      </c>
      <c r="F12" s="42">
        <v>5792.5323826264457</v>
      </c>
    </row>
  </sheetData>
  <mergeCells count="4">
    <mergeCell ref="B2:F2"/>
    <mergeCell ref="B5:F5"/>
    <mergeCell ref="B9:F9"/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Insured Persons</vt:lpstr>
      <vt:lpstr>Accrued Amounts</vt:lpstr>
      <vt:lpstr>Persons recieving payments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кфн</dc:creator>
  <cp:lastModifiedBy>FSC</cp:lastModifiedBy>
  <cp:lastPrinted>2019-04-30T08:16:39Z</cp:lastPrinted>
  <dcterms:created xsi:type="dcterms:W3CDTF">2007-02-26T17:24:26Z</dcterms:created>
  <dcterms:modified xsi:type="dcterms:W3CDTF">2026-05-05T10:34:16Z</dcterms:modified>
</cp:coreProperties>
</file>