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harts/chart1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2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postolova\Desktop\Статистика\Одитирани 2025\_2025 Окончателни - сменено име -final\SENT F\Statistics_2025\"/>
    </mc:Choice>
  </mc:AlternateContent>
  <xr:revisionPtr revIDLastSave="0" documentId="13_ncr:1_{005DFB13-F9DE-4B8C-88F0-064CD38F9A82}" xr6:coauthVersionLast="47" xr6:coauthVersionMax="47" xr10:uidLastSave="{00000000-0000-0000-0000-000000000000}"/>
  <bookViews>
    <workbookView xWindow="-120" yWindow="-120" windowWidth="29040" windowHeight="15720" tabRatio="834" xr2:uid="{00000000-000D-0000-FFFF-FFFF00000000}"/>
  </bookViews>
  <sheets>
    <sheet name="Table №1-P" sheetId="1" r:id="rId1"/>
    <sheet name="Table №1.1-P" sheetId="2" r:id="rId2"/>
    <sheet name="Table №2-P" sheetId="15" r:id="rId3"/>
    <sheet name="Table №2.1-P" sheetId="4" r:id="rId4"/>
    <sheet name="Table №3-P" sheetId="5" r:id="rId5"/>
    <sheet name="Table №3.1-P" sheetId="6" r:id="rId6"/>
    <sheet name="Table №4-P" sheetId="7" r:id="rId7"/>
    <sheet name="Table №4.1-P" sheetId="8" r:id="rId8"/>
    <sheet name="Table №5-P" sheetId="9" r:id="rId9"/>
    <sheet name="Table №5.1-P" sheetId="17" r:id="rId10"/>
    <sheet name="Table №6-P" sheetId="16" r:id="rId11"/>
    <sheet name="Table №6.1-P" sheetId="11" r:id="rId12"/>
    <sheet name="Chart №1-P" sheetId="12" r:id="rId13"/>
    <sheet name="Chart №2-P" sheetId="13" r:id="rId14"/>
    <sheet name="Chart №3-P" sheetId="14" r:id="rId15"/>
  </sheets>
  <definedNames>
    <definedName name="_xlnm.Print_Area" localSheetId="5">'Table №3.1-P'!$A$1:$P$19</definedName>
    <definedName name="_xlnm.Print_Area" localSheetId="4">'Table №3-P'!$A$1:$O$17</definedName>
    <definedName name="_xlnm.Print_Area" localSheetId="11">'Table №6.1-P'!$A$1:$L$9</definedName>
    <definedName name="_xlnm.Print_Area" localSheetId="10">'Table №6-P'!$A$1:$N$16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" i="6" l="1"/>
  <c r="O15" i="6"/>
  <c r="O14" i="6"/>
  <c r="O13" i="6"/>
  <c r="O12" i="6"/>
  <c r="O11" i="6"/>
  <c r="O10" i="6"/>
  <c r="O9" i="6"/>
  <c r="O8" i="6"/>
  <c r="O7" i="6"/>
  <c r="O6" i="6"/>
  <c r="D14" i="8" l="1"/>
  <c r="E14" i="8"/>
  <c r="F14" i="8"/>
  <c r="G14" i="8"/>
  <c r="H14" i="8"/>
  <c r="I14" i="8"/>
  <c r="J14" i="8"/>
  <c r="K14" i="8"/>
  <c r="L14" i="8"/>
  <c r="D15" i="8"/>
  <c r="E15" i="8"/>
  <c r="F15" i="8"/>
  <c r="G15" i="8"/>
  <c r="H15" i="8"/>
  <c r="I15" i="8"/>
  <c r="J15" i="8"/>
  <c r="K15" i="8"/>
  <c r="L15" i="8"/>
  <c r="D16" i="8"/>
  <c r="E16" i="8"/>
  <c r="F16" i="8"/>
  <c r="G16" i="8"/>
  <c r="H16" i="8"/>
  <c r="I16" i="8"/>
  <c r="J16" i="8"/>
  <c r="K16" i="8"/>
  <c r="L16" i="8"/>
  <c r="D17" i="8"/>
  <c r="E17" i="8"/>
  <c r="F17" i="8"/>
  <c r="G17" i="8"/>
  <c r="H17" i="8"/>
  <c r="I17" i="8"/>
  <c r="J17" i="8"/>
  <c r="K17" i="8"/>
  <c r="L17" i="8"/>
  <c r="C15" i="8"/>
  <c r="C16" i="8"/>
  <c r="C17" i="8"/>
  <c r="C14" i="8"/>
  <c r="D4" i="8"/>
  <c r="E4" i="8"/>
  <c r="F4" i="8"/>
  <c r="G4" i="8"/>
  <c r="H4" i="8"/>
  <c r="I4" i="8"/>
  <c r="J4" i="8"/>
  <c r="K4" i="8"/>
  <c r="L4" i="8"/>
  <c r="D5" i="8"/>
  <c r="E5" i="8"/>
  <c r="F5" i="8"/>
  <c r="G5" i="8"/>
  <c r="H5" i="8"/>
  <c r="I5" i="8"/>
  <c r="J5" i="8"/>
  <c r="K5" i="8"/>
  <c r="L5" i="8"/>
  <c r="D6" i="8"/>
  <c r="E6" i="8"/>
  <c r="F6" i="8"/>
  <c r="G6" i="8"/>
  <c r="H6" i="8"/>
  <c r="I6" i="8"/>
  <c r="J6" i="8"/>
  <c r="K6" i="8"/>
  <c r="L6" i="8"/>
  <c r="D7" i="8"/>
  <c r="E7" i="8"/>
  <c r="F7" i="8"/>
  <c r="G7" i="8"/>
  <c r="H7" i="8"/>
  <c r="I7" i="8"/>
  <c r="J7" i="8"/>
  <c r="K7" i="8"/>
  <c r="L7" i="8"/>
  <c r="D8" i="8"/>
  <c r="E8" i="8"/>
  <c r="F8" i="8"/>
  <c r="G8" i="8"/>
  <c r="H8" i="8"/>
  <c r="I8" i="8"/>
  <c r="J8" i="8"/>
  <c r="K8" i="8"/>
  <c r="L8" i="8"/>
  <c r="D9" i="8"/>
  <c r="E9" i="8"/>
  <c r="F9" i="8"/>
  <c r="G9" i="8"/>
  <c r="H9" i="8"/>
  <c r="I9" i="8"/>
  <c r="J9" i="8"/>
  <c r="K9" i="8"/>
  <c r="L9" i="8"/>
  <c r="D10" i="8"/>
  <c r="E10" i="8"/>
  <c r="F10" i="8"/>
  <c r="G10" i="8"/>
  <c r="H10" i="8"/>
  <c r="I10" i="8"/>
  <c r="J10" i="8"/>
  <c r="K10" i="8"/>
  <c r="L10" i="8"/>
  <c r="D11" i="8"/>
  <c r="E11" i="8"/>
  <c r="F11" i="8"/>
  <c r="G11" i="8"/>
  <c r="H11" i="8"/>
  <c r="I11" i="8"/>
  <c r="J11" i="8"/>
  <c r="K11" i="8"/>
  <c r="L11" i="8"/>
  <c r="D12" i="8"/>
  <c r="E12" i="8"/>
  <c r="F12" i="8"/>
  <c r="G12" i="8"/>
  <c r="H12" i="8"/>
  <c r="I12" i="8"/>
  <c r="J12" i="8"/>
  <c r="K12" i="8"/>
  <c r="L12" i="8"/>
  <c r="D13" i="8"/>
  <c r="E13" i="8"/>
  <c r="F13" i="8"/>
  <c r="G13" i="8"/>
  <c r="H13" i="8"/>
  <c r="I13" i="8"/>
  <c r="J13" i="8"/>
  <c r="K13" i="8"/>
  <c r="L13" i="8"/>
  <c r="C5" i="8"/>
  <c r="C6" i="8"/>
  <c r="C7" i="8"/>
  <c r="C8" i="8"/>
  <c r="C9" i="8"/>
  <c r="C10" i="8"/>
  <c r="C11" i="8"/>
  <c r="C12" i="8"/>
  <c r="C13" i="8"/>
  <c r="C4" i="8"/>
  <c r="M15" i="7"/>
  <c r="M16" i="7"/>
  <c r="M17" i="7"/>
  <c r="M5" i="7"/>
  <c r="M6" i="7"/>
  <c r="M7" i="7"/>
  <c r="M8" i="7"/>
  <c r="M9" i="7"/>
  <c r="M10" i="7"/>
  <c r="M11" i="7"/>
  <c r="M12" i="7"/>
  <c r="M13" i="7"/>
  <c r="M4" i="7" l="1"/>
  <c r="M7" i="8" s="1"/>
  <c r="M14" i="7"/>
  <c r="M14" i="8" s="1"/>
  <c r="M8" i="8"/>
  <c r="M5" i="8"/>
  <c r="L5" i="11"/>
  <c r="L6" i="11"/>
  <c r="L7" i="11"/>
  <c r="L8" i="11"/>
  <c r="L4" i="11"/>
  <c r="C9" i="11"/>
  <c r="D9" i="11"/>
  <c r="E9" i="11"/>
  <c r="F9" i="11"/>
  <c r="G9" i="11"/>
  <c r="H9" i="11"/>
  <c r="I9" i="11"/>
  <c r="J9" i="11"/>
  <c r="K9" i="11"/>
  <c r="B9" i="11"/>
  <c r="M12" i="8" l="1"/>
  <c r="M13" i="8"/>
  <c r="M6" i="8"/>
  <c r="M11" i="8"/>
  <c r="M15" i="8"/>
  <c r="M9" i="8"/>
  <c r="M4" i="8"/>
  <c r="M10" i="8"/>
  <c r="L9" i="11"/>
  <c r="M17" i="8"/>
  <c r="M16" i="8"/>
  <c r="O7" i="5"/>
  <c r="O8" i="5"/>
  <c r="O9" i="5"/>
  <c r="O10" i="5"/>
  <c r="O11" i="5"/>
  <c r="O12" i="5"/>
  <c r="O13" i="5"/>
  <c r="O14" i="5"/>
  <c r="O15" i="5"/>
  <c r="O6" i="5"/>
  <c r="B16" i="5"/>
  <c r="C16" i="5"/>
  <c r="D16" i="5"/>
  <c r="E16" i="5"/>
  <c r="F16" i="5"/>
  <c r="G16" i="5"/>
  <c r="H16" i="5"/>
  <c r="I16" i="5"/>
  <c r="J16" i="5"/>
  <c r="K16" i="5"/>
  <c r="M16" i="5"/>
  <c r="L16" i="5"/>
  <c r="H6" i="4"/>
  <c r="I6" i="4"/>
  <c r="J6" i="4"/>
  <c r="H8" i="4"/>
  <c r="H9" i="4"/>
  <c r="I9" i="4"/>
  <c r="J9" i="4"/>
  <c r="K9" i="4"/>
  <c r="M9" i="4"/>
  <c r="N9" i="4"/>
  <c r="H11" i="4"/>
  <c r="I11" i="4"/>
  <c r="J11" i="4"/>
  <c r="K11" i="4"/>
  <c r="M11" i="4"/>
  <c r="H13" i="4"/>
  <c r="I13" i="4"/>
  <c r="J13" i="4"/>
  <c r="H14" i="4"/>
  <c r="I14" i="4"/>
  <c r="J14" i="4"/>
  <c r="K14" i="4"/>
  <c r="M14" i="4"/>
  <c r="N14" i="4"/>
  <c r="B15" i="15"/>
  <c r="B8" i="4" s="1"/>
  <c r="C15" i="15"/>
  <c r="C7" i="4" s="1"/>
  <c r="D15" i="15"/>
  <c r="D7" i="4" s="1"/>
  <c r="E15" i="15"/>
  <c r="E12" i="4" s="1"/>
  <c r="F15" i="15"/>
  <c r="F7" i="4" s="1"/>
  <c r="G15" i="15"/>
  <c r="G5" i="4" s="1"/>
  <c r="H15" i="15"/>
  <c r="H5" i="4" s="1"/>
  <c r="I15" i="15"/>
  <c r="I5" i="4" s="1"/>
  <c r="J15" i="15"/>
  <c r="J5" i="4" s="1"/>
  <c r="K15" i="15"/>
  <c r="K8" i="4" s="1"/>
  <c r="M15" i="15"/>
  <c r="M8" i="4" s="1"/>
  <c r="N15" i="15"/>
  <c r="N8" i="4" s="1"/>
  <c r="I6" i="2"/>
  <c r="J6" i="2"/>
  <c r="K6" i="2"/>
  <c r="L6" i="2"/>
  <c r="M6" i="2"/>
  <c r="N6" i="2"/>
  <c r="C7" i="2"/>
  <c r="D7" i="2"/>
  <c r="F7" i="2"/>
  <c r="G7" i="2"/>
  <c r="I11" i="2"/>
  <c r="K11" i="2"/>
  <c r="J12" i="2"/>
  <c r="I13" i="2"/>
  <c r="K14" i="2"/>
  <c r="L14" i="2"/>
  <c r="M14" i="2"/>
  <c r="N14" i="2"/>
  <c r="I15" i="2"/>
  <c r="J15" i="2"/>
  <c r="B15" i="1"/>
  <c r="B5" i="2" s="1"/>
  <c r="C15" i="1"/>
  <c r="C6" i="2" s="1"/>
  <c r="D15" i="1"/>
  <c r="D9" i="2" s="1"/>
  <c r="E15" i="1"/>
  <c r="E9" i="2" s="1"/>
  <c r="F15" i="1"/>
  <c r="F9" i="2" s="1"/>
  <c r="G15" i="1"/>
  <c r="G6" i="2" s="1"/>
  <c r="H15" i="1"/>
  <c r="H7" i="2" s="1"/>
  <c r="I15" i="1"/>
  <c r="I7" i="2" s="1"/>
  <c r="J15" i="1"/>
  <c r="J7" i="2" s="1"/>
  <c r="K15" i="1"/>
  <c r="K10" i="2" s="1"/>
  <c r="L15" i="1"/>
  <c r="L5" i="2" s="1"/>
  <c r="M15" i="1"/>
  <c r="M5" i="2" s="1"/>
  <c r="N15" i="1"/>
  <c r="N15" i="2" s="1"/>
  <c r="K5" i="2" l="1"/>
  <c r="J10" i="2"/>
  <c r="L9" i="2"/>
  <c r="J11" i="2"/>
  <c r="I10" i="2"/>
  <c r="N9" i="2"/>
  <c r="M9" i="2"/>
  <c r="K9" i="2"/>
  <c r="M8" i="2"/>
  <c r="L8" i="2"/>
  <c r="K15" i="2"/>
  <c r="K8" i="2"/>
  <c r="C5" i="4"/>
  <c r="N12" i="4"/>
  <c r="M7" i="4"/>
  <c r="E11" i="4"/>
  <c r="C14" i="4"/>
  <c r="M12" i="4"/>
  <c r="N6" i="4"/>
  <c r="D5" i="4"/>
  <c r="D11" i="4"/>
  <c r="C11" i="4"/>
  <c r="N7" i="4"/>
  <c r="J12" i="4"/>
  <c r="M6" i="4"/>
  <c r="F5" i="4"/>
  <c r="E5" i="4"/>
  <c r="N11" i="4"/>
  <c r="K6" i="4"/>
  <c r="N11" i="2"/>
  <c r="M11" i="2"/>
  <c r="E7" i="2"/>
  <c r="J14" i="2"/>
  <c r="J9" i="2"/>
  <c r="J5" i="2"/>
  <c r="K13" i="2"/>
  <c r="I9" i="2"/>
  <c r="I5" i="2"/>
  <c r="I14" i="2"/>
  <c r="J13" i="2"/>
  <c r="N8" i="2"/>
  <c r="N12" i="2"/>
  <c r="M12" i="2"/>
  <c r="L12" i="2"/>
  <c r="J8" i="2"/>
  <c r="K12" i="2"/>
  <c r="I8" i="2"/>
  <c r="G8" i="4"/>
  <c r="F8" i="4"/>
  <c r="F10" i="4"/>
  <c r="E8" i="4"/>
  <c r="G13" i="4"/>
  <c r="D8" i="4"/>
  <c r="F13" i="4"/>
  <c r="C8" i="4"/>
  <c r="E13" i="4"/>
  <c r="E15" i="4"/>
  <c r="D15" i="4"/>
  <c r="C15" i="4"/>
  <c r="G9" i="4"/>
  <c r="E9" i="4"/>
  <c r="G6" i="4"/>
  <c r="G14" i="4"/>
  <c r="F14" i="4"/>
  <c r="C9" i="4"/>
  <c r="E6" i="4"/>
  <c r="E14" i="4"/>
  <c r="G11" i="4"/>
  <c r="J8" i="4"/>
  <c r="D6" i="4"/>
  <c r="E10" i="4"/>
  <c r="D10" i="4"/>
  <c r="F15" i="4"/>
  <c r="C10" i="4"/>
  <c r="D13" i="4"/>
  <c r="C13" i="4"/>
  <c r="E7" i="4"/>
  <c r="F9" i="4"/>
  <c r="D9" i="4"/>
  <c r="F6" i="4"/>
  <c r="D14" i="4"/>
  <c r="F11" i="4"/>
  <c r="I8" i="4"/>
  <c r="C6" i="4"/>
  <c r="G12" i="2"/>
  <c r="C9" i="2"/>
  <c r="F12" i="2"/>
  <c r="E12" i="2"/>
  <c r="D12" i="2"/>
  <c r="C14" i="2"/>
  <c r="M7" i="2"/>
  <c r="N13" i="2"/>
  <c r="L7" i="2"/>
  <c r="K7" i="2"/>
  <c r="C12" i="2"/>
  <c r="L11" i="2"/>
  <c r="N7" i="2"/>
  <c r="M13" i="2"/>
  <c r="L13" i="2"/>
  <c r="G5" i="2"/>
  <c r="E10" i="2"/>
  <c r="B11" i="4"/>
  <c r="C15" i="2"/>
  <c r="B12" i="2"/>
  <c r="E13" i="2"/>
  <c r="E8" i="2"/>
  <c r="B7" i="4"/>
  <c r="B11" i="2"/>
  <c r="D13" i="2"/>
  <c r="H11" i="2"/>
  <c r="D8" i="2"/>
  <c r="H6" i="2"/>
  <c r="B6" i="4"/>
  <c r="K12" i="4"/>
  <c r="K7" i="4"/>
  <c r="H5" i="2"/>
  <c r="B13" i="4"/>
  <c r="B12" i="4"/>
  <c r="B15" i="2"/>
  <c r="H13" i="2"/>
  <c r="B10" i="4"/>
  <c r="G8" i="2"/>
  <c r="B9" i="4"/>
  <c r="M15" i="4"/>
  <c r="I12" i="4"/>
  <c r="I7" i="4"/>
  <c r="H12" i="4"/>
  <c r="H7" i="4"/>
  <c r="B5" i="4"/>
  <c r="B14" i="4"/>
  <c r="F5" i="2"/>
  <c r="E15" i="2"/>
  <c r="D15" i="2"/>
  <c r="D10" i="2"/>
  <c r="D5" i="2"/>
  <c r="B14" i="2"/>
  <c r="G13" i="2"/>
  <c r="C10" i="2"/>
  <c r="C5" i="2"/>
  <c r="B10" i="2"/>
  <c r="C13" i="2"/>
  <c r="G11" i="2"/>
  <c r="C8" i="2"/>
  <c r="N15" i="4"/>
  <c r="N10" i="4"/>
  <c r="J7" i="4"/>
  <c r="N5" i="4"/>
  <c r="B8" i="2"/>
  <c r="E11" i="2"/>
  <c r="E6" i="2"/>
  <c r="B7" i="2"/>
  <c r="H14" i="2"/>
  <c r="D11" i="2"/>
  <c r="H9" i="2"/>
  <c r="D6" i="2"/>
  <c r="K15" i="4"/>
  <c r="G12" i="4"/>
  <c r="K10" i="4"/>
  <c r="G7" i="4"/>
  <c r="K5" i="4"/>
  <c r="G14" i="2"/>
  <c r="G9" i="2"/>
  <c r="F12" i="4"/>
  <c r="B15" i="4"/>
  <c r="H15" i="2"/>
  <c r="H10" i="2"/>
  <c r="O16" i="5"/>
  <c r="G15" i="2"/>
  <c r="G10" i="2"/>
  <c r="F15" i="2"/>
  <c r="F10" i="2"/>
  <c r="E5" i="2"/>
  <c r="H8" i="2"/>
  <c r="B13" i="2"/>
  <c r="F13" i="2"/>
  <c r="F8" i="2"/>
  <c r="B9" i="2"/>
  <c r="F11" i="2"/>
  <c r="F6" i="2"/>
  <c r="M10" i="4"/>
  <c r="M5" i="4"/>
  <c r="B6" i="2"/>
  <c r="C11" i="2"/>
  <c r="J15" i="4"/>
  <c r="N13" i="4"/>
  <c r="J10" i="4"/>
  <c r="F14" i="2"/>
  <c r="N10" i="2"/>
  <c r="N5" i="2"/>
  <c r="I15" i="4"/>
  <c r="M13" i="4"/>
  <c r="I10" i="4"/>
  <c r="M15" i="2"/>
  <c r="E14" i="2"/>
  <c r="I12" i="2"/>
  <c r="M10" i="2"/>
  <c r="H15" i="4"/>
  <c r="D12" i="4"/>
  <c r="H10" i="4"/>
  <c r="L15" i="2"/>
  <c r="D14" i="2"/>
  <c r="H12" i="2"/>
  <c r="L10" i="2"/>
  <c r="G15" i="4"/>
  <c r="K13" i="4"/>
  <c r="C12" i="4"/>
  <c r="G10" i="4"/>
  <c r="L15" i="15"/>
  <c r="L8" i="4" l="1"/>
  <c r="L13" i="4"/>
  <c r="L12" i="4"/>
  <c r="L11" i="4"/>
  <c r="L5" i="4"/>
  <c r="L9" i="4"/>
  <c r="L14" i="4"/>
  <c r="L6" i="4"/>
  <c r="L10" i="4"/>
  <c r="L15" i="4"/>
  <c r="L7" i="4"/>
  <c r="N16" i="5"/>
</calcChain>
</file>

<file path=xl/sharedStrings.xml><?xml version="1.0" encoding="utf-8"?>
<sst xmlns="http://schemas.openxmlformats.org/spreadsheetml/2006/main" count="250" uniqueCount="71">
  <si>
    <t xml:space="preserve"> </t>
  </si>
  <si>
    <t xml:space="preserve">№ </t>
  </si>
  <si>
    <t>(%)</t>
  </si>
  <si>
    <t>(хил. лв.)</t>
  </si>
  <si>
    <t>І.</t>
  </si>
  <si>
    <t>( %)</t>
  </si>
  <si>
    <t>ІІ.</t>
  </si>
  <si>
    <t>Year, month</t>
  </si>
  <si>
    <t>PPF</t>
  </si>
  <si>
    <t>PPF "DOVERIE"</t>
  </si>
  <si>
    <t>PPF "SAGLASIE"</t>
  </si>
  <si>
    <t>PPF "DSK - RODINA"</t>
  </si>
  <si>
    <t>ZPPF "ALLIANZ BULGARIA"</t>
  </si>
  <si>
    <t>PPF "UBB"</t>
  </si>
  <si>
    <t>PPF "CCB - SILA"</t>
  </si>
  <si>
    <t>"PPF - FUTURE"</t>
  </si>
  <si>
    <t>PPF "TOPLINA"</t>
  </si>
  <si>
    <t>PPF"DALLBOGG: LIFE AND HEALTH"</t>
  </si>
  <si>
    <t>Total</t>
  </si>
  <si>
    <t>Year, period</t>
  </si>
  <si>
    <t xml:space="preserve">                                                     PPF                           Investment instruments </t>
  </si>
  <si>
    <t>Total investments, incl.</t>
  </si>
  <si>
    <t>Debt securities</t>
  </si>
  <si>
    <t>Debt securities issued or guaranteed by States or by their central banks, the ECB, the EIB or international financial organizations</t>
  </si>
  <si>
    <t>Corporate bonds</t>
  </si>
  <si>
    <t>Municipal bonds</t>
  </si>
  <si>
    <t>Equities</t>
  </si>
  <si>
    <t>Shares, rights and warrants</t>
  </si>
  <si>
    <t>Shares and units, issued by collective investment schemes and alternative investment funds</t>
  </si>
  <si>
    <t>Bank deposits</t>
  </si>
  <si>
    <t>Investment property</t>
  </si>
  <si>
    <t>Balance assets, incl.</t>
  </si>
  <si>
    <t>Total investments</t>
  </si>
  <si>
    <t>Cash</t>
  </si>
  <si>
    <t>Short-term receivables</t>
  </si>
  <si>
    <t>"PPF FUTURE"</t>
  </si>
  <si>
    <t>Pensions</t>
  </si>
  <si>
    <t>Lump-sum or period payments according to art. 172 of the Social Insurance Code</t>
  </si>
  <si>
    <t xml:space="preserve">                                            PPF  
Indikators</t>
  </si>
  <si>
    <t xml:space="preserve">PPFs' market share by number of insured persons                                   </t>
  </si>
  <si>
    <t>PPFs' net assets dynamics</t>
  </si>
  <si>
    <t xml:space="preserve">(in thousands BGN) </t>
  </si>
  <si>
    <t xml:space="preserve"> PPFs' market share by net assets   </t>
  </si>
  <si>
    <t>Gross contributions to PPFs</t>
  </si>
  <si>
    <t>Year</t>
  </si>
  <si>
    <t>Month</t>
  </si>
  <si>
    <t>Average contribution for all PPFs</t>
  </si>
  <si>
    <t>Year, Weighted Average</t>
  </si>
  <si>
    <t>Year, Arithmetic Average</t>
  </si>
  <si>
    <t>Average monthly contributions per insured person* in PPF</t>
  </si>
  <si>
    <t xml:space="preserve">(in BGN) </t>
  </si>
  <si>
    <t>Note:</t>
  </si>
  <si>
    <t>* Average monthly contributions calculation is based on insured persons, for whom are made monthly contributions during corresponding month.</t>
  </si>
  <si>
    <t>Average for all PPFs</t>
  </si>
  <si>
    <t>Average savings account balance per insured person*                                                                                                                                                                                                                                                                              (as at the end of each month)</t>
  </si>
  <si>
    <t xml:space="preserve">*The insured persons under § 4b, subparagraph 1 of the TFP of Social Insurance Code, with zero accounts, are not included in the estimation of average savings account balance per fund member. </t>
  </si>
  <si>
    <t>Average savings account balance of insured person, for which at least one contribution 
has been accumulated in the previous 12 months
(as at the end of each month)</t>
  </si>
  <si>
    <t>Profesional Pension Funds pensioners' dynamics</t>
  </si>
  <si>
    <t>(number of persons)</t>
  </si>
  <si>
    <t xml:space="preserve">Lump-sum or period payments to insured persons </t>
  </si>
  <si>
    <t xml:space="preserve">Рayments due to insured persons' survivors </t>
  </si>
  <si>
    <t xml:space="preserve">Рayments due to pensioners' survivors </t>
  </si>
  <si>
    <t>PPFs' investment portfolio as of 31.12.2025</t>
  </si>
  <si>
    <t>Structure of UPFs' investment portfolio as of 31.12.2025</t>
  </si>
  <si>
    <t>Amounts credited and paid out to insured persons and pensioners as of 31.12.2025</t>
  </si>
  <si>
    <t>*Previous name PPF "PENSIONNOOSIGURITELEN INSTITUT"</t>
  </si>
  <si>
    <r>
      <t>PPF "</t>
    </r>
    <r>
      <rPr>
        <sz val="11"/>
        <color rgb="FF000000"/>
        <rFont val="Times New Roman"/>
        <family val="1"/>
        <charset val="204"/>
      </rPr>
      <t>LEV INS PENSION INSURANCE</t>
    </r>
    <r>
      <rPr>
        <sz val="12"/>
        <color rgb="FF000000"/>
        <rFont val="Times New Roman"/>
        <family val="1"/>
        <charset val="204"/>
      </rPr>
      <t>"</t>
    </r>
    <r>
      <rPr>
        <sz val="12"/>
        <color indexed="8"/>
        <rFont val="Times New Roman"/>
        <family val="1"/>
        <charset val="204"/>
      </rPr>
      <t xml:space="preserve"> *</t>
    </r>
  </si>
  <si>
    <t>PPF "LEV INS PENSION INSURANCE" **</t>
  </si>
  <si>
    <t>** Previous name PPF "PENSIONNOOSIGURITELEN INSTITUT"</t>
  </si>
  <si>
    <t>PPF "LEV INS PENSION INSURANCE" *</t>
  </si>
  <si>
    <t>Profesional Pension Funds (PPFs) insured persons' dynamics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</si>
</sst>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л_в_._-;\-* #,##0.00\ _л_в_._-;_-* &quot;-&quot;??\ _л_в_._-;_-@_-"/>
    <numFmt numFmtId="165" formatCode="_-* #,##0\ _л_в_-;\-* #,##0\ _л_в_-;_-* &quot;-&quot;\ _л_в_-;_-@_-"/>
    <numFmt numFmtId="166" formatCode="_-* #,##0.00\ _л_в_-;\-* #,##0.00\ _л_в_-;_-* &quot;-&quot;??\ _л_в_-;_-@_-"/>
    <numFmt numFmtId="167" formatCode="_-* #,##0\ _л_в_-;\-* #,##0\ _л_в_-;_-* &quot;-&quot;??\ _л_в_-;_-@_-"/>
    <numFmt numFmtId="168" formatCode="#,##0_ ;\-#,##0\ "/>
    <numFmt numFmtId="169" formatCode="_-* #,##0.00\ _л_в_-;\-* #,##0.00\ _л_в_-;_-* &quot;-&quot;\ _л_в_-;_-@_-"/>
    <numFmt numFmtId="170" formatCode="_-* #,##0.000\ _л_в_-;\-* #,##0.000\ _л_в_-;_-* &quot;-&quot;\ _л_в_-;_-@_-"/>
  </numFmts>
  <fonts count="18">
    <font>
      <sz val="12"/>
      <name val="HebarU Cyr"/>
      <charset val="204"/>
    </font>
    <font>
      <sz val="11"/>
      <color theme="1"/>
      <name val="Calibri"/>
      <family val="2"/>
      <charset val="204"/>
      <scheme val="minor"/>
    </font>
    <font>
      <sz val="12"/>
      <name val="HebarU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55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1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0">
    <xf numFmtId="0" fontId="0" fillId="0" borderId="0"/>
    <xf numFmtId="166" fontId="2" fillId="0" borderId="0" applyFont="0" applyFill="0" applyBorder="0" applyAlignment="0" applyProtection="0"/>
    <xf numFmtId="0" fontId="5" fillId="0" borderId="0"/>
    <xf numFmtId="0" fontId="4" fillId="0" borderId="0"/>
    <xf numFmtId="9" fontId="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2" fillId="0" borderId="0"/>
  </cellStyleXfs>
  <cellXfs count="13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4" fontId="3" fillId="0" borderId="1" xfId="4" applyNumberFormat="1" applyFont="1" applyBorder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4" fontId="3" fillId="0" borderId="0" xfId="0" applyNumberFormat="1" applyFont="1" applyAlignment="1">
      <alignment vertical="center" wrapText="1"/>
    </xf>
    <xf numFmtId="4" fontId="10" fillId="0" borderId="0" xfId="0" applyNumberFormat="1" applyFont="1" applyAlignment="1">
      <alignment vertical="center" wrapText="1"/>
    </xf>
    <xf numFmtId="166" fontId="8" fillId="0" borderId="1" xfId="1" applyFont="1" applyFill="1" applyBorder="1" applyAlignment="1">
      <alignment horizontal="left" wrapText="1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6" fontId="11" fillId="0" borderId="1" xfId="1" applyFont="1" applyFill="1" applyBorder="1" applyAlignment="1">
      <alignment horizontal="center" vertical="center" wrapText="1"/>
    </xf>
    <xf numFmtId="166" fontId="3" fillId="0" borderId="7" xfId="1" applyFont="1" applyFill="1" applyBorder="1" applyAlignment="1">
      <alignment horizontal="justify" vertical="justify" wrapText="1"/>
    </xf>
    <xf numFmtId="0" fontId="3" fillId="0" borderId="1" xfId="2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 indent="1"/>
    </xf>
    <xf numFmtId="0" fontId="12" fillId="0" borderId="1" xfId="3" applyFont="1" applyBorder="1" applyAlignment="1">
      <alignment horizontal="left" vertical="center" wrapText="1" indent="1"/>
    </xf>
    <xf numFmtId="0" fontId="11" fillId="0" borderId="8" xfId="0" applyFont="1" applyBorder="1" applyAlignment="1">
      <alignment horizontal="center" vertical="center" wrapText="1"/>
    </xf>
    <xf numFmtId="164" fontId="3" fillId="0" borderId="0" xfId="3" applyNumberFormat="1" applyFont="1" applyAlignment="1">
      <alignment vertical="center"/>
    </xf>
    <xf numFmtId="3" fontId="3" fillId="0" borderId="0" xfId="3" applyNumberFormat="1" applyFont="1" applyAlignment="1">
      <alignment vertical="center"/>
    </xf>
    <xf numFmtId="167" fontId="7" fillId="0" borderId="1" xfId="1" applyNumberFormat="1" applyFont="1" applyFill="1" applyBorder="1" applyAlignment="1">
      <alignment horizontal="center" vertical="center"/>
    </xf>
    <xf numFmtId="169" fontId="3" fillId="0" borderId="0" xfId="3" applyNumberFormat="1" applyFont="1" applyAlignment="1">
      <alignment vertical="center"/>
    </xf>
    <xf numFmtId="2" fontId="3" fillId="0" borderId="0" xfId="0" applyNumberFormat="1" applyFont="1" applyAlignment="1">
      <alignment vertical="center" wrapText="1"/>
    </xf>
    <xf numFmtId="170" fontId="3" fillId="0" borderId="0" xfId="3" applyNumberFormat="1" applyFont="1" applyAlignment="1">
      <alignment vertical="center"/>
    </xf>
    <xf numFmtId="0" fontId="5" fillId="0" borderId="1" xfId="5" applyFont="1" applyBorder="1" applyAlignment="1">
      <alignment horizontal="center" vertical="center"/>
    </xf>
    <xf numFmtId="4" fontId="0" fillId="0" borderId="0" xfId="0" applyNumberFormat="1" applyAlignment="1">
      <alignment vertical="center" wrapText="1"/>
    </xf>
    <xf numFmtId="167" fontId="3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1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168" fontId="3" fillId="0" borderId="0" xfId="0" applyNumberFormat="1" applyFont="1"/>
    <xf numFmtId="0" fontId="5" fillId="0" borderId="0" xfId="2" applyAlignment="1">
      <alignment horizontal="center" vertical="center" wrapText="1"/>
    </xf>
    <xf numFmtId="168" fontId="3" fillId="0" borderId="0" xfId="3" applyNumberFormat="1" applyFont="1" applyAlignment="1">
      <alignment vertical="center"/>
    </xf>
    <xf numFmtId="10" fontId="3" fillId="0" borderId="0" xfId="4" applyNumberFormat="1" applyFont="1"/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justify" wrapText="1"/>
    </xf>
    <xf numFmtId="0" fontId="8" fillId="0" borderId="3" xfId="0" applyFont="1" applyBorder="1" applyAlignment="1">
      <alignment vertical="justify"/>
    </xf>
    <xf numFmtId="3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vertical="justify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166" fontId="3" fillId="0" borderId="1" xfId="1" applyFont="1" applyFill="1" applyBorder="1" applyAlignment="1">
      <alignment wrapText="1"/>
    </xf>
    <xf numFmtId="0" fontId="3" fillId="0" borderId="0" xfId="3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justify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3" quotePrefix="1" applyFont="1" applyBorder="1" applyAlignment="1">
      <alignment horizontal="right" vertical="center" wrapText="1" indent="1"/>
    </xf>
    <xf numFmtId="0" fontId="3" fillId="0" borderId="1" xfId="0" quotePrefix="1" applyFont="1" applyBorder="1" applyAlignment="1">
      <alignment horizontal="right" vertical="center" wrapText="1" indent="1"/>
    </xf>
    <xf numFmtId="0" fontId="3" fillId="0" borderId="1" xfId="3" applyFont="1" applyBorder="1" applyAlignment="1">
      <alignment horizontal="left" vertical="center" indent="1"/>
    </xf>
    <xf numFmtId="0" fontId="5" fillId="0" borderId="0" xfId="5" applyFont="1"/>
    <xf numFmtId="166" fontId="5" fillId="0" borderId="1" xfId="1" applyFont="1" applyFill="1" applyBorder="1" applyAlignment="1">
      <alignment horizontal="left" wrapText="1"/>
    </xf>
    <xf numFmtId="3" fontId="3" fillId="0" borderId="1" xfId="1" applyNumberFormat="1" applyFont="1" applyFill="1" applyBorder="1" applyAlignment="1">
      <alignment vertical="center"/>
    </xf>
    <xf numFmtId="165" fontId="3" fillId="0" borderId="1" xfId="3" applyNumberFormat="1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4" fontId="3" fillId="0" borderId="1" xfId="0" applyNumberFormat="1" applyFont="1" applyBorder="1"/>
    <xf numFmtId="3" fontId="3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wrapText="1"/>
    </xf>
    <xf numFmtId="3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wrapText="1"/>
    </xf>
    <xf numFmtId="2" fontId="9" fillId="0" borderId="1" xfId="0" applyNumberFormat="1" applyFont="1" applyBorder="1" applyAlignment="1">
      <alignment wrapText="1"/>
    </xf>
    <xf numFmtId="165" fontId="12" fillId="0" borderId="1" xfId="3" applyNumberFormat="1" applyFont="1" applyBorder="1" applyAlignment="1">
      <alignment horizontal="right" vertical="center" wrapText="1"/>
    </xf>
    <xf numFmtId="165" fontId="5" fillId="0" borderId="1" xfId="3" applyNumberFormat="1" applyFont="1" applyBorder="1" applyAlignment="1">
      <alignment horizontal="right" vertical="center" wrapText="1"/>
    </xf>
    <xf numFmtId="169" fontId="12" fillId="0" borderId="1" xfId="0" applyNumberFormat="1" applyFont="1" applyBorder="1" applyAlignment="1">
      <alignment horizontal="right" vertical="center" wrapText="1"/>
    </xf>
    <xf numFmtId="169" fontId="5" fillId="0" borderId="1" xfId="0" applyNumberFormat="1" applyFont="1" applyBorder="1" applyAlignment="1">
      <alignment horizontal="right" vertical="center" wrapText="1"/>
    </xf>
    <xf numFmtId="4" fontId="7" fillId="0" borderId="1" xfId="1" applyNumberFormat="1" applyFont="1" applyFill="1" applyBorder="1" applyAlignment="1">
      <alignment vertical="center"/>
    </xf>
    <xf numFmtId="4" fontId="7" fillId="0" borderId="1" xfId="1" applyNumberFormat="1" applyFont="1" applyFill="1" applyBorder="1" applyAlignment="1">
      <alignment horizontal="right" vertical="center"/>
    </xf>
    <xf numFmtId="0" fontId="5" fillId="0" borderId="6" xfId="5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5" fontId="3" fillId="0" borderId="1" xfId="5" applyNumberFormat="1" applyFont="1" applyBorder="1" applyAlignment="1">
      <alignment horizontal="right" vertical="center" wrapText="1"/>
    </xf>
    <xf numFmtId="167" fontId="3" fillId="0" borderId="1" xfId="1" applyNumberFormat="1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justify"/>
    </xf>
    <xf numFmtId="0" fontId="3" fillId="0" borderId="5" xfId="0" applyFont="1" applyBorder="1" applyAlignment="1">
      <alignment vertical="justify"/>
    </xf>
    <xf numFmtId="0" fontId="5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9" applyFont="1" applyAlignment="1">
      <alignment horizontal="right"/>
    </xf>
    <xf numFmtId="0" fontId="13" fillId="0" borderId="0" xfId="5" applyFont="1" applyAlignment="1">
      <alignment horizontal="right"/>
    </xf>
    <xf numFmtId="3" fontId="3" fillId="2" borderId="1" xfId="1" applyNumberFormat="1" applyFont="1" applyFill="1" applyBorder="1" applyAlignment="1">
      <alignment vertical="center"/>
    </xf>
    <xf numFmtId="3" fontId="3" fillId="2" borderId="1" xfId="1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 wrapText="1"/>
    </xf>
    <xf numFmtId="3" fontId="9" fillId="2" borderId="1" xfId="0" applyNumberFormat="1" applyFont="1" applyFill="1" applyBorder="1" applyAlignment="1">
      <alignment wrapText="1"/>
    </xf>
    <xf numFmtId="3" fontId="9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wrapText="1"/>
    </xf>
    <xf numFmtId="4" fontId="9" fillId="2" borderId="1" xfId="0" applyNumberFormat="1" applyFont="1" applyFill="1" applyBorder="1" applyAlignment="1">
      <alignment vertical="center" wrapText="1"/>
    </xf>
    <xf numFmtId="2" fontId="9" fillId="2" borderId="1" xfId="0" applyNumberFormat="1" applyFont="1" applyFill="1" applyBorder="1" applyAlignment="1">
      <alignment wrapText="1"/>
    </xf>
    <xf numFmtId="164" fontId="15" fillId="0" borderId="0" xfId="3" applyNumberFormat="1" applyFont="1" applyAlignment="1">
      <alignment vertical="center"/>
    </xf>
    <xf numFmtId="4" fontId="3" fillId="0" borderId="0" xfId="0" applyNumberFormat="1" applyFont="1"/>
    <xf numFmtId="4" fontId="15" fillId="0" borderId="0" xfId="0" applyNumberFormat="1" applyFont="1"/>
    <xf numFmtId="165" fontId="14" fillId="0" borderId="0" xfId="2" applyNumberFormat="1" applyFont="1" applyAlignment="1">
      <alignment horizontal="center" vertical="center" wrapText="1"/>
    </xf>
    <xf numFmtId="167" fontId="15" fillId="0" borderId="0" xfId="0" applyNumberFormat="1" applyFont="1"/>
    <xf numFmtId="3" fontId="15" fillId="0" borderId="0" xfId="0" applyNumberFormat="1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2" xfId="3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1" fontId="5" fillId="2" borderId="9" xfId="1" applyNumberFormat="1" applyFont="1" applyFill="1" applyBorder="1" applyAlignment="1">
      <alignment horizontal="center" wrapText="1"/>
    </xf>
    <xf numFmtId="1" fontId="5" fillId="2" borderId="8" xfId="1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1" fontId="5" fillId="0" borderId="1" xfId="1" applyNumberFormat="1" applyFont="1" applyFill="1" applyBorder="1" applyAlignment="1">
      <alignment horizontal="center" wrapText="1"/>
    </xf>
    <xf numFmtId="0" fontId="5" fillId="0" borderId="0" xfId="2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2" xfId="0" applyFont="1" applyBorder="1" applyAlignment="1">
      <alignment horizontal="right"/>
    </xf>
  </cellXfs>
  <cellStyles count="10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3" xfId="8" xr:uid="{00000000-0005-0000-0000-000004000000}"/>
    <cellStyle name="Normal_DPF" xfId="2" xr:uid="{00000000-0005-0000-0000-000005000000}"/>
    <cellStyle name="Normal_Spr_06_04" xfId="3" xr:uid="{00000000-0005-0000-0000-000006000000}"/>
    <cellStyle name="Normal_ППФ0603" xfId="9" xr:uid="{00000000-0005-0000-0000-000007000000}"/>
    <cellStyle name="Percent" xfId="4" builtinId="5"/>
    <cellStyle name="Percent 2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2.xml"/><Relationship Id="rId22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GB" sz="1200" b="1" i="0" baseline="0">
                <a:effectLst/>
              </a:rPr>
              <a:t>PPFs' market share by number of insured persons as of 31.12.2025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21647707080093329"/>
          <c:y val="2.5423728813559449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613236814891421"/>
          <c:y val="0.36779661016949372"/>
          <c:w val="0.60703205791106518"/>
          <c:h val="0.39491525423729096"/>
        </c:manualLayout>
      </c:layout>
      <c:pie3DChart>
        <c:varyColors val="1"/>
        <c:ser>
          <c:idx val="2"/>
          <c:order val="0"/>
          <c:explosion val="25"/>
          <c:dLbls>
            <c:dLbl>
              <c:idx val="0"/>
              <c:layout>
                <c:manualLayout>
                  <c:x val="9.2101718929394422E-2"/>
                  <c:y val="-2.717081684586377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436061960714062"/>
                      <c:h val="9.83643542019176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4003-4A64-A9BE-A8A5EF6099A7}"/>
                </c:ext>
              </c:extLst>
            </c:dLbl>
            <c:dLbl>
              <c:idx val="1"/>
              <c:layout>
                <c:manualLayout>
                  <c:x val="1.2497346828543877E-2"/>
                  <c:y val="4.746812580630812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003-4A64-A9BE-A8A5EF6099A7}"/>
                </c:ext>
              </c:extLst>
            </c:dLbl>
            <c:dLbl>
              <c:idx val="2"/>
              <c:layout>
                <c:manualLayout>
                  <c:x val="4.4156372904266133E-3"/>
                  <c:y val="4.946661328350962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003-4A64-A9BE-A8A5EF6099A7}"/>
                </c:ext>
              </c:extLst>
            </c:dLbl>
            <c:dLbl>
              <c:idx val="3"/>
              <c:layout>
                <c:manualLayout>
                  <c:x val="3.1167965431415409E-2"/>
                  <c:y val="9.7349704168334619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003-4A64-A9BE-A8A5EF6099A7}"/>
                </c:ext>
              </c:extLst>
            </c:dLbl>
            <c:dLbl>
              <c:idx val="4"/>
              <c:layout>
                <c:manualLayout>
                  <c:x val="-2.4947031569347515E-2"/>
                  <c:y val="1.9605142577516749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003-4A64-A9BE-A8A5EF6099A7}"/>
                </c:ext>
              </c:extLst>
            </c:dLbl>
            <c:dLbl>
              <c:idx val="5"/>
              <c:layout>
                <c:manualLayout>
                  <c:x val="-2.8582161459393591E-2"/>
                  <c:y val="-5.828995951777194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003-4A64-A9BE-A8A5EF6099A7}"/>
                </c:ext>
              </c:extLst>
            </c:dLbl>
            <c:dLbl>
              <c:idx val="6"/>
              <c:layout>
                <c:manualLayout>
                  <c:x val="-6.4301041997464892E-2"/>
                  <c:y val="-0.13157809511099294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003-4A64-A9BE-A8A5EF6099A7}"/>
                </c:ext>
              </c:extLst>
            </c:dLbl>
            <c:dLbl>
              <c:idx val="7"/>
              <c:layout>
                <c:manualLayout>
                  <c:x val="5.9985288808909333E-2"/>
                  <c:y val="-0.138243516170648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003-4A64-A9BE-A8A5EF6099A7}"/>
                </c:ext>
              </c:extLst>
            </c:dLbl>
            <c:dLbl>
              <c:idx val="8"/>
              <c:layout>
                <c:manualLayout>
                  <c:x val="0.1548894431674302"/>
                  <c:y val="-0.17077954088226283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003-4A64-A9BE-A8A5EF6099A7}"/>
                </c:ext>
              </c:extLst>
            </c:dLbl>
            <c:dLbl>
              <c:idx val="9"/>
              <c:layout>
                <c:manualLayout>
                  <c:x val="0.25092656896148852"/>
                  <c:y val="-4.369461431534256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819717338848672"/>
                      <c:h val="0.1297236322617033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4003-4A64-A9BE-A8A5EF6099A7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№1-P'!$A$5:$A$14</c:f>
              <c:strCache>
                <c:ptCount val="10"/>
                <c:pt idx="0">
                  <c:v>PPF "DOVERIE"</c:v>
                </c:pt>
                <c:pt idx="1">
                  <c:v>PPF "SAGLASIE"</c:v>
                </c:pt>
                <c:pt idx="2">
                  <c:v>PPF "DSK - RODINA"</c:v>
                </c:pt>
                <c:pt idx="3">
                  <c:v>ZPPF "ALLIANZ BULGARIA"</c:v>
                </c:pt>
                <c:pt idx="4">
                  <c:v>PPF "UBB"</c:v>
                </c:pt>
                <c:pt idx="5">
                  <c:v>PPF "CCB - SILA"</c:v>
                </c:pt>
                <c:pt idx="6">
                  <c:v>"PPF - FUTURE"</c:v>
                </c:pt>
                <c:pt idx="7">
                  <c:v>PPF "TOPLINA"</c:v>
                </c:pt>
                <c:pt idx="8">
                  <c:v>PPF "LEV INS PENSION INSURANCE" *</c:v>
                </c:pt>
                <c:pt idx="9">
                  <c:v>PPF"DALLBOGG: LIFE AND HEALTH"</c:v>
                </c:pt>
              </c:strCache>
            </c:strRef>
          </c:cat>
          <c:val>
            <c:numRef>
              <c:f>'Table №1.1-P'!$N$5:$N$14</c:f>
              <c:numCache>
                <c:formatCode>#,##0.00</c:formatCode>
                <c:ptCount val="10"/>
                <c:pt idx="0">
                  <c:v>24.147024545714014</c:v>
                </c:pt>
                <c:pt idx="1">
                  <c:v>12.056417086861384</c:v>
                </c:pt>
                <c:pt idx="2">
                  <c:v>17.227487869850634</c:v>
                </c:pt>
                <c:pt idx="3">
                  <c:v>15.153767481685854</c:v>
                </c:pt>
                <c:pt idx="4">
                  <c:v>7.0997050708781275</c:v>
                </c:pt>
                <c:pt idx="5">
                  <c:v>9.1309104747407464</c:v>
                </c:pt>
                <c:pt idx="6">
                  <c:v>4.4988583388830747</c:v>
                </c:pt>
                <c:pt idx="7">
                  <c:v>6.2253234706497951</c:v>
                </c:pt>
                <c:pt idx="8">
                  <c:v>2.7215536105032823</c:v>
                </c:pt>
                <c:pt idx="9">
                  <c:v>1.7389520502330891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03-4A64-A9BE-A8A5EF609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en-GB" sz="1200" b="1" i="0" baseline="0">
                <a:effectLst/>
              </a:rPr>
              <a:t>PPFs' market share by net assets value as of </a:t>
            </a:r>
            <a:r>
              <a:rPr lang="bg-BG" sz="1200" b="1" i="0" baseline="0">
                <a:effectLst/>
              </a:rPr>
              <a:t> 3</a:t>
            </a:r>
            <a:r>
              <a:rPr lang="en-US" sz="1200" b="1" i="0" baseline="0">
                <a:effectLst/>
              </a:rPr>
              <a:t>1</a:t>
            </a:r>
            <a:r>
              <a:rPr lang="bg-BG" sz="1200" b="1" i="0" baseline="0">
                <a:effectLst/>
              </a:rPr>
              <a:t>.</a:t>
            </a:r>
            <a:r>
              <a:rPr lang="en-US" sz="1200" b="1" i="0" baseline="0">
                <a:effectLst/>
              </a:rPr>
              <a:t>12</a:t>
            </a:r>
            <a:r>
              <a:rPr lang="bg-BG" sz="1200" b="1" i="0" baseline="0">
                <a:effectLst/>
              </a:rPr>
              <a:t>.20</a:t>
            </a:r>
            <a:r>
              <a:rPr lang="en-US" sz="1200" b="1" i="0" baseline="0">
                <a:effectLst/>
              </a:rPr>
              <a:t>25</a:t>
            </a:r>
            <a:r>
              <a:rPr lang="bg-BG" sz="1200" b="1" i="0" baseline="0">
                <a:effectLst/>
              </a:rPr>
              <a:t> </a:t>
            </a:r>
            <a:endParaRPr lang="en-US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 </a:t>
            </a:r>
          </a:p>
        </c:rich>
      </c:tx>
      <c:layout>
        <c:manualLayout>
          <c:xMode val="edge"/>
          <c:yMode val="edge"/>
          <c:x val="0.28886590830748016"/>
          <c:y val="3.387541024377029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267838676318511"/>
          <c:y val="0.39152542372881755"/>
          <c:w val="0.58738366080660842"/>
          <c:h val="0.38135593220338981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3.9141756711641551E-2"/>
                  <c:y val="-3.7530054936026395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103-4154-ABF5-575F447E8213}"/>
                </c:ext>
              </c:extLst>
            </c:dLbl>
            <c:dLbl>
              <c:idx val="1"/>
              <c:layout>
                <c:manualLayout>
                  <c:x val="6.1821310598843195E-2"/>
                  <c:y val="5.4912940967125436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103-4154-ABF5-575F447E8213}"/>
                </c:ext>
              </c:extLst>
            </c:dLbl>
            <c:dLbl>
              <c:idx val="2"/>
              <c:layout>
                <c:manualLayout>
                  <c:x val="7.991824703401279E-2"/>
                  <c:y val="7.3913430312737227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103-4154-ABF5-575F447E8213}"/>
                </c:ext>
              </c:extLst>
            </c:dLbl>
            <c:dLbl>
              <c:idx val="3"/>
              <c:layout>
                <c:manualLayout>
                  <c:x val="4.1227597325928879E-2"/>
                  <c:y val="0.10774868877430931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103-4154-ABF5-575F447E8213}"/>
                </c:ext>
              </c:extLst>
            </c:dLbl>
            <c:dLbl>
              <c:idx val="4"/>
              <c:layout>
                <c:manualLayout>
                  <c:x val="-3.2527040634915481E-2"/>
                  <c:y val="3.0729836736509676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103-4154-ABF5-575F447E8213}"/>
                </c:ext>
              </c:extLst>
            </c:dLbl>
            <c:dLbl>
              <c:idx val="5"/>
              <c:layout>
                <c:manualLayout>
                  <c:x val="-3.2751019876393735E-2"/>
                  <c:y val="-6.316473152720353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103-4154-ABF5-575F447E8213}"/>
                </c:ext>
              </c:extLst>
            </c:dLbl>
            <c:dLbl>
              <c:idx val="6"/>
              <c:layout>
                <c:manualLayout>
                  <c:x val="-7.4827089219846141E-2"/>
                  <c:y val="-0.13800507139997331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103-4154-ABF5-575F447E8213}"/>
                </c:ext>
              </c:extLst>
            </c:dLbl>
            <c:dLbl>
              <c:idx val="7"/>
              <c:layout>
                <c:manualLayout>
                  <c:x val="3.0087480016394011E-2"/>
                  <c:y val="-0.14621012474963471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103-4154-ABF5-575F447E8213}"/>
                </c:ext>
              </c:extLst>
            </c:dLbl>
            <c:dLbl>
              <c:idx val="8"/>
              <c:layout>
                <c:manualLayout>
                  <c:x val="0.15832075282213301"/>
                  <c:y val="-0.1936827896512936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103-4154-ABF5-575F447E8213}"/>
                </c:ext>
              </c:extLst>
            </c:dLbl>
            <c:dLbl>
              <c:idx val="9"/>
              <c:layout>
                <c:manualLayout>
                  <c:x val="0.21724683587250662"/>
                  <c:y val="-6.4177180898073019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103-4154-ABF5-575F447E8213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№2-P'!$A$5:$A$14</c:f>
              <c:strCache>
                <c:ptCount val="10"/>
                <c:pt idx="0">
                  <c:v>PPF "DOVERIE"</c:v>
                </c:pt>
                <c:pt idx="1">
                  <c:v>PPF "SAGLASIE"</c:v>
                </c:pt>
                <c:pt idx="2">
                  <c:v>PPF "DSK - RODINA"</c:v>
                </c:pt>
                <c:pt idx="3">
                  <c:v>ZPPF "ALLIANZ BULGARIA"</c:v>
                </c:pt>
                <c:pt idx="4">
                  <c:v>PPF "UBB"</c:v>
                </c:pt>
                <c:pt idx="5">
                  <c:v>PPF "CCB - SILA"</c:v>
                </c:pt>
                <c:pt idx="6">
                  <c:v>"PPF - FUTURE"</c:v>
                </c:pt>
                <c:pt idx="7">
                  <c:v>PPF "TOPLINA"</c:v>
                </c:pt>
                <c:pt idx="8">
                  <c:v>PPF "LEV INS PENSION INSURANCE" *</c:v>
                </c:pt>
                <c:pt idx="9">
                  <c:v>PPF"DALLBOGG: LIFE AND HEALTH"</c:v>
                </c:pt>
              </c:strCache>
            </c:strRef>
          </c:cat>
          <c:val>
            <c:numRef>
              <c:f>'Table №2.1-P'!$N$5:$N$14</c:f>
              <c:numCache>
                <c:formatCode>#,##0.00</c:formatCode>
                <c:ptCount val="10"/>
                <c:pt idx="0">
                  <c:v>25.010192777645994</c:v>
                </c:pt>
                <c:pt idx="1">
                  <c:v>12.558705635089032</c:v>
                </c:pt>
                <c:pt idx="2">
                  <c:v>18.639418392334427</c:v>
                </c:pt>
                <c:pt idx="3">
                  <c:v>17.112633076553905</c:v>
                </c:pt>
                <c:pt idx="4">
                  <c:v>7.0847452357227141</c:v>
                </c:pt>
                <c:pt idx="5">
                  <c:v>9.1019874537313079</c:v>
                </c:pt>
                <c:pt idx="6">
                  <c:v>2.773338201126446</c:v>
                </c:pt>
                <c:pt idx="7">
                  <c:v>4.8780402184689615</c:v>
                </c:pt>
                <c:pt idx="8">
                  <c:v>1.675477004441694</c:v>
                </c:pt>
                <c:pt idx="9">
                  <c:v>1.1654620048855124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03-4154-ABF5-575F447E8213}"/>
            </c:ext>
          </c:extLst>
        </c:ser>
        <c:ser>
          <c:idx val="1"/>
          <c:order val="1"/>
          <c:cat>
            <c:strRef>
              <c:f>'Table №2-P'!$A$5:$A$14</c:f>
              <c:strCache>
                <c:ptCount val="10"/>
                <c:pt idx="0">
                  <c:v>PPF "DOVERIE"</c:v>
                </c:pt>
                <c:pt idx="1">
                  <c:v>PPF "SAGLASIE"</c:v>
                </c:pt>
                <c:pt idx="2">
                  <c:v>PPF "DSK - RODINA"</c:v>
                </c:pt>
                <c:pt idx="3">
                  <c:v>ZPPF "ALLIANZ BULGARIA"</c:v>
                </c:pt>
                <c:pt idx="4">
                  <c:v>PPF "UBB"</c:v>
                </c:pt>
                <c:pt idx="5">
                  <c:v>PPF "CCB - SILA"</c:v>
                </c:pt>
                <c:pt idx="6">
                  <c:v>"PPF - FUTURE"</c:v>
                </c:pt>
                <c:pt idx="7">
                  <c:v>PPF "TOPLINA"</c:v>
                </c:pt>
                <c:pt idx="8">
                  <c:v>PPF "LEV INS PENSION INSURANCE" *</c:v>
                </c:pt>
                <c:pt idx="9">
                  <c:v>PPF"DALLBOGG: LIFE AND HEALTH"</c:v>
                </c:pt>
              </c:strCache>
            </c:strRef>
          </c:cat>
          <c:val>
            <c:numRef>
              <c:f>'Table №3-P'!$A$19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66-4263-9597-EDCC8AB7A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en-GB" sz="1200" b="1" i="0" baseline="0">
                <a:effectLst/>
              </a:rPr>
              <a:t>Investment portfolio of PPF as of </a:t>
            </a:r>
            <a:r>
              <a:rPr lang="bg-BG" sz="1200" b="1" i="0" baseline="0">
                <a:effectLst/>
              </a:rPr>
              <a:t>3</a:t>
            </a:r>
            <a:r>
              <a:rPr lang="en-US" sz="1200" b="1" i="0" baseline="0">
                <a:effectLst/>
              </a:rPr>
              <a:t>1</a:t>
            </a:r>
            <a:r>
              <a:rPr lang="bg-BG" sz="1200" b="1" i="0" baseline="0">
                <a:effectLst/>
              </a:rPr>
              <a:t>.</a:t>
            </a:r>
            <a:r>
              <a:rPr lang="en-US" sz="1200" b="1" i="0" baseline="0">
                <a:effectLst/>
              </a:rPr>
              <a:t>12</a:t>
            </a:r>
            <a:r>
              <a:rPr lang="bg-BG" sz="1200" b="1" i="0" baseline="0">
                <a:effectLst/>
              </a:rPr>
              <a:t>.20</a:t>
            </a:r>
            <a:r>
              <a:rPr lang="en-US" sz="1200" b="1" i="0" baseline="0">
                <a:effectLst/>
              </a:rPr>
              <a:t>25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34742936864019197"/>
          <c:y val="4.5743546016138843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07445708376421"/>
          <c:y val="0.38305084745763002"/>
          <c:w val="0.57497414684591519"/>
          <c:h val="0.37457627118644726"/>
        </c:manualLayout>
      </c:layout>
      <c:pie3DChart>
        <c:varyColors val="1"/>
        <c:ser>
          <c:idx val="0"/>
          <c:order val="0"/>
          <c:explosion val="20"/>
          <c:dPt>
            <c:idx val="2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2-8F9A-4D15-BC9D-4128CA9C0CFE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8F9A-4D15-BC9D-4128CA9C0CFE}"/>
              </c:ext>
            </c:extLst>
          </c:dPt>
          <c:dLbls>
            <c:dLbl>
              <c:idx val="0"/>
              <c:layout>
                <c:manualLayout>
                  <c:x val="1.2863500758057514E-2"/>
                  <c:y val="-8.4630791709411998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F9A-4D15-BC9D-4128CA9C0CFE}"/>
                </c:ext>
              </c:extLst>
            </c:dLbl>
            <c:dLbl>
              <c:idx val="1"/>
              <c:layout>
                <c:manualLayout>
                  <c:x val="2.0899670149926903E-2"/>
                  <c:y val="0.17773780815469131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F9A-4D15-BC9D-4128CA9C0CFE}"/>
                </c:ext>
              </c:extLst>
            </c:dLbl>
            <c:dLbl>
              <c:idx val="2"/>
              <c:layout>
                <c:manualLayout>
                  <c:x val="-6.9346166269030229E-2"/>
                  <c:y val="5.460170270594340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F9A-4D15-BC9D-4128CA9C0CFE}"/>
                </c:ext>
              </c:extLst>
            </c:dLbl>
            <c:dLbl>
              <c:idx val="3"/>
              <c:layout>
                <c:manualLayout>
                  <c:x val="-0.11192622661297773"/>
                  <c:y val="-5.34596373422865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F9A-4D15-BC9D-4128CA9C0CFE}"/>
                </c:ext>
              </c:extLst>
            </c:dLbl>
            <c:dLbl>
              <c:idx val="4"/>
              <c:layout>
                <c:manualLayout>
                  <c:x val="-7.6730626063046467E-3"/>
                  <c:y val="-0.11375958715820421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F9A-4D15-BC9D-4128CA9C0CFE}"/>
                </c:ext>
              </c:extLst>
            </c:dLbl>
            <c:dLbl>
              <c:idx val="5"/>
              <c:layout>
                <c:manualLayout>
                  <c:x val="-3.0163620851741866E-3"/>
                  <c:y val="-0.12016556306096256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F9A-4D15-BC9D-4128CA9C0CFE}"/>
                </c:ext>
              </c:extLst>
            </c:dLbl>
            <c:dLbl>
              <c:idx val="6"/>
              <c:layout>
                <c:manualLayout>
                  <c:x val="0.17841867592637867"/>
                  <c:y val="-3.0857614879358397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F9A-4D15-BC9D-4128CA9C0CFE}"/>
                </c:ext>
              </c:extLst>
            </c:dLbl>
            <c:dLbl>
              <c:idx val="7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F9A-4D15-BC9D-4128CA9C0CFE}"/>
                </c:ext>
              </c:extLst>
            </c:dLbl>
            <c:dLbl>
              <c:idx val="8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F9A-4D15-BC9D-4128CA9C0CFE}"/>
                </c:ext>
              </c:extLst>
            </c:dLbl>
            <c:dLbl>
              <c:idx val="9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F9A-4D15-BC9D-4128CA9C0CFE}"/>
                </c:ext>
              </c:extLst>
            </c:dLbl>
            <c:dLbl>
              <c:idx val="11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F9A-4D15-BC9D-4128CA9C0CFE}"/>
                </c:ext>
              </c:extLst>
            </c:dLbl>
            <c:dLbl>
              <c:idx val="12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F9A-4D15-BC9D-4128CA9C0CFE}"/>
                </c:ext>
              </c:extLst>
            </c:dLbl>
            <c:dLbl>
              <c:idx val="13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F9A-4D15-BC9D-4128CA9C0CFE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('Table №4.1-P'!$B$6:$B$8,'Table №4.1-P'!$B$10:$B$13)</c:f>
              <c:strCache>
                <c:ptCount val="7"/>
                <c:pt idx="0">
                  <c:v>Debt securities issued or guaranteed by States or by their central banks, the ECB, the EIB or international financial organizations</c:v>
                </c:pt>
                <c:pt idx="1">
                  <c:v>Corporate bonds</c:v>
                </c:pt>
                <c:pt idx="2">
                  <c:v>Municipal bonds</c:v>
                </c:pt>
                <c:pt idx="3">
                  <c:v>Shares, rights and warrants</c:v>
                </c:pt>
                <c:pt idx="4">
                  <c:v>Shares and units, issued by collective investment schemes and alternative investment funds</c:v>
                </c:pt>
                <c:pt idx="5">
                  <c:v>Bank deposits</c:v>
                </c:pt>
                <c:pt idx="6">
                  <c:v>Investment property</c:v>
                </c:pt>
              </c:strCache>
            </c:strRef>
          </c:cat>
          <c:val>
            <c:numRef>
              <c:f>('Table №4.1-P'!$M$6:$M$8,'Table №4.1-P'!$M$10:$M$13)</c:f>
              <c:numCache>
                <c:formatCode>_-* #\ ##0.00\ _л_в_-;\-* #\ ##0.00\ _л_в_-;_-* "-"\ _л_в_-;_-@_-</c:formatCode>
                <c:ptCount val="7"/>
                <c:pt idx="0">
                  <c:v>53.024871561234818</c:v>
                </c:pt>
                <c:pt idx="1">
                  <c:v>8.235736146099395</c:v>
                </c:pt>
                <c:pt idx="2">
                  <c:v>2.2182586033143329E-2</c:v>
                </c:pt>
                <c:pt idx="3">
                  <c:v>20.871743790069949</c:v>
                </c:pt>
                <c:pt idx="4">
                  <c:v>16.573151322915301</c:v>
                </c:pt>
                <c:pt idx="5">
                  <c:v>0.13543052525498034</c:v>
                </c:pt>
                <c:pt idx="6">
                  <c:v>1.1368840683924153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F9A-4D15-BC9D-4128CA9C0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 codeName="Chart11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 codeName="Chart12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 codeName="Chart13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Roman,Regular"&amp;A</oddHeader>
  </headerFooter>
  <drawing r:id="rId2"/>
</chartsheet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1041" name="Line 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ShapeType="1"/>
        </xdr:cNvSpPr>
      </xdr:nvSpPr>
      <xdr:spPr bwMode="auto">
        <a:xfrm>
          <a:off x="9525" y="647700"/>
          <a:ext cx="2809875" cy="4286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2D7A9BA6-0F6D-4D61-9139-2943BA87EBDC}"/>
            </a:ext>
          </a:extLst>
        </xdr:cNvPr>
        <xdr:cNvSpPr>
          <a:spLocks noChangeShapeType="1"/>
        </xdr:cNvSpPr>
      </xdr:nvSpPr>
      <xdr:spPr bwMode="auto">
        <a:xfrm>
          <a:off x="9525" y="485775"/>
          <a:ext cx="3619500" cy="4286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2065" name="Line 1">
          <a:extLst>
            <a:ext uri="{FF2B5EF4-FFF2-40B4-BE49-F238E27FC236}">
              <a16:creationId xmlns:a16="http://schemas.microsoft.com/office/drawing/2014/main" id="{00000000-0008-0000-0100-00001108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9525" y="647700"/>
          <a:ext cx="3619500" cy="4286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BC60F9E5-E84B-4F98-94C1-764AD7D7A798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36576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3089" name="Line 1">
          <a:extLst>
            <a:ext uri="{FF2B5EF4-FFF2-40B4-BE49-F238E27FC236}">
              <a16:creationId xmlns:a16="http://schemas.microsoft.com/office/drawing/2014/main" id="{00000000-0008-0000-0200-0000110C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9525" y="647700"/>
          <a:ext cx="3619500" cy="4286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D7237766-46C4-4C59-87B4-0DA415AE4F5F}"/>
            </a:ext>
          </a:extLst>
        </xdr:cNvPr>
        <xdr:cNvSpPr>
          <a:spLocks noChangeShapeType="1"/>
        </xdr:cNvSpPr>
      </xdr:nvSpPr>
      <xdr:spPr bwMode="auto">
        <a:xfrm>
          <a:off x="9525" y="409575"/>
          <a:ext cx="360045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4113" name="Line 1">
          <a:extLst>
            <a:ext uri="{FF2B5EF4-FFF2-40B4-BE49-F238E27FC236}">
              <a16:creationId xmlns:a16="http://schemas.microsoft.com/office/drawing/2014/main" id="{00000000-0008-0000-0300-0000111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9525" y="647700"/>
          <a:ext cx="3619500" cy="4286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416C835-A762-416B-9599-04421C5A805D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356235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BEAADDF0-59E8-4E02-A501-9C3B95EA308A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356235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370F0003-3CE5-4AF1-97B0-049C891F3C85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356235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0</xdr:col>
      <xdr:colOff>2762250</xdr:colOff>
      <xdr:row>5</xdr:row>
      <xdr:rowOff>0</xdr:rowOff>
    </xdr:to>
    <xdr:sp macro="" textlink="">
      <xdr:nvSpPr>
        <xdr:cNvPr id="5137" name="Line 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>
          <a:spLocks noChangeShapeType="1"/>
        </xdr:cNvSpPr>
      </xdr:nvSpPr>
      <xdr:spPr bwMode="auto">
        <a:xfrm>
          <a:off x="9525" y="428625"/>
          <a:ext cx="2752725" cy="6191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0</xdr:col>
      <xdr:colOff>2762250</xdr:colOff>
      <xdr:row>5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9525" y="428625"/>
          <a:ext cx="2752725" cy="6191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0</xdr:col>
      <xdr:colOff>2762250</xdr:colOff>
      <xdr:row>5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9525" y="428625"/>
          <a:ext cx="2752725" cy="6191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ffectLst/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0</xdr:col>
      <xdr:colOff>2762250</xdr:colOff>
      <xdr:row>5</xdr:row>
      <xdr:rowOff>0</xdr:rowOff>
    </xdr:to>
    <xdr:sp macro="" textlink="">
      <xdr:nvSpPr>
        <xdr:cNvPr id="6161" name="Line 1">
          <a:extLst>
            <a:ext uri="{FF2B5EF4-FFF2-40B4-BE49-F238E27FC236}">
              <a16:creationId xmlns:a16="http://schemas.microsoft.com/office/drawing/2014/main" id="{00000000-0008-0000-0500-000011180000}"/>
            </a:ext>
          </a:extLst>
        </xdr:cNvPr>
        <xdr:cNvSpPr>
          <a:spLocks noChangeShapeType="1"/>
        </xdr:cNvSpPr>
      </xdr:nvSpPr>
      <xdr:spPr bwMode="auto">
        <a:xfrm>
          <a:off x="9525" y="552450"/>
          <a:ext cx="2752725" cy="6191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0</xdr:col>
      <xdr:colOff>2762250</xdr:colOff>
      <xdr:row>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9525" y="552450"/>
          <a:ext cx="2752725" cy="6191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7185" name="Line 2">
          <a:extLst>
            <a:ext uri="{FF2B5EF4-FFF2-40B4-BE49-F238E27FC236}">
              <a16:creationId xmlns:a16="http://schemas.microsoft.com/office/drawing/2014/main" id="{00000000-0008-0000-0800-0000111C0000}"/>
            </a:ext>
          </a:extLst>
        </xdr:cNvPr>
        <xdr:cNvSpPr>
          <a:spLocks noChangeShapeType="1"/>
        </xdr:cNvSpPr>
      </xdr:nvSpPr>
      <xdr:spPr bwMode="auto">
        <a:xfrm>
          <a:off x="9525" y="619125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356235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356235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9525" y="619125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9525" y="619125"/>
          <a:ext cx="36195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ShapeType="1"/>
        </xdr:cNvSpPr>
      </xdr:nvSpPr>
      <xdr:spPr bwMode="auto">
        <a:xfrm>
          <a:off x="9525" y="619125"/>
          <a:ext cx="36195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>
          <a:spLocks noChangeShapeType="1"/>
        </xdr:cNvSpPr>
      </xdr:nvSpPr>
      <xdr:spPr bwMode="auto">
        <a:xfrm>
          <a:off x="9525" y="619125"/>
          <a:ext cx="36195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2FD8EAD3-2BE7-462C-9E8F-69454069137E}"/>
            </a:ext>
          </a:extLst>
        </xdr:cNvPr>
        <xdr:cNvSpPr>
          <a:spLocks noChangeShapeType="1"/>
        </xdr:cNvSpPr>
      </xdr:nvSpPr>
      <xdr:spPr bwMode="auto">
        <a:xfrm>
          <a:off x="9525" y="800100"/>
          <a:ext cx="362902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9525</xdr:colOff>
      <xdr:row>5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9525" y="476250"/>
          <a:ext cx="2362200" cy="8953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1</xdr:col>
      <xdr:colOff>9525</xdr:colOff>
      <xdr:row>5</xdr:row>
      <xdr:rowOff>9525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>
          <a:spLocks noChangeShapeType="1"/>
        </xdr:cNvSpPr>
      </xdr:nvSpPr>
      <xdr:spPr bwMode="auto">
        <a:xfrm>
          <a:off x="9525" y="800100"/>
          <a:ext cx="362902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1</xdr:col>
      <xdr:colOff>9525</xdr:colOff>
      <xdr:row>5</xdr:row>
      <xdr:rowOff>9525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>
          <a:spLocks noChangeShapeType="1"/>
        </xdr:cNvSpPr>
      </xdr:nvSpPr>
      <xdr:spPr bwMode="auto">
        <a:xfrm>
          <a:off x="9525" y="800100"/>
          <a:ext cx="362902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1</xdr:col>
      <xdr:colOff>9525</xdr:colOff>
      <xdr:row>5</xdr:row>
      <xdr:rowOff>9525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>
          <a:spLocks noChangeShapeType="1"/>
        </xdr:cNvSpPr>
      </xdr:nvSpPr>
      <xdr:spPr bwMode="auto">
        <a:xfrm>
          <a:off x="9525" y="800100"/>
          <a:ext cx="362902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1</xdr:col>
      <xdr:colOff>9525</xdr:colOff>
      <xdr:row>5</xdr:row>
      <xdr:rowOff>9525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>
          <a:spLocks noChangeShapeType="1"/>
        </xdr:cNvSpPr>
      </xdr:nvSpPr>
      <xdr:spPr bwMode="auto">
        <a:xfrm>
          <a:off x="9525" y="800100"/>
          <a:ext cx="362902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0.05222</cdr:x>
      <cdr:y>0.92101</cdr:y>
    </cdr:from>
    <cdr:to>
      <cdr:x>0.46846</cdr:x>
      <cdr:y>0.96975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E41F2ABA-D6AC-FFF6-AF0F-39F30DC7B84A}"/>
            </a:ext>
          </a:extLst>
        </cdr:cNvPr>
        <cdr:cNvSpPr txBox="1"/>
      </cdr:nvSpPr>
      <cdr:spPr>
        <a:xfrm xmlns:a="http://schemas.openxmlformats.org/drawingml/2006/main">
          <a:off x="481011" y="5219700"/>
          <a:ext cx="3833813" cy="2762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*Previous name PPF "PENSIONNOOSIGURITELEN INSTITUT"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A855D8D-1EA0-B932-6CDF-1B1D5757C1BF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124417C-F655-18C5-A3A5-CB2971FCDE7A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0.06256</cdr:x>
      <cdr:y>0.90588</cdr:y>
    </cdr:from>
    <cdr:to>
      <cdr:x>0.54188</cdr:x>
      <cdr:y>0.96639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3E57224C-9959-69CC-B4D3-F348424CC78D}"/>
            </a:ext>
          </a:extLst>
        </cdr:cNvPr>
        <cdr:cNvSpPr txBox="1"/>
      </cdr:nvSpPr>
      <cdr:spPr>
        <a:xfrm xmlns:a="http://schemas.openxmlformats.org/drawingml/2006/main">
          <a:off x="576262" y="5133976"/>
          <a:ext cx="4414838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*Previous name PPF "PENSIONNOOSIGURITELEN INSTITUT"</a:t>
          </a: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18"/>
  <sheetViews>
    <sheetView showGridLines="0" tabSelected="1" zoomScaleNormal="100" zoomScaleSheetLayoutView="100" workbookViewId="0">
      <selection sqref="A1:N1"/>
    </sheetView>
  </sheetViews>
  <sheetFormatPr defaultColWidth="9" defaultRowHeight="16.7" customHeight="1"/>
  <cols>
    <col min="1" max="1" width="42.21875" style="38" customWidth="1"/>
    <col min="2" max="14" width="7.88671875" style="38" customWidth="1"/>
    <col min="15" max="16384" width="9" style="38"/>
  </cols>
  <sheetData>
    <row r="1" spans="1:16" ht="34.5" customHeight="1">
      <c r="A1" s="115" t="s">
        <v>70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6" ht="16.7" customHeight="1">
      <c r="A2" s="45"/>
      <c r="B2" s="45"/>
      <c r="C2" s="44"/>
      <c r="D2" s="44"/>
    </row>
    <row r="3" spans="1:16" ht="16.7" customHeight="1">
      <c r="A3" s="46" t="s">
        <v>7</v>
      </c>
      <c r="B3" s="4">
        <v>2024</v>
      </c>
      <c r="C3" s="113">
        <v>2025</v>
      </c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4"/>
    </row>
    <row r="4" spans="1:16" ht="16.7" customHeight="1">
      <c r="A4" s="47" t="s">
        <v>8</v>
      </c>
      <c r="B4" s="48">
        <v>12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</row>
    <row r="5" spans="1:16" ht="16.7" customHeight="1">
      <c r="A5" s="49" t="s">
        <v>9</v>
      </c>
      <c r="B5" s="99">
        <v>79149</v>
      </c>
      <c r="C5" s="99">
        <v>79029</v>
      </c>
      <c r="D5" s="99">
        <v>79710</v>
      </c>
      <c r="E5" s="99">
        <v>79586</v>
      </c>
      <c r="F5" s="99">
        <v>79501</v>
      </c>
      <c r="G5" s="99">
        <v>80188</v>
      </c>
      <c r="H5" s="99">
        <v>80009</v>
      </c>
      <c r="I5" s="99">
        <v>79870</v>
      </c>
      <c r="J5" s="99">
        <v>80667</v>
      </c>
      <c r="K5" s="99">
        <v>80546</v>
      </c>
      <c r="L5" s="70">
        <v>80393</v>
      </c>
      <c r="M5" s="70">
        <v>81334</v>
      </c>
      <c r="N5" s="70">
        <v>81219</v>
      </c>
      <c r="P5" s="112"/>
    </row>
    <row r="6" spans="1:16" ht="16.7" customHeight="1">
      <c r="A6" s="49" t="s">
        <v>10</v>
      </c>
      <c r="B6" s="99">
        <v>41676</v>
      </c>
      <c r="C6" s="99">
        <v>41640</v>
      </c>
      <c r="D6" s="99">
        <v>41474</v>
      </c>
      <c r="E6" s="99">
        <v>41476</v>
      </c>
      <c r="F6" s="99">
        <v>41411</v>
      </c>
      <c r="G6" s="99">
        <v>41272</v>
      </c>
      <c r="H6" s="99">
        <v>41233</v>
      </c>
      <c r="I6" s="99">
        <v>41198</v>
      </c>
      <c r="J6" s="99">
        <v>40884</v>
      </c>
      <c r="K6" s="99">
        <v>40831</v>
      </c>
      <c r="L6" s="70">
        <v>40747</v>
      </c>
      <c r="M6" s="70">
        <v>40588</v>
      </c>
      <c r="N6" s="70">
        <v>40552</v>
      </c>
      <c r="P6" s="112"/>
    </row>
    <row r="7" spans="1:16" ht="16.7" customHeight="1">
      <c r="A7" s="49" t="s">
        <v>11</v>
      </c>
      <c r="B7" s="99">
        <v>58195</v>
      </c>
      <c r="C7" s="99">
        <v>58080</v>
      </c>
      <c r="D7" s="99">
        <v>58124</v>
      </c>
      <c r="E7" s="99">
        <v>58037</v>
      </c>
      <c r="F7" s="99">
        <v>57921</v>
      </c>
      <c r="G7" s="99">
        <v>57867</v>
      </c>
      <c r="H7" s="99">
        <v>57759</v>
      </c>
      <c r="I7" s="99">
        <v>57668</v>
      </c>
      <c r="J7" s="99">
        <v>57950</v>
      </c>
      <c r="K7" s="99">
        <v>57848</v>
      </c>
      <c r="L7" s="70">
        <v>57713</v>
      </c>
      <c r="M7" s="70">
        <v>58051</v>
      </c>
      <c r="N7" s="70">
        <v>57945</v>
      </c>
      <c r="P7" s="112"/>
    </row>
    <row r="8" spans="1:16" ht="16.7" customHeight="1">
      <c r="A8" s="49" t="s">
        <v>12</v>
      </c>
      <c r="B8" s="99">
        <v>49910</v>
      </c>
      <c r="C8" s="99">
        <v>49785</v>
      </c>
      <c r="D8" s="99">
        <v>50310</v>
      </c>
      <c r="E8" s="99">
        <v>50218</v>
      </c>
      <c r="F8" s="99">
        <v>50158</v>
      </c>
      <c r="G8" s="99">
        <v>50582</v>
      </c>
      <c r="H8" s="99">
        <v>50449</v>
      </c>
      <c r="I8" s="99">
        <v>50362</v>
      </c>
      <c r="J8" s="99">
        <v>50793</v>
      </c>
      <c r="K8" s="99">
        <v>50713</v>
      </c>
      <c r="L8" s="70">
        <v>50617</v>
      </c>
      <c r="M8" s="70">
        <v>51070</v>
      </c>
      <c r="N8" s="70">
        <v>50970</v>
      </c>
      <c r="P8" s="112"/>
    </row>
    <row r="9" spans="1:16" ht="16.7" customHeight="1">
      <c r="A9" s="49" t="s">
        <v>13</v>
      </c>
      <c r="B9" s="99">
        <v>22843</v>
      </c>
      <c r="C9" s="99">
        <v>22803</v>
      </c>
      <c r="D9" s="99">
        <v>23192</v>
      </c>
      <c r="E9" s="99">
        <v>23165</v>
      </c>
      <c r="F9" s="99">
        <v>23144</v>
      </c>
      <c r="G9" s="99">
        <v>23513</v>
      </c>
      <c r="H9" s="99">
        <v>23469</v>
      </c>
      <c r="I9" s="99">
        <v>23435</v>
      </c>
      <c r="J9" s="99">
        <v>23816</v>
      </c>
      <c r="K9" s="99">
        <v>23784</v>
      </c>
      <c r="L9" s="70">
        <v>23728</v>
      </c>
      <c r="M9" s="70">
        <v>23926</v>
      </c>
      <c r="N9" s="70">
        <v>23880</v>
      </c>
      <c r="P9" s="112"/>
    </row>
    <row r="10" spans="1:16" ht="16.7" customHeight="1">
      <c r="A10" s="49" t="s">
        <v>14</v>
      </c>
      <c r="B10" s="99">
        <v>31366</v>
      </c>
      <c r="C10" s="99">
        <v>31327</v>
      </c>
      <c r="D10" s="99">
        <v>31167</v>
      </c>
      <c r="E10" s="99">
        <v>31214</v>
      </c>
      <c r="F10" s="99">
        <v>31202</v>
      </c>
      <c r="G10" s="99">
        <v>31128</v>
      </c>
      <c r="H10" s="99">
        <v>31109</v>
      </c>
      <c r="I10" s="99">
        <v>31080</v>
      </c>
      <c r="J10" s="99">
        <v>30998</v>
      </c>
      <c r="K10" s="99">
        <v>30984</v>
      </c>
      <c r="L10" s="70">
        <v>30953</v>
      </c>
      <c r="M10" s="70">
        <v>30755</v>
      </c>
      <c r="N10" s="70">
        <v>30712</v>
      </c>
      <c r="P10" s="112"/>
    </row>
    <row r="11" spans="1:16" ht="16.7" customHeight="1">
      <c r="A11" s="49" t="s">
        <v>15</v>
      </c>
      <c r="B11" s="99">
        <v>14596</v>
      </c>
      <c r="C11" s="99">
        <v>14597</v>
      </c>
      <c r="D11" s="99">
        <v>14593</v>
      </c>
      <c r="E11" s="99">
        <v>14603</v>
      </c>
      <c r="F11" s="99">
        <v>14610</v>
      </c>
      <c r="G11" s="99">
        <v>14683</v>
      </c>
      <c r="H11" s="99">
        <v>14684</v>
      </c>
      <c r="I11" s="99">
        <v>14682</v>
      </c>
      <c r="J11" s="99">
        <v>14967</v>
      </c>
      <c r="K11" s="99">
        <v>14973</v>
      </c>
      <c r="L11" s="70">
        <v>14964</v>
      </c>
      <c r="M11" s="70">
        <v>15134</v>
      </c>
      <c r="N11" s="70">
        <v>15132</v>
      </c>
      <c r="P11" s="112"/>
    </row>
    <row r="12" spans="1:16" ht="16.7" customHeight="1">
      <c r="A12" s="49" t="s">
        <v>16</v>
      </c>
      <c r="B12" s="99">
        <v>20374</v>
      </c>
      <c r="C12" s="99">
        <v>20387</v>
      </c>
      <c r="D12" s="99">
        <v>20530</v>
      </c>
      <c r="E12" s="99">
        <v>20537</v>
      </c>
      <c r="F12" s="99">
        <v>20542</v>
      </c>
      <c r="G12" s="99">
        <v>20646</v>
      </c>
      <c r="H12" s="99">
        <v>20667</v>
      </c>
      <c r="I12" s="99">
        <v>20680</v>
      </c>
      <c r="J12" s="99">
        <v>20836</v>
      </c>
      <c r="K12" s="99">
        <v>20825</v>
      </c>
      <c r="L12" s="70">
        <v>20819</v>
      </c>
      <c r="M12" s="70">
        <v>20944</v>
      </c>
      <c r="N12" s="70">
        <v>20939</v>
      </c>
      <c r="P12" s="112"/>
    </row>
    <row r="13" spans="1:16" ht="15.75" customHeight="1">
      <c r="A13" s="49" t="s">
        <v>66</v>
      </c>
      <c r="B13" s="99">
        <v>9247</v>
      </c>
      <c r="C13" s="99">
        <v>9242</v>
      </c>
      <c r="D13" s="99">
        <v>9256</v>
      </c>
      <c r="E13" s="99">
        <v>9249</v>
      </c>
      <c r="F13" s="99">
        <v>9245</v>
      </c>
      <c r="G13" s="99">
        <v>9312</v>
      </c>
      <c r="H13" s="99">
        <v>9308</v>
      </c>
      <c r="I13" s="99">
        <v>9301</v>
      </c>
      <c r="J13" s="99">
        <v>9283</v>
      </c>
      <c r="K13" s="99">
        <v>9277</v>
      </c>
      <c r="L13" s="70">
        <v>9267</v>
      </c>
      <c r="M13" s="70">
        <v>9161</v>
      </c>
      <c r="N13" s="70">
        <v>9154</v>
      </c>
      <c r="P13" s="112"/>
    </row>
    <row r="14" spans="1:16" ht="15.75" customHeight="1">
      <c r="A14" s="49" t="s">
        <v>17</v>
      </c>
      <c r="B14" s="99">
        <v>4752</v>
      </c>
      <c r="C14" s="100">
        <v>4755</v>
      </c>
      <c r="D14" s="100">
        <v>5133</v>
      </c>
      <c r="E14" s="100">
        <v>5130</v>
      </c>
      <c r="F14" s="100">
        <v>5126</v>
      </c>
      <c r="G14" s="100">
        <v>5369</v>
      </c>
      <c r="H14" s="100">
        <v>5369</v>
      </c>
      <c r="I14" s="100">
        <v>5367</v>
      </c>
      <c r="J14" s="100">
        <v>5591</v>
      </c>
      <c r="K14" s="100">
        <v>5593</v>
      </c>
      <c r="L14" s="70">
        <v>5591</v>
      </c>
      <c r="M14" s="70">
        <v>5854</v>
      </c>
      <c r="N14" s="70">
        <v>5849</v>
      </c>
      <c r="P14" s="112"/>
    </row>
    <row r="15" spans="1:16" ht="16.7" customHeight="1">
      <c r="A15" s="16" t="s">
        <v>18</v>
      </c>
      <c r="B15" s="70">
        <f t="shared" ref="B15" si="0">SUM(B5:B14)</f>
        <v>332108</v>
      </c>
      <c r="C15" s="70">
        <f t="shared" ref="C15" si="1">SUM(C5:C14)</f>
        <v>331645</v>
      </c>
      <c r="D15" s="70">
        <f t="shared" ref="D15" si="2">SUM(D5:D14)</f>
        <v>333489</v>
      </c>
      <c r="E15" s="70">
        <f t="shared" ref="E15" si="3">SUM(E5:E14)</f>
        <v>333215</v>
      </c>
      <c r="F15" s="70">
        <f t="shared" ref="F15" si="4">SUM(F5:F14)</f>
        <v>332860</v>
      </c>
      <c r="G15" s="70">
        <f t="shared" ref="G15" si="5">SUM(G5:G14)</f>
        <v>334560</v>
      </c>
      <c r="H15" s="70">
        <f t="shared" ref="H15" si="6">SUM(H5:H14)</f>
        <v>334056</v>
      </c>
      <c r="I15" s="70">
        <f t="shared" ref="I15" si="7">SUM(I5:I14)</f>
        <v>333643</v>
      </c>
      <c r="J15" s="70">
        <f t="shared" ref="J15" si="8">SUM(J5:J14)</f>
        <v>335785</v>
      </c>
      <c r="K15" s="70">
        <f t="shared" ref="K15" si="9">SUM(K5:K14)</f>
        <v>335374</v>
      </c>
      <c r="L15" s="70">
        <f t="shared" ref="L15" si="10">SUM(L5:L14)</f>
        <v>334792</v>
      </c>
      <c r="M15" s="70">
        <f t="shared" ref="M15" si="11">SUM(M5:M14)</f>
        <v>336817</v>
      </c>
      <c r="N15" s="70">
        <f t="shared" ref="N15" si="12">SUM(N5:N14)</f>
        <v>336352</v>
      </c>
      <c r="P15" s="112"/>
    </row>
    <row r="17" spans="1:1" ht="16.7" customHeight="1">
      <c r="A17" s="38" t="s">
        <v>51</v>
      </c>
    </row>
    <row r="18" spans="1:1" ht="16.7" customHeight="1">
      <c r="A18" s="38" t="s">
        <v>65</v>
      </c>
    </row>
  </sheetData>
  <mergeCells count="2">
    <mergeCell ref="C3:N3"/>
    <mergeCell ref="A1:N1"/>
  </mergeCells>
  <phoneticPr fontId="0" type="noConversion"/>
  <printOptions horizontalCentered="1" verticalCentered="1"/>
  <pageMargins left="0.19685039370078741" right="0.23622047244094491" top="0.86614173228346458" bottom="0.47244094488188981" header="0.35433070866141736" footer="0.19685039370078741"/>
  <pageSetup paperSize="9" scale="79" orientation="landscape" r:id="rId1"/>
  <headerFooter alignWithMargins="0">
    <oddHeader>&amp;R&amp;"Times New Roman,Regular"&amp;14&amp;A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8"/>
  <sheetViews>
    <sheetView showGridLines="0" zoomScaleNormal="75" workbookViewId="0">
      <selection sqref="A1:N1"/>
    </sheetView>
  </sheetViews>
  <sheetFormatPr defaultColWidth="8.44140625" defaultRowHeight="15.75"/>
  <cols>
    <col min="1" max="1" width="42.6640625" style="1" customWidth="1"/>
    <col min="2" max="6" width="8.44140625" style="1" customWidth="1"/>
    <col min="7" max="16384" width="8.44140625" style="1"/>
  </cols>
  <sheetData>
    <row r="1" spans="1:16" ht="15.75" customHeight="1">
      <c r="A1" s="115" t="s">
        <v>39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6" ht="15.75" customHeight="1">
      <c r="A2" s="7"/>
      <c r="E2" s="7"/>
      <c r="K2" s="7"/>
      <c r="N2" s="7" t="s">
        <v>2</v>
      </c>
    </row>
    <row r="3" spans="1:16" ht="15.75" customHeight="1">
      <c r="A3" s="46" t="s">
        <v>7</v>
      </c>
      <c r="B3" s="4">
        <v>2024</v>
      </c>
      <c r="C3" s="116">
        <v>2025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6" ht="15.75" customHeight="1">
      <c r="A4" s="47" t="s">
        <v>8</v>
      </c>
      <c r="B4" s="50">
        <v>12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</row>
    <row r="5" spans="1:16" ht="15.75" customHeight="1">
      <c r="A5" s="49" t="s">
        <v>9</v>
      </c>
      <c r="B5" s="73">
        <f>+'Table №1-P'!B5/'Table №1-P'!B$15*100</f>
        <v>23.832307562600118</v>
      </c>
      <c r="C5" s="73">
        <f>+'Table №1-P'!C5/'Table №1-P'!C$15*100</f>
        <v>23.829395890183779</v>
      </c>
      <c r="D5" s="73">
        <f>+'Table №1-P'!D5/'Table №1-P'!D$15*100</f>
        <v>23.901837841727914</v>
      </c>
      <c r="E5" s="73">
        <f>+'Table №1-P'!E5/'Table №1-P'!E$15*100</f>
        <v>23.88427891901625</v>
      </c>
      <c r="F5" s="73">
        <f>+'Table №1-P'!F5/'Table №1-P'!F$15*100</f>
        <v>23.884215586132306</v>
      </c>
      <c r="G5" s="73">
        <f>+'Table №1-P'!G5/'Table №1-P'!G$15*100</f>
        <v>23.968197034911526</v>
      </c>
      <c r="H5" s="73">
        <f>+'Table №1-P'!H5/'Table №1-P'!H$15*100</f>
        <v>23.950774720406159</v>
      </c>
      <c r="I5" s="73">
        <f>+'Table №1-P'!I5/'Table №1-P'!I$15*100</f>
        <v>23.938760891132137</v>
      </c>
      <c r="J5" s="73">
        <f>+'Table №1-P'!J5/'Table №1-P'!J$15*100</f>
        <v>24.023407835370847</v>
      </c>
      <c r="K5" s="73">
        <f>+'Table №1-P'!K5/'Table №1-P'!K$15*100</f>
        <v>24.016769338112081</v>
      </c>
      <c r="L5" s="73">
        <f>+'Table №1-P'!L5/'Table №1-P'!L$15*100</f>
        <v>24.012819900117087</v>
      </c>
      <c r="M5" s="73">
        <f>+'Table №1-P'!M5/'Table №1-P'!M$15*100</f>
        <v>24.147831018030562</v>
      </c>
      <c r="N5" s="73">
        <f>+'Table №1-P'!N5/'Table №1-P'!N$15*100</f>
        <v>24.147024545714014</v>
      </c>
      <c r="P5" s="108"/>
    </row>
    <row r="6" spans="1:16" ht="15.75" customHeight="1">
      <c r="A6" s="49" t="s">
        <v>10</v>
      </c>
      <c r="B6" s="73">
        <f>+'Table №1-P'!B6/'Table №1-P'!B$15*100</f>
        <v>12.548929866188107</v>
      </c>
      <c r="C6" s="73">
        <f>+'Table №1-P'!C6/'Table №1-P'!C$15*100</f>
        <v>12.55559408403564</v>
      </c>
      <c r="D6" s="73">
        <f>+'Table №1-P'!D6/'Table №1-P'!D$15*100</f>
        <v>12.43639220484034</v>
      </c>
      <c r="E6" s="73">
        <f>+'Table №1-P'!E6/'Table №1-P'!E$15*100</f>
        <v>12.447218762660745</v>
      </c>
      <c r="F6" s="73">
        <f>+'Table №1-P'!F6/'Table №1-P'!F$15*100</f>
        <v>12.44096617196419</v>
      </c>
      <c r="G6" s="73">
        <f>+'Table №1-P'!G6/'Table №1-P'!G$15*100</f>
        <v>12.336202773792444</v>
      </c>
      <c r="H6" s="73">
        <f>+'Table №1-P'!H6/'Table №1-P'!H$15*100</f>
        <v>12.343140072323203</v>
      </c>
      <c r="I6" s="73">
        <f>+'Table №1-P'!I6/'Table №1-P'!I$15*100</f>
        <v>12.347928774168796</v>
      </c>
      <c r="J6" s="73">
        <f>+'Table №1-P'!J6/'Table №1-P'!J$15*100</f>
        <v>12.175648108164451</v>
      </c>
      <c r="K6" s="73">
        <f>+'Table №1-P'!K6/'Table №1-P'!K$15*100</f>
        <v>12.174766082045716</v>
      </c>
      <c r="L6" s="73">
        <f>+'Table №1-P'!L6/'Table №1-P'!L$15*100</f>
        <v>12.170840402399101</v>
      </c>
      <c r="M6" s="73">
        <f>+'Table №1-P'!M6/'Table №1-P'!M$15*100</f>
        <v>12.05046063589427</v>
      </c>
      <c r="N6" s="73">
        <f>+'Table №1-P'!N6/'Table №1-P'!N$15*100</f>
        <v>12.056417086861384</v>
      </c>
      <c r="P6" s="108"/>
    </row>
    <row r="7" spans="1:16" ht="15.75" customHeight="1">
      <c r="A7" s="49" t="s">
        <v>11</v>
      </c>
      <c r="B7" s="73">
        <f>+'Table №1-P'!B7/'Table №1-P'!B$15*100</f>
        <v>17.522914232719479</v>
      </c>
      <c r="C7" s="73">
        <f>+'Table №1-P'!C7/'Table №1-P'!C$15*100</f>
        <v>17.51270183479323</v>
      </c>
      <c r="D7" s="73">
        <f>+'Table №1-P'!D7/'Table №1-P'!D$15*100</f>
        <v>17.429060628686404</v>
      </c>
      <c r="E7" s="73">
        <f>+'Table №1-P'!E7/'Table №1-P'!E$15*100</f>
        <v>17.417283135513106</v>
      </c>
      <c r="F7" s="73">
        <f>+'Table №1-P'!F7/'Table №1-P'!F$15*100</f>
        <v>17.401009433395419</v>
      </c>
      <c r="G7" s="73">
        <f>+'Table №1-P'!G7/'Table №1-P'!G$15*100</f>
        <v>17.296449067431851</v>
      </c>
      <c r="H7" s="73">
        <f>+'Table №1-P'!H7/'Table №1-P'!H$15*100</f>
        <v>17.290214814282635</v>
      </c>
      <c r="I7" s="73">
        <f>+'Table №1-P'!I7/'Table №1-P'!I$15*100</f>
        <v>17.284342845496532</v>
      </c>
      <c r="J7" s="73">
        <f>+'Table №1-P'!J7/'Table №1-P'!J$15*100</f>
        <v>17.258066917819438</v>
      </c>
      <c r="K7" s="73">
        <f>+'Table №1-P'!K7/'Table №1-P'!K$15*100</f>
        <v>17.248802829080372</v>
      </c>
      <c r="L7" s="73">
        <f>+'Table №1-P'!L7/'Table №1-P'!L$15*100</f>
        <v>17.23846447943798</v>
      </c>
      <c r="M7" s="73">
        <f>+'Table №1-P'!M7/'Table №1-P'!M$15*100</f>
        <v>17.235175184150446</v>
      </c>
      <c r="N7" s="73">
        <f>+'Table №1-P'!N7/'Table №1-P'!N$15*100</f>
        <v>17.227487869850634</v>
      </c>
      <c r="P7" s="108"/>
    </row>
    <row r="8" spans="1:16" ht="15.75" customHeight="1">
      <c r="A8" s="49" t="s">
        <v>12</v>
      </c>
      <c r="B8" s="73">
        <f>+'Table №1-P'!B8/'Table №1-P'!B$15*100</f>
        <v>15.028243824298121</v>
      </c>
      <c r="C8" s="73">
        <f>+'Table №1-P'!C8/'Table №1-P'!C$15*100</f>
        <v>15.011533416755867</v>
      </c>
      <c r="D8" s="73">
        <f>+'Table №1-P'!D8/'Table №1-P'!D$15*100</f>
        <v>15.085954859080807</v>
      </c>
      <c r="E8" s="73">
        <f>+'Table №1-P'!E8/'Table №1-P'!E$15*100</f>
        <v>15.070750116291284</v>
      </c>
      <c r="F8" s="73">
        <f>+'Table №1-P'!F8/'Table №1-P'!F$15*100</f>
        <v>15.068797692723667</v>
      </c>
      <c r="G8" s="73">
        <f>+'Table №1-P'!G8/'Table №1-P'!G$15*100</f>
        <v>15.118962219033955</v>
      </c>
      <c r="H8" s="73">
        <f>+'Table №1-P'!H8/'Table №1-P'!H$15*100</f>
        <v>15.10195895298992</v>
      </c>
      <c r="I8" s="73">
        <f>+'Table №1-P'!I8/'Table №1-P'!I$15*100</f>
        <v>15.094577137838947</v>
      </c>
      <c r="J8" s="73">
        <f>+'Table №1-P'!J8/'Table №1-P'!J$15*100</f>
        <v>15.126643536786933</v>
      </c>
      <c r="K8" s="73">
        <f>+'Table №1-P'!K8/'Table №1-P'!K$15*100</f>
        <v>15.121327234669355</v>
      </c>
      <c r="L8" s="73">
        <f>+'Table №1-P'!L8/'Table №1-P'!L$15*100</f>
        <v>15.118939520657602</v>
      </c>
      <c r="M8" s="73">
        <f>+'Table №1-P'!M8/'Table №1-P'!M$15*100</f>
        <v>15.162536332786052</v>
      </c>
      <c r="N8" s="73">
        <f>+'Table №1-P'!N8/'Table №1-P'!N$15*100</f>
        <v>15.153767481685854</v>
      </c>
      <c r="P8" s="108"/>
    </row>
    <row r="9" spans="1:16" ht="15.75" customHeight="1">
      <c r="A9" s="49" t="s">
        <v>13</v>
      </c>
      <c r="B9" s="73">
        <f>+'Table №1-P'!B9/'Table №1-P'!B$15*100</f>
        <v>6.8781842051380879</v>
      </c>
      <c r="C9" s="73">
        <f>+'Table №1-P'!C9/'Table №1-P'!C$15*100</f>
        <v>6.8757255499102961</v>
      </c>
      <c r="D9" s="73">
        <f>+'Table №1-P'!D9/'Table №1-P'!D$15*100</f>
        <v>6.954352317467742</v>
      </c>
      <c r="E9" s="73">
        <f>+'Table №1-P'!E9/'Table №1-P'!E$15*100</f>
        <v>6.9519679486217605</v>
      </c>
      <c r="F9" s="73">
        <f>+'Table №1-P'!F9/'Table №1-P'!F$15*100</f>
        <v>6.953073364177131</v>
      </c>
      <c r="G9" s="73">
        <f>+'Table №1-P'!G9/'Table №1-P'!G$15*100</f>
        <v>7.0280368244858922</v>
      </c>
      <c r="H9" s="73">
        <f>+'Table №1-P'!H9/'Table №1-P'!H$15*100</f>
        <v>7.0254687836769882</v>
      </c>
      <c r="I9" s="73">
        <f>+'Table №1-P'!I9/'Table №1-P'!I$15*100</f>
        <v>7.0239747274781728</v>
      </c>
      <c r="J9" s="73">
        <f>+'Table №1-P'!J9/'Table №1-P'!J$15*100</f>
        <v>7.0926336792888307</v>
      </c>
      <c r="K9" s="73">
        <f>+'Table №1-P'!K9/'Table №1-P'!K$15*100</f>
        <v>7.0917840977535525</v>
      </c>
      <c r="L9" s="73">
        <f>+'Table №1-P'!L9/'Table №1-P'!L$15*100</f>
        <v>7.0873856006117233</v>
      </c>
      <c r="M9" s="73">
        <f>+'Table №1-P'!M9/'Table №1-P'!M$15*100</f>
        <v>7.1035606872574721</v>
      </c>
      <c r="N9" s="73">
        <f>+'Table №1-P'!N9/'Table №1-P'!N$15*100</f>
        <v>7.0997050708781275</v>
      </c>
      <c r="P9" s="108"/>
    </row>
    <row r="10" spans="1:16" ht="15.75" customHeight="1">
      <c r="A10" s="49" t="s">
        <v>14</v>
      </c>
      <c r="B10" s="73">
        <f>+'Table №1-P'!B10/'Table №1-P'!B$15*100</f>
        <v>9.444518048345719</v>
      </c>
      <c r="C10" s="73">
        <f>+'Table №1-P'!C10/'Table №1-P'!C$15*100</f>
        <v>9.445943704865142</v>
      </c>
      <c r="D10" s="73">
        <f>+'Table №1-P'!D10/'Table №1-P'!D$15*100</f>
        <v>9.345735541502119</v>
      </c>
      <c r="E10" s="73">
        <f>+'Table №1-P'!E10/'Table №1-P'!E$15*100</f>
        <v>9.3675254715423968</v>
      </c>
      <c r="F10" s="73">
        <f>+'Table №1-P'!F10/'Table №1-P'!F$15*100</f>
        <v>9.3739109535540468</v>
      </c>
      <c r="G10" s="73">
        <f>+'Table №1-P'!G10/'Table №1-P'!G$15*100</f>
        <v>9.3041606886657107</v>
      </c>
      <c r="H10" s="73">
        <f>+'Table №1-P'!H10/'Table №1-P'!H$15*100</f>
        <v>9.3125104772852456</v>
      </c>
      <c r="I10" s="73">
        <f>+'Table №1-P'!I10/'Table №1-P'!I$15*100</f>
        <v>9.3153460435255653</v>
      </c>
      <c r="J10" s="73">
        <f>+'Table №1-P'!J10/'Table №1-P'!J$15*100</f>
        <v>9.2315023005792387</v>
      </c>
      <c r="K10" s="73">
        <f>+'Table №1-P'!K10/'Table №1-P'!K$15*100</f>
        <v>9.2386410395558389</v>
      </c>
      <c r="L10" s="73">
        <f>+'Table №1-P'!L10/'Table №1-P'!L$15*100</f>
        <v>9.245441946044112</v>
      </c>
      <c r="M10" s="73">
        <f>+'Table №1-P'!M10/'Table №1-P'!M$15*100</f>
        <v>9.1310711751485218</v>
      </c>
      <c r="N10" s="73">
        <f>+'Table №1-P'!N10/'Table №1-P'!N$15*100</f>
        <v>9.1309104747407464</v>
      </c>
      <c r="P10" s="108"/>
    </row>
    <row r="11" spans="1:16" ht="15.75" customHeight="1">
      <c r="A11" s="49" t="s">
        <v>15</v>
      </c>
      <c r="B11" s="73">
        <f>+'Table №1-P'!B11/'Table №1-P'!B$15*100</f>
        <v>4.3949558577330263</v>
      </c>
      <c r="C11" s="73">
        <f>+'Table №1-P'!C11/'Table №1-P'!C$15*100</f>
        <v>4.401393055827767</v>
      </c>
      <c r="D11" s="73">
        <f>+'Table №1-P'!D11/'Table №1-P'!D$15*100</f>
        <v>4.375856475026163</v>
      </c>
      <c r="E11" s="73">
        <f>+'Table №1-P'!E11/'Table №1-P'!E$15*100</f>
        <v>4.3824557717989894</v>
      </c>
      <c r="F11" s="73">
        <f>+'Table №1-P'!F11/'Table №1-P'!F$15*100</f>
        <v>4.3892327104488373</v>
      </c>
      <c r="G11" s="73">
        <f>+'Table №1-P'!G11/'Table №1-P'!G$15*100</f>
        <v>4.3887494021999043</v>
      </c>
      <c r="H11" s="73">
        <f>+'Table №1-P'!H11/'Table №1-P'!H$15*100</f>
        <v>4.3956701870345087</v>
      </c>
      <c r="I11" s="73">
        <f>+'Table №1-P'!I11/'Table №1-P'!I$15*100</f>
        <v>4.4005119244222115</v>
      </c>
      <c r="J11" s="73">
        <f>+'Table №1-P'!J11/'Table №1-P'!J$15*100</f>
        <v>4.4573164376014409</v>
      </c>
      <c r="K11" s="73">
        <f>+'Table №1-P'!K11/'Table №1-P'!K$15*100</f>
        <v>4.4645679152230047</v>
      </c>
      <c r="L11" s="73">
        <f>+'Table №1-P'!L11/'Table №1-P'!L$15*100</f>
        <v>4.4696408516332529</v>
      </c>
      <c r="M11" s="73">
        <f>+'Table №1-P'!M11/'Table №1-P'!M$15*100</f>
        <v>4.493241136878483</v>
      </c>
      <c r="N11" s="73">
        <f>+'Table №1-P'!N11/'Table №1-P'!N$15*100</f>
        <v>4.4988583388830747</v>
      </c>
      <c r="P11" s="108"/>
    </row>
    <row r="12" spans="1:16" ht="15.75" customHeight="1">
      <c r="A12" s="49" t="s">
        <v>16</v>
      </c>
      <c r="B12" s="73">
        <f>+'Table №1-P'!B12/'Table №1-P'!B$15*100</f>
        <v>6.1347513459477039</v>
      </c>
      <c r="C12" s="73">
        <f>+'Table №1-P'!C12/'Table №1-P'!C$15*100</f>
        <v>6.1472357490690346</v>
      </c>
      <c r="D12" s="73">
        <f>+'Table №1-P'!D12/'Table №1-P'!D$15*100</f>
        <v>6.1561250895831652</v>
      </c>
      <c r="E12" s="73">
        <f>+'Table №1-P'!E12/'Table №1-P'!E$15*100</f>
        <v>6.1632879672283662</v>
      </c>
      <c r="F12" s="73">
        <f>+'Table №1-P'!F12/'Table №1-P'!F$15*100</f>
        <v>6.1713633359370306</v>
      </c>
      <c r="G12" s="73">
        <f>+'Table №1-P'!G12/'Table №1-P'!G$15*100</f>
        <v>6.1710903873744627</v>
      </c>
      <c r="H12" s="73">
        <f>+'Table №1-P'!H12/'Table №1-P'!H$15*100</f>
        <v>6.1866872620159494</v>
      </c>
      <c r="I12" s="73">
        <f>+'Table №1-P'!I12/'Table №1-P'!I$15*100</f>
        <v>6.1982418333368301</v>
      </c>
      <c r="J12" s="73">
        <f>+'Table №1-P'!J12/'Table №1-P'!J$15*100</f>
        <v>6.2051610405467788</v>
      </c>
      <c r="K12" s="73">
        <f>+'Table №1-P'!K12/'Table №1-P'!K$15*100</f>
        <v>6.2094855295878633</v>
      </c>
      <c r="L12" s="73">
        <f>+'Table №1-P'!L12/'Table №1-P'!L$15*100</f>
        <v>6.2184878969628903</v>
      </c>
      <c r="M12" s="73">
        <f>+'Table №1-P'!M12/'Table №1-P'!M$15*100</f>
        <v>6.2182134512212865</v>
      </c>
      <c r="N12" s="73">
        <f>+'Table №1-P'!N12/'Table №1-P'!N$15*100</f>
        <v>6.2253234706497951</v>
      </c>
      <c r="P12" s="108"/>
    </row>
    <row r="13" spans="1:16" ht="15.75" customHeight="1">
      <c r="A13" s="49" t="s">
        <v>69</v>
      </c>
      <c r="B13" s="73">
        <f>+'Table №1-P'!B13/'Table №1-P'!B$15*100</f>
        <v>2.7843352162549531</v>
      </c>
      <c r="C13" s="73">
        <f>+'Table №1-P'!C13/'Table №1-P'!C$15*100</f>
        <v>2.7867147100061813</v>
      </c>
      <c r="D13" s="73">
        <f>+'Table №1-P'!D13/'Table №1-P'!D$15*100</f>
        <v>2.775503839706857</v>
      </c>
      <c r="E13" s="73">
        <f>+'Table №1-P'!E13/'Table №1-P'!E$15*100</f>
        <v>2.7756853683057487</v>
      </c>
      <c r="F13" s="73">
        <f>+'Table №1-P'!F13/'Table №1-P'!F$15*100</f>
        <v>2.7774439704380218</v>
      </c>
      <c r="G13" s="73">
        <f>+'Table №1-P'!G13/'Table №1-P'!G$15*100</f>
        <v>2.7833572453371591</v>
      </c>
      <c r="H13" s="73">
        <f>+'Table №1-P'!H13/'Table №1-P'!H$15*100</f>
        <v>2.7863591733122592</v>
      </c>
      <c r="I13" s="73">
        <f>+'Table №1-P'!I13/'Table №1-P'!I$15*100</f>
        <v>2.7877102172082133</v>
      </c>
      <c r="J13" s="73">
        <f>+'Table №1-P'!J13/'Table №1-P'!J$15*100</f>
        <v>2.7645666125645874</v>
      </c>
      <c r="K13" s="73">
        <f>+'Table №1-P'!K13/'Table №1-P'!K$15*100</f>
        <v>2.7661655345971958</v>
      </c>
      <c r="L13" s="73">
        <f>+'Table №1-P'!L13/'Table №1-P'!L$15*100</f>
        <v>2.7679872876293343</v>
      </c>
      <c r="M13" s="73">
        <f>+'Table №1-P'!M13/'Table №1-P'!M$15*100</f>
        <v>2.7198745906530846</v>
      </c>
      <c r="N13" s="73">
        <f>+'Table №1-P'!N13/'Table №1-P'!N$15*100</f>
        <v>2.7215536105032823</v>
      </c>
      <c r="P13" s="108"/>
    </row>
    <row r="14" spans="1:16" ht="15.75" customHeight="1">
      <c r="A14" s="49" t="s">
        <v>17</v>
      </c>
      <c r="B14" s="73">
        <f>+'Table №1-P'!B14/'Table №1-P'!B$15*100</f>
        <v>1.4308598407746878</v>
      </c>
      <c r="C14" s="73">
        <f>+'Table №1-P'!C14/'Table №1-P'!C$15*100</f>
        <v>1.4337620045530612</v>
      </c>
      <c r="D14" s="73">
        <f>+'Table №1-P'!D14/'Table №1-P'!D$15*100</f>
        <v>1.5391812023784892</v>
      </c>
      <c r="E14" s="73">
        <f>+'Table №1-P'!E14/'Table №1-P'!E$15*100</f>
        <v>1.5395465390213525</v>
      </c>
      <c r="F14" s="73">
        <f>+'Table №1-P'!F14/'Table №1-P'!F$15*100</f>
        <v>1.5399867812293457</v>
      </c>
      <c r="G14" s="73">
        <f>+'Table №1-P'!G14/'Table №1-P'!G$15*100</f>
        <v>1.604794356767097</v>
      </c>
      <c r="H14" s="73">
        <f>+'Table №1-P'!H14/'Table №1-P'!H$15*100</f>
        <v>1.6072155566731325</v>
      </c>
      <c r="I14" s="73">
        <f>+'Table №1-P'!I14/'Table №1-P'!I$15*100</f>
        <v>1.6086056053925903</v>
      </c>
      <c r="J14" s="73">
        <f>+'Table №1-P'!J14/'Table №1-P'!J$15*100</f>
        <v>1.6650535312774544</v>
      </c>
      <c r="K14" s="73">
        <f>+'Table №1-P'!K14/'Table №1-P'!K$15*100</f>
        <v>1.6676903993750263</v>
      </c>
      <c r="L14" s="73">
        <f>+'Table №1-P'!L14/'Table №1-P'!L$15*100</f>
        <v>1.6699921145069179</v>
      </c>
      <c r="M14" s="73">
        <f>+'Table №1-P'!M14/'Table №1-P'!M$15*100</f>
        <v>1.7380357879798229</v>
      </c>
      <c r="N14" s="73">
        <f>+'Table №1-P'!N14/'Table №1-P'!N$15*100</f>
        <v>1.7389520502330891</v>
      </c>
      <c r="P14" s="108"/>
    </row>
    <row r="15" spans="1:16" ht="15.75" customHeight="1">
      <c r="A15" s="16" t="s">
        <v>18</v>
      </c>
      <c r="B15" s="73">
        <f>+'Table №1-P'!B15/'Table №1-P'!B$15*100</f>
        <v>100</v>
      </c>
      <c r="C15" s="73">
        <f>+'Table №1-P'!C15/'Table №1-P'!C$15*100</f>
        <v>100</v>
      </c>
      <c r="D15" s="73">
        <f>+'Table №1-P'!D15/'Table №1-P'!D$15*100</f>
        <v>100</v>
      </c>
      <c r="E15" s="73">
        <f>+'Table №1-P'!E15/'Table №1-P'!E$15*100</f>
        <v>100</v>
      </c>
      <c r="F15" s="73">
        <f>+'Table №1-P'!F15/'Table №1-P'!F$15*100</f>
        <v>100</v>
      </c>
      <c r="G15" s="73">
        <f>+'Table №1-P'!G15/'Table №1-P'!G$15*100</f>
        <v>100</v>
      </c>
      <c r="H15" s="73">
        <f>+'Table №1-P'!H15/'Table №1-P'!H$15*100</f>
        <v>100</v>
      </c>
      <c r="I15" s="73">
        <f>+'Table №1-P'!I15/'Table №1-P'!I$15*100</f>
        <v>100</v>
      </c>
      <c r="J15" s="73">
        <f>+'Table №1-P'!J15/'Table №1-P'!J$15*100</f>
        <v>100</v>
      </c>
      <c r="K15" s="73">
        <f>+'Table №1-P'!K15/'Table №1-P'!K$15*100</f>
        <v>100</v>
      </c>
      <c r="L15" s="73">
        <f>+'Table №1-P'!L15/'Table №1-P'!L$15*100</f>
        <v>100</v>
      </c>
      <c r="M15" s="73">
        <f>+'Table №1-P'!M15/'Table №1-P'!M$15*100</f>
        <v>100</v>
      </c>
      <c r="N15" s="73">
        <f>+'Table №1-P'!N15/'Table №1-P'!N$15*100</f>
        <v>100</v>
      </c>
      <c r="P15" s="108"/>
    </row>
    <row r="16" spans="1:16" ht="15.75" customHeight="1"/>
    <row r="17" spans="1:1">
      <c r="A17" s="38" t="s">
        <v>51</v>
      </c>
    </row>
    <row r="18" spans="1:1">
      <c r="A18" s="38" t="s">
        <v>65</v>
      </c>
    </row>
  </sheetData>
  <mergeCells count="2">
    <mergeCell ref="C3:N3"/>
    <mergeCell ref="A1:N1"/>
  </mergeCells>
  <phoneticPr fontId="0" type="noConversion"/>
  <printOptions horizontalCentered="1" verticalCentered="1"/>
  <pageMargins left="0.55118110236220474" right="0.23622047244094491" top="0.6692913385826772" bottom="0.47244094488188981" header="0.31496062992125984" footer="0.19685039370078741"/>
  <pageSetup paperSize="9" scale="76" orientation="landscape" r:id="rId1"/>
  <headerFooter alignWithMargins="0">
    <oddHeader>&amp;R&amp;"Times New Roman,Regular"&amp;14&amp;A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8"/>
  <sheetViews>
    <sheetView showGridLines="0" zoomScaleNormal="75" workbookViewId="0">
      <selection sqref="A1:N1"/>
    </sheetView>
  </sheetViews>
  <sheetFormatPr defaultColWidth="8.109375" defaultRowHeight="15.75"/>
  <cols>
    <col min="1" max="1" width="41.5546875" style="2" customWidth="1"/>
    <col min="2" max="4" width="7.88671875" style="2" bestFit="1" customWidth="1"/>
    <col min="5" max="8" width="8" style="2" customWidth="1"/>
    <col min="9" max="16384" width="8.109375" style="2"/>
  </cols>
  <sheetData>
    <row r="1" spans="1:15" ht="15.75" customHeight="1">
      <c r="A1" s="115" t="s">
        <v>40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5" ht="15.75" customHeight="1">
      <c r="A2" s="8"/>
      <c r="B2" s="8"/>
      <c r="E2" s="8"/>
      <c r="F2" s="8"/>
      <c r="G2" s="8"/>
      <c r="H2" s="8"/>
      <c r="K2" s="8"/>
      <c r="L2" s="8"/>
      <c r="M2" s="8"/>
      <c r="N2" s="93" t="s">
        <v>41</v>
      </c>
    </row>
    <row r="3" spans="1:15" ht="15.75" customHeight="1">
      <c r="A3" s="46" t="s">
        <v>7</v>
      </c>
      <c r="B3" s="4">
        <v>2024</v>
      </c>
      <c r="C3" s="116">
        <v>2025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5">
      <c r="A4" s="47" t="s">
        <v>8</v>
      </c>
      <c r="B4" s="4">
        <v>12</v>
      </c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</row>
    <row r="5" spans="1:15" s="37" customFormat="1">
      <c r="A5" s="49" t="s">
        <v>9</v>
      </c>
      <c r="B5" s="101">
        <v>423476</v>
      </c>
      <c r="C5" s="101">
        <v>431544</v>
      </c>
      <c r="D5" s="101">
        <v>439735</v>
      </c>
      <c r="E5" s="101">
        <v>434493</v>
      </c>
      <c r="F5" s="101">
        <v>440210</v>
      </c>
      <c r="G5" s="101">
        <v>453066</v>
      </c>
      <c r="H5" s="101">
        <v>459328</v>
      </c>
      <c r="I5" s="101">
        <v>463624</v>
      </c>
      <c r="J5" s="101">
        <v>473051</v>
      </c>
      <c r="K5" s="101">
        <v>479249</v>
      </c>
      <c r="L5" s="74">
        <v>487532</v>
      </c>
      <c r="M5" s="74">
        <v>495131</v>
      </c>
      <c r="N5" s="74">
        <v>498718</v>
      </c>
      <c r="O5" s="36"/>
    </row>
    <row r="6" spans="1:15" s="37" customFormat="1">
      <c r="A6" s="49" t="s">
        <v>10</v>
      </c>
      <c r="B6" s="101">
        <v>237070</v>
      </c>
      <c r="C6" s="101">
        <v>235844</v>
      </c>
      <c r="D6" s="101">
        <v>234431</v>
      </c>
      <c r="E6" s="101">
        <v>234114</v>
      </c>
      <c r="F6" s="101">
        <v>232730</v>
      </c>
      <c r="G6" s="101">
        <v>236345</v>
      </c>
      <c r="H6" s="101">
        <v>238124</v>
      </c>
      <c r="I6" s="101">
        <v>238980</v>
      </c>
      <c r="J6" s="101">
        <v>239204</v>
      </c>
      <c r="K6" s="101">
        <v>242187</v>
      </c>
      <c r="L6" s="74">
        <v>243369</v>
      </c>
      <c r="M6" s="74">
        <v>241372</v>
      </c>
      <c r="N6" s="74">
        <v>250428</v>
      </c>
      <c r="O6" s="36"/>
    </row>
    <row r="7" spans="1:15" s="37" customFormat="1">
      <c r="A7" s="49" t="s">
        <v>11</v>
      </c>
      <c r="B7" s="101">
        <v>335505</v>
      </c>
      <c r="C7" s="101">
        <v>340649</v>
      </c>
      <c r="D7" s="101">
        <v>343203</v>
      </c>
      <c r="E7" s="101">
        <v>338732</v>
      </c>
      <c r="F7" s="101">
        <v>342427</v>
      </c>
      <c r="G7" s="101">
        <v>348031</v>
      </c>
      <c r="H7" s="101">
        <v>353035</v>
      </c>
      <c r="I7" s="101">
        <v>356164</v>
      </c>
      <c r="J7" s="101">
        <v>359269</v>
      </c>
      <c r="K7" s="101">
        <v>364634</v>
      </c>
      <c r="L7" s="74">
        <v>369577</v>
      </c>
      <c r="M7" s="74">
        <v>369909</v>
      </c>
      <c r="N7" s="74">
        <v>371681</v>
      </c>
      <c r="O7" s="36"/>
    </row>
    <row r="8" spans="1:15" s="37" customFormat="1">
      <c r="A8" s="49" t="s">
        <v>12</v>
      </c>
      <c r="B8" s="101">
        <v>295484</v>
      </c>
      <c r="C8" s="101">
        <v>299792</v>
      </c>
      <c r="D8" s="101">
        <v>306196</v>
      </c>
      <c r="E8" s="101">
        <v>300519</v>
      </c>
      <c r="F8" s="101">
        <v>303737</v>
      </c>
      <c r="G8" s="101">
        <v>314499</v>
      </c>
      <c r="H8" s="101">
        <v>319250</v>
      </c>
      <c r="I8" s="101">
        <v>323058</v>
      </c>
      <c r="J8" s="101">
        <v>326793</v>
      </c>
      <c r="K8" s="101">
        <v>332376</v>
      </c>
      <c r="L8" s="74">
        <v>338450</v>
      </c>
      <c r="M8" s="74">
        <v>340140</v>
      </c>
      <c r="N8" s="74">
        <v>341236</v>
      </c>
      <c r="O8" s="36"/>
    </row>
    <row r="9" spans="1:15" s="37" customFormat="1">
      <c r="A9" s="49" t="s">
        <v>13</v>
      </c>
      <c r="B9" s="101">
        <v>118753</v>
      </c>
      <c r="C9" s="101">
        <v>120713</v>
      </c>
      <c r="D9" s="101">
        <v>123544</v>
      </c>
      <c r="E9" s="101">
        <v>121223</v>
      </c>
      <c r="F9" s="101">
        <v>122773</v>
      </c>
      <c r="G9" s="101">
        <v>128792</v>
      </c>
      <c r="H9" s="101">
        <v>131222</v>
      </c>
      <c r="I9" s="101">
        <v>132754</v>
      </c>
      <c r="J9" s="101">
        <v>135171</v>
      </c>
      <c r="K9" s="101">
        <v>137198</v>
      </c>
      <c r="L9" s="74">
        <v>139461</v>
      </c>
      <c r="M9" s="74">
        <v>140296</v>
      </c>
      <c r="N9" s="74">
        <v>141274</v>
      </c>
      <c r="O9" s="36"/>
    </row>
    <row r="10" spans="1:15" s="37" customFormat="1">
      <c r="A10" s="49" t="s">
        <v>14</v>
      </c>
      <c r="B10" s="101">
        <v>168948</v>
      </c>
      <c r="C10" s="101">
        <v>169560</v>
      </c>
      <c r="D10" s="101">
        <v>169253</v>
      </c>
      <c r="E10" s="101">
        <v>167650</v>
      </c>
      <c r="F10" s="101">
        <v>168091</v>
      </c>
      <c r="G10" s="101">
        <v>168706</v>
      </c>
      <c r="H10" s="101">
        <v>171292</v>
      </c>
      <c r="I10" s="101">
        <v>172865</v>
      </c>
      <c r="J10" s="101">
        <v>173627</v>
      </c>
      <c r="K10" s="101">
        <v>175038</v>
      </c>
      <c r="L10" s="74">
        <v>176620</v>
      </c>
      <c r="M10" s="74">
        <v>174825</v>
      </c>
      <c r="N10" s="74">
        <v>181499</v>
      </c>
      <c r="O10" s="36"/>
    </row>
    <row r="11" spans="1:15" s="37" customFormat="1">
      <c r="A11" s="49" t="s">
        <v>15</v>
      </c>
      <c r="B11" s="101">
        <v>47518</v>
      </c>
      <c r="C11" s="101">
        <v>47424</v>
      </c>
      <c r="D11" s="101">
        <v>48206</v>
      </c>
      <c r="E11" s="101">
        <v>48591</v>
      </c>
      <c r="F11" s="101">
        <v>48950</v>
      </c>
      <c r="G11" s="101">
        <v>48832</v>
      </c>
      <c r="H11" s="101">
        <v>49620</v>
      </c>
      <c r="I11" s="101">
        <v>49855</v>
      </c>
      <c r="J11" s="101">
        <v>50920</v>
      </c>
      <c r="K11" s="101">
        <v>52008</v>
      </c>
      <c r="L11" s="74">
        <v>52603</v>
      </c>
      <c r="M11" s="74">
        <v>53536</v>
      </c>
      <c r="N11" s="74">
        <v>55302</v>
      </c>
      <c r="O11" s="36"/>
    </row>
    <row r="12" spans="1:15" s="37" customFormat="1">
      <c r="A12" s="49" t="s">
        <v>16</v>
      </c>
      <c r="B12" s="101">
        <v>85648</v>
      </c>
      <c r="C12" s="101">
        <v>85867</v>
      </c>
      <c r="D12" s="101">
        <v>87380</v>
      </c>
      <c r="E12" s="101">
        <v>87502</v>
      </c>
      <c r="F12" s="101">
        <v>87832</v>
      </c>
      <c r="G12" s="101">
        <v>86916</v>
      </c>
      <c r="H12" s="101">
        <v>88937</v>
      </c>
      <c r="I12" s="101">
        <v>89299</v>
      </c>
      <c r="J12" s="101">
        <v>89338</v>
      </c>
      <c r="K12" s="101">
        <v>94446</v>
      </c>
      <c r="L12" s="74">
        <v>95707</v>
      </c>
      <c r="M12" s="74">
        <v>96152</v>
      </c>
      <c r="N12" s="74">
        <v>97271</v>
      </c>
      <c r="O12" s="36"/>
    </row>
    <row r="13" spans="1:15" s="37" customFormat="1" ht="15.75" customHeight="1">
      <c r="A13" s="49" t="s">
        <v>69</v>
      </c>
      <c r="B13" s="101">
        <v>30270</v>
      </c>
      <c r="C13" s="101">
        <v>31071</v>
      </c>
      <c r="D13" s="101">
        <v>31334</v>
      </c>
      <c r="E13" s="101">
        <v>31040</v>
      </c>
      <c r="F13" s="101">
        <v>30961</v>
      </c>
      <c r="G13" s="101">
        <v>32232</v>
      </c>
      <c r="H13" s="101">
        <v>32633</v>
      </c>
      <c r="I13" s="101">
        <v>33222</v>
      </c>
      <c r="J13" s="101">
        <v>32784</v>
      </c>
      <c r="K13" s="101">
        <v>33293</v>
      </c>
      <c r="L13" s="74">
        <v>34046</v>
      </c>
      <c r="M13" s="74">
        <v>33141</v>
      </c>
      <c r="N13" s="74">
        <v>33410</v>
      </c>
      <c r="O13" s="36"/>
    </row>
    <row r="14" spans="1:15" s="37" customFormat="1">
      <c r="A14" s="49" t="s">
        <v>17</v>
      </c>
      <c r="B14" s="101">
        <v>15606</v>
      </c>
      <c r="C14" s="101">
        <v>16126</v>
      </c>
      <c r="D14" s="101">
        <v>16679</v>
      </c>
      <c r="E14" s="101">
        <v>16597</v>
      </c>
      <c r="F14" s="101">
        <v>16917</v>
      </c>
      <c r="G14" s="101">
        <v>18137</v>
      </c>
      <c r="H14" s="101">
        <v>18758</v>
      </c>
      <c r="I14" s="101">
        <v>19254</v>
      </c>
      <c r="J14" s="101">
        <v>20568</v>
      </c>
      <c r="K14" s="101">
        <v>21358</v>
      </c>
      <c r="L14" s="74">
        <v>21943</v>
      </c>
      <c r="M14" s="74">
        <v>22626</v>
      </c>
      <c r="N14" s="74">
        <v>23240</v>
      </c>
      <c r="O14" s="36"/>
    </row>
    <row r="15" spans="1:15" s="37" customFormat="1">
      <c r="A15" s="16" t="s">
        <v>18</v>
      </c>
      <c r="B15" s="74">
        <f t="shared" ref="B15:K15" si="0">SUM(B5:B14)</f>
        <v>1758278</v>
      </c>
      <c r="C15" s="74">
        <f t="shared" si="0"/>
        <v>1778590</v>
      </c>
      <c r="D15" s="74">
        <f t="shared" si="0"/>
        <v>1799961</v>
      </c>
      <c r="E15" s="74">
        <f t="shared" si="0"/>
        <v>1780461</v>
      </c>
      <c r="F15" s="74">
        <f t="shared" si="0"/>
        <v>1794628</v>
      </c>
      <c r="G15" s="74">
        <f t="shared" si="0"/>
        <v>1835556</v>
      </c>
      <c r="H15" s="74">
        <f t="shared" si="0"/>
        <v>1862199</v>
      </c>
      <c r="I15" s="74">
        <f t="shared" si="0"/>
        <v>1879075</v>
      </c>
      <c r="J15" s="74">
        <f t="shared" si="0"/>
        <v>1900725</v>
      </c>
      <c r="K15" s="74">
        <f t="shared" si="0"/>
        <v>1931787</v>
      </c>
      <c r="L15" s="74">
        <f t="shared" ref="L15:N15" si="1">SUM(L5:L14)</f>
        <v>1959308</v>
      </c>
      <c r="M15" s="74">
        <f t="shared" si="1"/>
        <v>1967128</v>
      </c>
      <c r="N15" s="74">
        <f t="shared" si="1"/>
        <v>1994059</v>
      </c>
      <c r="O15" s="36"/>
    </row>
    <row r="17" spans="1:1">
      <c r="A17" s="38" t="s">
        <v>51</v>
      </c>
    </row>
    <row r="18" spans="1:1">
      <c r="A18" s="38" t="s">
        <v>65</v>
      </c>
    </row>
  </sheetData>
  <mergeCells count="2">
    <mergeCell ref="C3:N3"/>
    <mergeCell ref="A1:N1"/>
  </mergeCells>
  <phoneticPr fontId="0" type="noConversion"/>
  <printOptions horizontalCentered="1" verticalCentered="1"/>
  <pageMargins left="0.19685039370078741" right="0.19685039370078741" top="0.47244094488188981" bottom="0.59055118110236227" header="0.27559055118110237" footer="0.19685039370078741"/>
  <pageSetup paperSize="9" scale="82" orientation="landscape" r:id="rId1"/>
  <headerFooter alignWithMargins="0">
    <oddHeader>&amp;R&amp;"Times New Roman,Regular"&amp;14&amp;A</oddHeader>
  </headerFooter>
  <ignoredErrors>
    <ignoredError sqref="L15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P18"/>
  <sheetViews>
    <sheetView showGridLines="0" zoomScaleNormal="75" workbookViewId="0">
      <selection sqref="A1:N1"/>
    </sheetView>
  </sheetViews>
  <sheetFormatPr defaultColWidth="7.77734375" defaultRowHeight="15.75"/>
  <cols>
    <col min="1" max="1" width="41.21875" style="1" customWidth="1"/>
    <col min="2" max="2" width="8" style="1" customWidth="1"/>
    <col min="3" max="5" width="7.21875" style="1" customWidth="1"/>
    <col min="6" max="16384" width="7.77734375" style="1"/>
  </cols>
  <sheetData>
    <row r="1" spans="1:16" ht="15.75" customHeight="1">
      <c r="A1" s="115" t="s">
        <v>42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6">
      <c r="A2" s="7"/>
      <c r="E2" s="7"/>
      <c r="H2" s="7"/>
      <c r="K2" s="7"/>
      <c r="N2" s="7" t="s">
        <v>2</v>
      </c>
    </row>
    <row r="3" spans="1:16" ht="15.75" customHeight="1">
      <c r="A3" s="46" t="s">
        <v>7</v>
      </c>
      <c r="B3" s="4">
        <v>2024</v>
      </c>
      <c r="C3" s="116">
        <v>2025</v>
      </c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6">
      <c r="A4" s="47" t="s">
        <v>8</v>
      </c>
      <c r="B4" s="4">
        <v>12</v>
      </c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</row>
    <row r="5" spans="1:16">
      <c r="A5" s="49" t="s">
        <v>9</v>
      </c>
      <c r="B5" s="10">
        <f>+'Table №2-P'!B5/'Table №2-P'!B$15*100</f>
        <v>24.084701054099522</v>
      </c>
      <c r="C5" s="10">
        <f>+'Table №2-P'!C5/'Table №2-P'!C$15*100</f>
        <v>24.263264720930625</v>
      </c>
      <c r="D5" s="10">
        <f>+'Table №2-P'!D5/'Table №2-P'!D$15*100</f>
        <v>24.430251544339015</v>
      </c>
      <c r="E5" s="10">
        <f>+'Table №2-P'!E5/'Table №2-P'!E$15*100</f>
        <v>24.403398895005282</v>
      </c>
      <c r="F5" s="10">
        <f>+'Table №2-P'!F5/'Table №2-P'!F$15*100</f>
        <v>24.529317496439372</v>
      </c>
      <c r="G5" s="10">
        <f>+'Table №2-P'!G5/'Table №2-P'!G$15*100</f>
        <v>24.68276642063767</v>
      </c>
      <c r="H5" s="10">
        <f>+'Table №2-P'!H5/'Table №2-P'!H$15*100</f>
        <v>24.665892313334933</v>
      </c>
      <c r="I5" s="10">
        <f>+'Table №2-P'!I5/'Table №2-P'!I$15*100</f>
        <v>24.672990700211539</v>
      </c>
      <c r="J5" s="10">
        <f>+'Table №2-P'!J5/'Table №2-P'!J$15*100</f>
        <v>24.887924344657961</v>
      </c>
      <c r="K5" s="10">
        <f>+'Table №2-P'!K5/'Table №2-P'!K$15*100</f>
        <v>24.808583969143598</v>
      </c>
      <c r="L5" s="10">
        <f>+'Table №2-P'!L5/'Table №2-P'!L$15*100</f>
        <v>24.882866808077136</v>
      </c>
      <c r="M5" s="10">
        <f>+'Table №2-P'!M5/'Table №2-P'!M$15*100</f>
        <v>25.170248199405425</v>
      </c>
      <c r="N5" s="10">
        <f>+'Table №2-P'!N5/'Table №2-P'!N$15*100</f>
        <v>25.010192777645994</v>
      </c>
      <c r="P5" s="108"/>
    </row>
    <row r="6" spans="1:16">
      <c r="A6" s="49" t="s">
        <v>10</v>
      </c>
      <c r="B6" s="10">
        <f>+'Table №2-P'!B6/'Table №2-P'!B$15*100</f>
        <v>13.48307833004792</v>
      </c>
      <c r="C6" s="10">
        <f>+'Table №2-P'!C6/'Table №2-P'!C$15*100</f>
        <v>13.260166761310927</v>
      </c>
      <c r="D6" s="10">
        <f>+'Table №2-P'!D6/'Table №2-P'!D$15*100</f>
        <v>13.024226636021558</v>
      </c>
      <c r="E6" s="10">
        <f>+'Table №2-P'!E6/'Table №2-P'!E$15*100</f>
        <v>13.14906644964422</v>
      </c>
      <c r="F6" s="10">
        <f>+'Table №2-P'!F6/'Table №2-P'!F$15*100</f>
        <v>12.968147159188423</v>
      </c>
      <c r="G6" s="10">
        <f>+'Table №2-P'!G6/'Table №2-P'!G$15*100</f>
        <v>12.875935138998756</v>
      </c>
      <c r="H6" s="10">
        <f>+'Table №2-P'!H6/'Table №2-P'!H$15*100</f>
        <v>12.787247764605178</v>
      </c>
      <c r="I6" s="10">
        <f>+'Table №2-P'!I6/'Table №2-P'!I$15*100</f>
        <v>12.717959634394582</v>
      </c>
      <c r="J6" s="10">
        <f>+'Table №2-P'!J6/'Table №2-P'!J$15*100</f>
        <v>12.584882084467768</v>
      </c>
      <c r="K6" s="10">
        <f>+'Table №2-P'!K6/'Table №2-P'!K$15*100</f>
        <v>12.536941184509473</v>
      </c>
      <c r="L6" s="10">
        <f>+'Table №2-P'!L6/'Table №2-P'!L$15*100</f>
        <v>12.421171148180889</v>
      </c>
      <c r="M6" s="10">
        <f>+'Table №2-P'!M6/'Table №2-P'!M$15*100</f>
        <v>12.270274227198231</v>
      </c>
      <c r="N6" s="10">
        <f>+'Table №2-P'!N6/'Table №2-P'!N$15*100</f>
        <v>12.558705635089032</v>
      </c>
      <c r="P6" s="108"/>
    </row>
    <row r="7" spans="1:16">
      <c r="A7" s="49" t="s">
        <v>11</v>
      </c>
      <c r="B7" s="10">
        <f>+'Table №2-P'!B7/'Table №2-P'!B$15*100</f>
        <v>19.081453558538524</v>
      </c>
      <c r="C7" s="10">
        <f>+'Table №2-P'!C7/'Table №2-P'!C$15*100</f>
        <v>19.152755834678032</v>
      </c>
      <c r="D7" s="10">
        <f>+'Table №2-P'!D7/'Table №2-P'!D$15*100</f>
        <v>19.067246457006569</v>
      </c>
      <c r="E7" s="10">
        <f>+'Table №2-P'!E7/'Table №2-P'!E$15*100</f>
        <v>19.024960389472163</v>
      </c>
      <c r="F7" s="10">
        <f>+'Table №2-P'!F7/'Table №2-P'!F$15*100</f>
        <v>19.080667414082473</v>
      </c>
      <c r="G7" s="10">
        <f>+'Table №2-P'!G7/'Table №2-P'!G$15*100</f>
        <v>18.960522043457132</v>
      </c>
      <c r="H7" s="10">
        <f>+'Table №2-P'!H7/'Table №2-P'!H$15*100</f>
        <v>18.957963139277812</v>
      </c>
      <c r="I7" s="10">
        <f>+'Table №2-P'!I7/'Table №2-P'!I$15*100</f>
        <v>18.954219496294719</v>
      </c>
      <c r="J7" s="10">
        <f>+'Table №2-P'!J7/'Table №2-P'!J$15*100</f>
        <v>18.901682252824582</v>
      </c>
      <c r="K7" s="10">
        <f>+'Table №2-P'!K7/'Table №2-P'!K$15*100</f>
        <v>18.875476437102019</v>
      </c>
      <c r="L7" s="10">
        <f>+'Table №2-P'!L7/'Table №2-P'!L$15*100</f>
        <v>18.862629050664825</v>
      </c>
      <c r="M7" s="10">
        <f>+'Table №2-P'!M7/'Table №2-P'!M$15*100</f>
        <v>18.804521108946648</v>
      </c>
      <c r="N7" s="10">
        <f>+'Table №2-P'!N7/'Table №2-P'!N$15*100</f>
        <v>18.639418392334427</v>
      </c>
      <c r="P7" s="108"/>
    </row>
    <row r="8" spans="1:16">
      <c r="A8" s="49" t="s">
        <v>12</v>
      </c>
      <c r="B8" s="10">
        <f>+'Table №2-P'!B8/'Table №2-P'!B$15*100</f>
        <v>16.805306100628002</v>
      </c>
      <c r="C8" s="10">
        <f>+'Table №2-P'!C8/'Table №2-P'!C$15*100</f>
        <v>16.855599098162028</v>
      </c>
      <c r="D8" s="10">
        <f>+'Table №2-P'!D8/'Table №2-P'!D$15*100</f>
        <v>17.011257466133991</v>
      </c>
      <c r="E8" s="10">
        <f>+'Table №2-P'!E8/'Table №2-P'!E$15*100</f>
        <v>16.878718489200271</v>
      </c>
      <c r="F8" s="10">
        <f>+'Table №2-P'!F8/'Table №2-P'!F$15*100</f>
        <v>16.924788869893927</v>
      </c>
      <c r="G8" s="10">
        <f>+'Table №2-P'!G8/'Table №2-P'!G$15*100</f>
        <v>17.133718611690409</v>
      </c>
      <c r="H8" s="10">
        <f>+'Table №2-P'!H8/'Table №2-P'!H$15*100</f>
        <v>17.143710204978095</v>
      </c>
      <c r="I8" s="10">
        <f>+'Table №2-P'!I8/'Table №2-P'!I$15*100</f>
        <v>17.192395194444074</v>
      </c>
      <c r="J8" s="10">
        <f>+'Table №2-P'!J8/'Table №2-P'!J$15*100</f>
        <v>17.193071064988359</v>
      </c>
      <c r="K8" s="10">
        <f>+'Table №2-P'!K8/'Table №2-P'!K$15*100</f>
        <v>17.205623601359775</v>
      </c>
      <c r="L8" s="10">
        <f>+'Table №2-P'!L8/'Table №2-P'!L$15*100</f>
        <v>17.273955906881408</v>
      </c>
      <c r="M8" s="10">
        <f>+'Table №2-P'!M8/'Table №2-P'!M$15*100</f>
        <v>17.291198132505865</v>
      </c>
      <c r="N8" s="10">
        <f>+'Table №2-P'!N8/'Table №2-P'!N$15*100</f>
        <v>17.112633076553905</v>
      </c>
      <c r="P8" s="108"/>
    </row>
    <row r="9" spans="1:16">
      <c r="A9" s="49" t="s">
        <v>13</v>
      </c>
      <c r="B9" s="10">
        <f>+'Table №2-P'!B9/'Table №2-P'!B$15*100</f>
        <v>6.7539376594599938</v>
      </c>
      <c r="C9" s="10">
        <f>+'Table №2-P'!C9/'Table №2-P'!C$15*100</f>
        <v>6.7870054368910209</v>
      </c>
      <c r="D9" s="10">
        <f>+'Table №2-P'!D9/'Table №2-P'!D$15*100</f>
        <v>6.8637042691480534</v>
      </c>
      <c r="E9" s="10">
        <f>+'Table №2-P'!E9/'Table №2-P'!E$15*100</f>
        <v>6.8085175693261464</v>
      </c>
      <c r="F9" s="10">
        <f>+'Table №2-P'!F9/'Table №2-P'!F$15*100</f>
        <v>6.8411392221674916</v>
      </c>
      <c r="G9" s="10">
        <f>+'Table №2-P'!G9/'Table №2-P'!G$15*100</f>
        <v>7.0165116182780585</v>
      </c>
      <c r="H9" s="10">
        <f>+'Table №2-P'!H9/'Table №2-P'!H$15*100</f>
        <v>7.0466153187709795</v>
      </c>
      <c r="I9" s="10">
        <f>+'Table №2-P'!I9/'Table №2-P'!I$15*100</f>
        <v>7.0648590396870796</v>
      </c>
      <c r="J9" s="10">
        <f>+'Table №2-P'!J9/'Table №2-P'!J$15*100</f>
        <v>7.1115495403069886</v>
      </c>
      <c r="K9" s="10">
        <f>+'Table №2-P'!K9/'Table №2-P'!K$15*100</f>
        <v>7.1021287543605993</v>
      </c>
      <c r="L9" s="10">
        <f>+'Table №2-P'!L9/'Table №2-P'!L$15*100</f>
        <v>7.1178701868210608</v>
      </c>
      <c r="M9" s="10">
        <f>+'Table №2-P'!M9/'Table №2-P'!M$15*100</f>
        <v>7.1320219121480646</v>
      </c>
      <c r="N9" s="10">
        <f>+'Table №2-P'!N9/'Table №2-P'!N$15*100</f>
        <v>7.0847452357227141</v>
      </c>
      <c r="P9" s="108"/>
    </row>
    <row r="10" spans="1:16">
      <c r="A10" s="49" t="s">
        <v>14</v>
      </c>
      <c r="B10" s="10">
        <f>+'Table №2-P'!B10/'Table №2-P'!B$15*100</f>
        <v>9.6087194402705371</v>
      </c>
      <c r="C10" s="10">
        <f>+'Table №2-P'!C10/'Table №2-P'!C$15*100</f>
        <v>9.5333944304196017</v>
      </c>
      <c r="D10" s="10">
        <f>+'Table №2-P'!D10/'Table №2-P'!D$15*100</f>
        <v>9.4031481793216631</v>
      </c>
      <c r="E10" s="10">
        <f>+'Table №2-P'!E10/'Table №2-P'!E$15*100</f>
        <v>9.4161006615702334</v>
      </c>
      <c r="F10" s="10">
        <f>+'Table №2-P'!F10/'Table №2-P'!F$15*100</f>
        <v>9.3663422168828312</v>
      </c>
      <c r="G10" s="10">
        <f>+'Table №2-P'!G10/'Table №2-P'!G$15*100</f>
        <v>9.1910026171906498</v>
      </c>
      <c r="H10" s="10">
        <f>+'Table №2-P'!H10/'Table №2-P'!H$15*100</f>
        <v>9.1983724618045652</v>
      </c>
      <c r="I10" s="10">
        <f>+'Table №2-P'!I10/'Table №2-P'!I$15*100</f>
        <v>9.1994731450314635</v>
      </c>
      <c r="J10" s="10">
        <f>+'Table №2-P'!J10/'Table №2-P'!J$15*100</f>
        <v>9.134777519104551</v>
      </c>
      <c r="K10" s="10">
        <f>+'Table №2-P'!K10/'Table №2-P'!K$15*100</f>
        <v>9.0609368424158561</v>
      </c>
      <c r="L10" s="10">
        <f>+'Table №2-P'!L10/'Table №2-P'!L$15*100</f>
        <v>9.0144071274143727</v>
      </c>
      <c r="M10" s="10">
        <f>+'Table №2-P'!M10/'Table №2-P'!M$15*100</f>
        <v>8.8873220247996052</v>
      </c>
      <c r="N10" s="10">
        <f>+'Table №2-P'!N10/'Table №2-P'!N$15*100</f>
        <v>9.1019874537313079</v>
      </c>
      <c r="P10" s="108"/>
    </row>
    <row r="11" spans="1:16">
      <c r="A11" s="49" t="s">
        <v>15</v>
      </c>
      <c r="B11" s="10">
        <f>+'Table №2-P'!B11/'Table №2-P'!B$15*100</f>
        <v>2.7025305440891598</v>
      </c>
      <c r="C11" s="10">
        <f>+'Table №2-P'!C11/'Table №2-P'!C$15*100</f>
        <v>2.6663817968165793</v>
      </c>
      <c r="D11" s="10">
        <f>+'Table №2-P'!D11/'Table №2-P'!D$15*100</f>
        <v>2.6781691381091033</v>
      </c>
      <c r="E11" s="10">
        <f>+'Table №2-P'!E11/'Table №2-P'!E$15*100</f>
        <v>2.7291246480546332</v>
      </c>
      <c r="F11" s="10">
        <f>+'Table №2-P'!F11/'Table №2-P'!F$15*100</f>
        <v>2.7275847696569984</v>
      </c>
      <c r="G11" s="10">
        <f>+'Table №2-P'!G11/'Table №2-P'!G$15*100</f>
        <v>2.6603383389011288</v>
      </c>
      <c r="H11" s="10">
        <f>+'Table №2-P'!H11/'Table №2-P'!H$15*100</f>
        <v>2.6645917004573625</v>
      </c>
      <c r="I11" s="10">
        <f>+'Table №2-P'!I11/'Table №2-P'!I$15*100</f>
        <v>2.653167116799489</v>
      </c>
      <c r="J11" s="10">
        <f>+'Table №2-P'!J11/'Table №2-P'!J$15*100</f>
        <v>2.678977758486893</v>
      </c>
      <c r="K11" s="10">
        <f>+'Table №2-P'!K11/'Table №2-P'!K$15*100</f>
        <v>2.6922222791643176</v>
      </c>
      <c r="L11" s="10">
        <f>+'Table №2-P'!L11/'Table №2-P'!L$15*100</f>
        <v>2.6847744203565749</v>
      </c>
      <c r="M11" s="10">
        <f>+'Table №2-P'!M11/'Table №2-P'!M$15*100</f>
        <v>2.7215310849116072</v>
      </c>
      <c r="N11" s="10">
        <f>+'Table №2-P'!N11/'Table №2-P'!N$15*100</f>
        <v>2.773338201126446</v>
      </c>
      <c r="P11" s="108"/>
    </row>
    <row r="12" spans="1:16">
      <c r="A12" s="49" t="s">
        <v>16</v>
      </c>
      <c r="B12" s="10">
        <f>+'Table №2-P'!B12/'Table №2-P'!B$15*100</f>
        <v>4.8711295938412471</v>
      </c>
      <c r="C12" s="10">
        <f>+'Table №2-P'!C12/'Table №2-P'!C$15*100</f>
        <v>4.8278130429160173</v>
      </c>
      <c r="D12" s="10">
        <f>+'Table №2-P'!D12/'Table №2-P'!D$15*100</f>
        <v>4.8545496263530152</v>
      </c>
      <c r="E12" s="10">
        <f>+'Table №2-P'!E12/'Table №2-P'!E$15*100</f>
        <v>4.9145698782506324</v>
      </c>
      <c r="F12" s="10">
        <f>+'Table №2-P'!F12/'Table №2-P'!F$15*100</f>
        <v>4.8941619098777016</v>
      </c>
      <c r="G12" s="10">
        <f>+'Table №2-P'!G12/'Table №2-P'!G$15*100</f>
        <v>4.7351320253917608</v>
      </c>
      <c r="H12" s="10">
        <f>+'Table №2-P'!H12/'Table №2-P'!H$15*100</f>
        <v>4.7759127783872719</v>
      </c>
      <c r="I12" s="10">
        <f>+'Table №2-P'!I12/'Table №2-P'!I$15*100</f>
        <v>4.7522850338597449</v>
      </c>
      <c r="J12" s="10">
        <f>+'Table №2-P'!J12/'Table №2-P'!J$15*100</f>
        <v>4.7002065001512578</v>
      </c>
      <c r="K12" s="10">
        <f>+'Table №2-P'!K12/'Table №2-P'!K$15*100</f>
        <v>4.8890483267565212</v>
      </c>
      <c r="L12" s="10">
        <f>+'Table №2-P'!L12/'Table №2-P'!L$15*100</f>
        <v>4.8847348145365608</v>
      </c>
      <c r="M12" s="10">
        <f>+'Table №2-P'!M12/'Table №2-P'!M$15*100</f>
        <v>4.8879381514573526</v>
      </c>
      <c r="N12" s="10">
        <f>+'Table №2-P'!N12/'Table №2-P'!N$15*100</f>
        <v>4.8780402184689615</v>
      </c>
      <c r="P12" s="108"/>
    </row>
    <row r="13" spans="1:16" ht="15.75" customHeight="1">
      <c r="A13" s="49" t="s">
        <v>69</v>
      </c>
      <c r="B13" s="10">
        <f>+'Table №2-P'!B13/'Table №2-P'!B$15*100</f>
        <v>1.7215707641226246</v>
      </c>
      <c r="C13" s="10">
        <f>+'Table №2-P'!C13/'Table №2-P'!C$15*100</f>
        <v>1.7469456142225022</v>
      </c>
      <c r="D13" s="10">
        <f>+'Table №2-P'!D13/'Table №2-P'!D$15*100</f>
        <v>1.7408154954468458</v>
      </c>
      <c r="E13" s="10">
        <f>+'Table №2-P'!E13/'Table №2-P'!E$15*100</f>
        <v>1.7433687118111545</v>
      </c>
      <c r="F13" s="10">
        <f>+'Table №2-P'!F13/'Table №2-P'!F$15*100</f>
        <v>1.7252043320398436</v>
      </c>
      <c r="G13" s="10">
        <f>+'Table №2-P'!G13/'Table №2-P'!G$15*100</f>
        <v>1.7559802043631465</v>
      </c>
      <c r="H13" s="10">
        <f>+'Table №2-P'!H13/'Table №2-P'!H$15*100</f>
        <v>1.752390587686923</v>
      </c>
      <c r="I13" s="10">
        <f>+'Table №2-P'!I13/'Table №2-P'!I$15*100</f>
        <v>1.7679975519870148</v>
      </c>
      <c r="J13" s="10">
        <f>+'Table №2-P'!J13/'Table №2-P'!J$15*100</f>
        <v>1.7248155309158346</v>
      </c>
      <c r="K13" s="10">
        <f>+'Table №2-P'!K13/'Table №2-P'!K$15*100</f>
        <v>1.7234301711317033</v>
      </c>
      <c r="L13" s="10">
        <f>+'Table №2-P'!L13/'Table №2-P'!L$15*100</f>
        <v>1.7376543146866139</v>
      </c>
      <c r="M13" s="10">
        <f>+'Table №2-P'!M13/'Table №2-P'!M$15*100</f>
        <v>1.6847403931010081</v>
      </c>
      <c r="N13" s="10">
        <f>+'Table №2-P'!N13/'Table №2-P'!N$15*100</f>
        <v>1.675477004441694</v>
      </c>
      <c r="P13" s="108"/>
    </row>
    <row r="14" spans="1:16" ht="15.75" customHeight="1">
      <c r="A14" s="49" t="s">
        <v>17</v>
      </c>
      <c r="B14" s="10">
        <f>+'Table №2-P'!B14/'Table №2-P'!B$15*100</f>
        <v>0.88757295490246702</v>
      </c>
      <c r="C14" s="10">
        <f>+'Table №2-P'!C14/'Table №2-P'!C$15*100</f>
        <v>0.90667326365266865</v>
      </c>
      <c r="D14" s="10">
        <f>+'Table №2-P'!D14/'Table №2-P'!D$15*100</f>
        <v>0.92663118812018708</v>
      </c>
      <c r="E14" s="10">
        <f>+'Table №2-P'!E14/'Table №2-P'!E$15*100</f>
        <v>0.93217430766526199</v>
      </c>
      <c r="F14" s="10">
        <f>+'Table №2-P'!F14/'Table №2-P'!F$15*100</f>
        <v>0.9426466097709385</v>
      </c>
      <c r="G14" s="10">
        <f>+'Table №2-P'!G14/'Table №2-P'!G$15*100</f>
        <v>0.98809298109128785</v>
      </c>
      <c r="H14" s="10">
        <f>+'Table №2-P'!H14/'Table №2-P'!H$15*100</f>
        <v>1.0073037306968804</v>
      </c>
      <c r="I14" s="10">
        <f>+'Table №2-P'!I14/'Table №2-P'!I$15*100</f>
        <v>1.024653087290289</v>
      </c>
      <c r="J14" s="10">
        <f>+'Table №2-P'!J14/'Table №2-P'!J$15*100</f>
        <v>1.0821134040958056</v>
      </c>
      <c r="K14" s="10">
        <f>+'Table №2-P'!K14/'Table №2-P'!K$15*100</f>
        <v>1.1056084340561356</v>
      </c>
      <c r="L14" s="10">
        <f>+'Table №2-P'!L14/'Table №2-P'!L$15*100</f>
        <v>1.1199362223805549</v>
      </c>
      <c r="M14" s="10">
        <f>+'Table №2-P'!M14/'Table №2-P'!M$15*100</f>
        <v>1.1502047655261884</v>
      </c>
      <c r="N14" s="10">
        <f>+'Table №2-P'!N14/'Table №2-P'!N$15*100</f>
        <v>1.1654620048855124</v>
      </c>
      <c r="P14" s="108"/>
    </row>
    <row r="15" spans="1:16">
      <c r="A15" s="16" t="s">
        <v>18</v>
      </c>
      <c r="B15" s="10">
        <f>+'Table №2-P'!B15/'Table №2-P'!B$15*100</f>
        <v>100</v>
      </c>
      <c r="C15" s="10">
        <f>+'Table №2-P'!C15/'Table №2-P'!C$15*100</f>
        <v>100</v>
      </c>
      <c r="D15" s="10">
        <f>+'Table №2-P'!D15/'Table №2-P'!D$15*100</f>
        <v>100</v>
      </c>
      <c r="E15" s="10">
        <f>+'Table №2-P'!E15/'Table №2-P'!E$15*100</f>
        <v>100</v>
      </c>
      <c r="F15" s="10">
        <f>+'Table №2-P'!F15/'Table №2-P'!F$15*100</f>
        <v>100</v>
      </c>
      <c r="G15" s="10">
        <f>+'Table №2-P'!G15/'Table №2-P'!G$15*100</f>
        <v>100</v>
      </c>
      <c r="H15" s="10">
        <f>+'Table №2-P'!H15/'Table №2-P'!H$15*100</f>
        <v>100</v>
      </c>
      <c r="I15" s="10">
        <f>+'Table №2-P'!I15/'Table №2-P'!I$15*100</f>
        <v>100</v>
      </c>
      <c r="J15" s="10">
        <f>+'Table №2-P'!J15/'Table №2-P'!J$15*100</f>
        <v>100</v>
      </c>
      <c r="K15" s="10">
        <f>+'Table №2-P'!K15/'Table №2-P'!K$15*100</f>
        <v>100</v>
      </c>
      <c r="L15" s="10">
        <f>+'Table №2-P'!L15/'Table №2-P'!L$15*100</f>
        <v>100</v>
      </c>
      <c r="M15" s="10">
        <f>+'Table №2-P'!M15/'Table №2-P'!M$15*100</f>
        <v>100</v>
      </c>
      <c r="N15" s="10">
        <f>+'Table №2-P'!N15/'Table №2-P'!N$15*100</f>
        <v>100</v>
      </c>
      <c r="P15" s="108"/>
    </row>
    <row r="17" spans="1:1">
      <c r="A17" s="38" t="s">
        <v>51</v>
      </c>
    </row>
    <row r="18" spans="1:1">
      <c r="A18" s="38" t="s">
        <v>65</v>
      </c>
    </row>
  </sheetData>
  <mergeCells count="2">
    <mergeCell ref="C3:N3"/>
    <mergeCell ref="A1:N1"/>
  </mergeCells>
  <phoneticPr fontId="0" type="noConversion"/>
  <printOptions horizontalCentered="1" verticalCentered="1"/>
  <pageMargins left="0.19685039370078741" right="0.19685039370078741" top="0.59055118110236227" bottom="0.59055118110236227" header="0.31496062992125984" footer="0.19685039370078741"/>
  <pageSetup paperSize="9" scale="85" orientation="landscape" r:id="rId1"/>
  <headerFooter alignWithMargins="0">
    <oddHeader>&amp;R&amp;"Times New Roman,Regular"&amp;14&amp;A</oddHeader>
  </headerFooter>
  <ignoredErrors>
    <ignoredError sqref="B16:N16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T27"/>
  <sheetViews>
    <sheetView showGridLines="0" workbookViewId="0">
      <selection sqref="A1:O1"/>
    </sheetView>
  </sheetViews>
  <sheetFormatPr defaultColWidth="6.6640625" defaultRowHeight="16.7" customHeight="1"/>
  <cols>
    <col min="1" max="1" width="37.109375" style="2" customWidth="1"/>
    <col min="2" max="2" width="7.6640625" style="2" customWidth="1"/>
    <col min="3" max="14" width="7.21875" style="2" customWidth="1"/>
    <col min="15" max="15" width="7.33203125" style="2" customWidth="1"/>
    <col min="16" max="17" width="6.6640625" style="2"/>
    <col min="18" max="18" width="8.88671875" style="2" customWidth="1"/>
    <col min="19" max="19" width="7.77734375" style="2" bestFit="1" customWidth="1"/>
    <col min="20" max="16384" width="6.6640625" style="2"/>
  </cols>
  <sheetData>
    <row r="1" spans="1:20" ht="16.7" customHeight="1">
      <c r="A1" s="115" t="s">
        <v>43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</row>
    <row r="2" spans="1:20" ht="16.7" customHeight="1">
      <c r="A2" s="8"/>
      <c r="O2" s="93" t="s">
        <v>41</v>
      </c>
    </row>
    <row r="3" spans="1:20" ht="16.7" customHeight="1">
      <c r="A3" s="89" t="s">
        <v>19</v>
      </c>
      <c r="B3" s="39">
        <v>2024</v>
      </c>
      <c r="C3" s="118">
        <v>2025</v>
      </c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4"/>
    </row>
    <row r="4" spans="1:20" ht="16.7" customHeight="1">
      <c r="A4" s="90"/>
      <c r="B4" s="119" t="s">
        <v>44</v>
      </c>
      <c r="C4" s="113" t="s">
        <v>45</v>
      </c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4"/>
      <c r="O4" s="119" t="s">
        <v>44</v>
      </c>
    </row>
    <row r="5" spans="1:20" ht="16.7" customHeight="1">
      <c r="A5" s="51" t="s">
        <v>8</v>
      </c>
      <c r="B5" s="120"/>
      <c r="C5" s="35">
        <v>1</v>
      </c>
      <c r="D5" s="35">
        <v>2</v>
      </c>
      <c r="E5" s="35">
        <v>3</v>
      </c>
      <c r="F5" s="35">
        <v>4</v>
      </c>
      <c r="G5" s="35">
        <v>5</v>
      </c>
      <c r="H5" s="35">
        <v>6</v>
      </c>
      <c r="I5" s="35">
        <v>7</v>
      </c>
      <c r="J5" s="35">
        <v>8</v>
      </c>
      <c r="K5" s="35">
        <v>9</v>
      </c>
      <c r="L5" s="35">
        <v>10</v>
      </c>
      <c r="M5" s="35">
        <v>11</v>
      </c>
      <c r="N5" s="35">
        <v>12</v>
      </c>
      <c r="O5" s="120"/>
      <c r="Q5" s="44"/>
    </row>
    <row r="6" spans="1:20" ht="16.7" customHeight="1">
      <c r="A6" s="52" t="s">
        <v>9</v>
      </c>
      <c r="B6" s="102">
        <v>44723</v>
      </c>
      <c r="C6" s="102">
        <v>3816</v>
      </c>
      <c r="D6" s="102">
        <v>3915</v>
      </c>
      <c r="E6" s="102">
        <v>4021</v>
      </c>
      <c r="F6" s="102">
        <v>3995</v>
      </c>
      <c r="G6" s="102">
        <v>4425</v>
      </c>
      <c r="H6" s="102">
        <v>4420</v>
      </c>
      <c r="I6" s="102">
        <v>4308</v>
      </c>
      <c r="J6" s="102">
        <v>4409</v>
      </c>
      <c r="K6" s="102">
        <v>4199</v>
      </c>
      <c r="L6" s="75">
        <v>4331</v>
      </c>
      <c r="M6" s="75">
        <v>4426</v>
      </c>
      <c r="N6" s="75">
        <v>4426</v>
      </c>
      <c r="O6" s="75">
        <f>+SUM(C6:N6)</f>
        <v>50691</v>
      </c>
      <c r="Q6" s="36"/>
      <c r="R6" s="36"/>
    </row>
    <row r="7" spans="1:20" ht="16.7" customHeight="1">
      <c r="A7" s="52" t="s">
        <v>10</v>
      </c>
      <c r="B7" s="102">
        <v>23065</v>
      </c>
      <c r="C7" s="102">
        <v>1896</v>
      </c>
      <c r="D7" s="102">
        <v>1889</v>
      </c>
      <c r="E7" s="102">
        <v>1914</v>
      </c>
      <c r="F7" s="102">
        <v>1988</v>
      </c>
      <c r="G7" s="102">
        <v>2213</v>
      </c>
      <c r="H7" s="102">
        <v>2081</v>
      </c>
      <c r="I7" s="102">
        <v>2067</v>
      </c>
      <c r="J7" s="102">
        <v>2035</v>
      </c>
      <c r="K7" s="102">
        <v>1985</v>
      </c>
      <c r="L7" s="75">
        <v>2011</v>
      </c>
      <c r="M7" s="75">
        <v>2028</v>
      </c>
      <c r="N7" s="75">
        <v>2040</v>
      </c>
      <c r="O7" s="75">
        <f t="shared" ref="O7:O15" si="0">+SUM(C7:N7)</f>
        <v>24147</v>
      </c>
      <c r="Q7" s="36"/>
      <c r="R7" s="36"/>
    </row>
    <row r="8" spans="1:20" ht="16.7" customHeight="1">
      <c r="A8" s="52" t="s">
        <v>11</v>
      </c>
      <c r="B8" s="102">
        <v>32697</v>
      </c>
      <c r="C8" s="102">
        <v>2696</v>
      </c>
      <c r="D8" s="102">
        <v>2680</v>
      </c>
      <c r="E8" s="102">
        <v>2775</v>
      </c>
      <c r="F8" s="102">
        <v>2781</v>
      </c>
      <c r="G8" s="102">
        <v>3056</v>
      </c>
      <c r="H8" s="102">
        <v>2954</v>
      </c>
      <c r="I8" s="102">
        <v>2951</v>
      </c>
      <c r="J8" s="102">
        <v>2958</v>
      </c>
      <c r="K8" s="102">
        <v>2861</v>
      </c>
      <c r="L8" s="75">
        <v>2893</v>
      </c>
      <c r="M8" s="75">
        <v>2955</v>
      </c>
      <c r="N8" s="75">
        <v>2942</v>
      </c>
      <c r="O8" s="75">
        <f t="shared" si="0"/>
        <v>34502</v>
      </c>
      <c r="Q8" s="36"/>
      <c r="R8" s="36"/>
    </row>
    <row r="9" spans="1:20" ht="16.7" customHeight="1">
      <c r="A9" s="52" t="s">
        <v>12</v>
      </c>
      <c r="B9" s="102">
        <v>27907</v>
      </c>
      <c r="C9" s="102">
        <v>2390</v>
      </c>
      <c r="D9" s="102">
        <v>2419</v>
      </c>
      <c r="E9" s="102">
        <v>2465</v>
      </c>
      <c r="F9" s="102">
        <v>2505</v>
      </c>
      <c r="G9" s="102">
        <v>2781</v>
      </c>
      <c r="H9" s="102">
        <v>2777</v>
      </c>
      <c r="I9" s="102">
        <v>2697</v>
      </c>
      <c r="J9" s="102">
        <v>2748</v>
      </c>
      <c r="K9" s="102">
        <v>2647</v>
      </c>
      <c r="L9" s="75">
        <v>2693</v>
      </c>
      <c r="M9" s="75">
        <v>2850</v>
      </c>
      <c r="N9" s="75">
        <v>2723</v>
      </c>
      <c r="O9" s="75">
        <f t="shared" si="0"/>
        <v>31695</v>
      </c>
      <c r="Q9" s="36"/>
      <c r="R9" s="36"/>
      <c r="S9" s="36"/>
    </row>
    <row r="10" spans="1:20" ht="16.7" customHeight="1">
      <c r="A10" s="53" t="s">
        <v>13</v>
      </c>
      <c r="B10" s="102">
        <v>12195</v>
      </c>
      <c r="C10" s="102">
        <v>1013</v>
      </c>
      <c r="D10" s="102">
        <v>1126</v>
      </c>
      <c r="E10" s="102">
        <v>1066</v>
      </c>
      <c r="F10" s="102">
        <v>1079</v>
      </c>
      <c r="G10" s="102">
        <v>1252</v>
      </c>
      <c r="H10" s="102">
        <v>1226</v>
      </c>
      <c r="I10" s="102">
        <v>1194</v>
      </c>
      <c r="J10" s="102">
        <v>1285</v>
      </c>
      <c r="K10" s="102">
        <v>1167</v>
      </c>
      <c r="L10" s="75">
        <v>1188</v>
      </c>
      <c r="M10" s="75">
        <v>1301</v>
      </c>
      <c r="N10" s="75">
        <v>1203</v>
      </c>
      <c r="O10" s="75">
        <f t="shared" si="0"/>
        <v>14100</v>
      </c>
      <c r="R10" s="36"/>
      <c r="S10" s="36"/>
    </row>
    <row r="11" spans="1:20" ht="16.7" customHeight="1">
      <c r="A11" s="52" t="s">
        <v>14</v>
      </c>
      <c r="B11" s="102">
        <v>17727</v>
      </c>
      <c r="C11" s="102">
        <v>1460</v>
      </c>
      <c r="D11" s="102">
        <v>1500</v>
      </c>
      <c r="E11" s="102">
        <v>1487</v>
      </c>
      <c r="F11" s="102">
        <v>1509</v>
      </c>
      <c r="G11" s="102">
        <v>1734</v>
      </c>
      <c r="H11" s="102">
        <v>1636</v>
      </c>
      <c r="I11" s="102">
        <v>1605</v>
      </c>
      <c r="J11" s="102">
        <v>1642</v>
      </c>
      <c r="K11" s="102">
        <v>1534</v>
      </c>
      <c r="L11" s="75">
        <v>1553</v>
      </c>
      <c r="M11" s="75">
        <v>1587</v>
      </c>
      <c r="N11" s="75">
        <v>1541</v>
      </c>
      <c r="O11" s="75">
        <f t="shared" si="0"/>
        <v>18788</v>
      </c>
      <c r="R11" s="36"/>
      <c r="S11" s="36"/>
    </row>
    <row r="12" spans="1:20" ht="16.7" customHeight="1">
      <c r="A12" s="52" t="s">
        <v>15</v>
      </c>
      <c r="B12" s="102">
        <v>6527</v>
      </c>
      <c r="C12" s="102">
        <v>531</v>
      </c>
      <c r="D12" s="102">
        <v>605</v>
      </c>
      <c r="E12" s="102">
        <v>556</v>
      </c>
      <c r="F12" s="102">
        <v>603</v>
      </c>
      <c r="G12" s="102">
        <v>682</v>
      </c>
      <c r="H12" s="102">
        <v>615</v>
      </c>
      <c r="I12" s="102">
        <v>622</v>
      </c>
      <c r="J12" s="102">
        <v>802</v>
      </c>
      <c r="K12" s="102">
        <v>606</v>
      </c>
      <c r="L12" s="75">
        <v>615</v>
      </c>
      <c r="M12" s="75">
        <v>780</v>
      </c>
      <c r="N12" s="75">
        <v>655</v>
      </c>
      <c r="O12" s="75">
        <f t="shared" si="0"/>
        <v>7672</v>
      </c>
      <c r="R12" s="36"/>
      <c r="S12" s="36"/>
    </row>
    <row r="13" spans="1:20" ht="16.7" customHeight="1">
      <c r="A13" s="52" t="s">
        <v>16</v>
      </c>
      <c r="B13" s="102">
        <v>12305</v>
      </c>
      <c r="C13" s="102">
        <v>992</v>
      </c>
      <c r="D13" s="102">
        <v>1215</v>
      </c>
      <c r="E13" s="102">
        <v>987</v>
      </c>
      <c r="F13" s="102">
        <v>1036</v>
      </c>
      <c r="G13" s="102">
        <v>1543</v>
      </c>
      <c r="H13" s="102">
        <v>1143</v>
      </c>
      <c r="I13" s="102">
        <v>1274</v>
      </c>
      <c r="J13" s="102">
        <v>1304</v>
      </c>
      <c r="K13" s="102">
        <v>1159</v>
      </c>
      <c r="L13" s="75">
        <v>1177</v>
      </c>
      <c r="M13" s="75">
        <v>1400</v>
      </c>
      <c r="N13" s="75">
        <v>1107</v>
      </c>
      <c r="O13" s="75">
        <f t="shared" si="0"/>
        <v>14337</v>
      </c>
      <c r="R13" s="36"/>
      <c r="S13" s="36"/>
    </row>
    <row r="14" spans="1:20" ht="15.75" customHeight="1">
      <c r="A14" s="52" t="s">
        <v>69</v>
      </c>
      <c r="B14" s="103">
        <v>4747</v>
      </c>
      <c r="C14" s="103">
        <v>385</v>
      </c>
      <c r="D14" s="103">
        <v>427</v>
      </c>
      <c r="E14" s="103">
        <v>391</v>
      </c>
      <c r="F14" s="103">
        <v>398</v>
      </c>
      <c r="G14" s="103">
        <v>485</v>
      </c>
      <c r="H14" s="103">
        <v>431</v>
      </c>
      <c r="I14" s="103">
        <v>428</v>
      </c>
      <c r="J14" s="103">
        <v>458</v>
      </c>
      <c r="K14" s="103">
        <v>398</v>
      </c>
      <c r="L14" s="76">
        <v>407</v>
      </c>
      <c r="M14" s="76">
        <v>463</v>
      </c>
      <c r="N14" s="76">
        <v>400</v>
      </c>
      <c r="O14" s="75">
        <f t="shared" si="0"/>
        <v>5071</v>
      </c>
      <c r="R14" s="36"/>
      <c r="S14" s="36"/>
    </row>
    <row r="15" spans="1:20" ht="15.75" customHeight="1">
      <c r="A15" s="53" t="s">
        <v>17</v>
      </c>
      <c r="B15" s="100">
        <v>4859</v>
      </c>
      <c r="C15" s="100">
        <v>377</v>
      </c>
      <c r="D15" s="100">
        <v>548</v>
      </c>
      <c r="E15" s="100">
        <v>420</v>
      </c>
      <c r="F15" s="100">
        <v>421</v>
      </c>
      <c r="G15" s="100">
        <v>531</v>
      </c>
      <c r="H15" s="100">
        <v>456</v>
      </c>
      <c r="I15" s="100">
        <v>440</v>
      </c>
      <c r="J15" s="100">
        <v>515</v>
      </c>
      <c r="K15" s="100">
        <v>422</v>
      </c>
      <c r="L15" s="72">
        <v>443</v>
      </c>
      <c r="M15" s="72">
        <v>536</v>
      </c>
      <c r="N15" s="72">
        <v>427</v>
      </c>
      <c r="O15" s="75">
        <f t="shared" si="0"/>
        <v>5536</v>
      </c>
      <c r="R15" s="36"/>
      <c r="S15" s="36"/>
    </row>
    <row r="16" spans="1:20" ht="16.7" customHeight="1">
      <c r="A16" s="54" t="s">
        <v>18</v>
      </c>
      <c r="B16" s="75">
        <f t="shared" ref="B16:K16" si="1">SUM(B6:B15)</f>
        <v>186752</v>
      </c>
      <c r="C16" s="75">
        <f t="shared" si="1"/>
        <v>15556</v>
      </c>
      <c r="D16" s="75">
        <f t="shared" si="1"/>
        <v>16324</v>
      </c>
      <c r="E16" s="75">
        <f t="shared" si="1"/>
        <v>16082</v>
      </c>
      <c r="F16" s="75">
        <f t="shared" si="1"/>
        <v>16315</v>
      </c>
      <c r="G16" s="75">
        <f t="shared" si="1"/>
        <v>18702</v>
      </c>
      <c r="H16" s="75">
        <f t="shared" si="1"/>
        <v>17739</v>
      </c>
      <c r="I16" s="75">
        <f t="shared" si="1"/>
        <v>17586</v>
      </c>
      <c r="J16" s="75">
        <f t="shared" si="1"/>
        <v>18156</v>
      </c>
      <c r="K16" s="75">
        <f t="shared" si="1"/>
        <v>16978</v>
      </c>
      <c r="L16" s="75">
        <f>SUM(L6:L15)</f>
        <v>17311</v>
      </c>
      <c r="M16" s="75">
        <f t="shared" ref="M16:O16" si="2">SUM(M6:M15)</f>
        <v>18326</v>
      </c>
      <c r="N16" s="75">
        <f>SUM(N6:N15)</f>
        <v>17464</v>
      </c>
      <c r="O16" s="75">
        <f t="shared" si="2"/>
        <v>206539</v>
      </c>
      <c r="P16" s="36"/>
      <c r="R16" s="36"/>
      <c r="S16" s="36"/>
      <c r="T16" s="36"/>
    </row>
    <row r="17" spans="1:19" ht="16.7" customHeight="1">
      <c r="R17" s="36"/>
      <c r="S17" s="36"/>
    </row>
    <row r="18" spans="1:19" ht="16.7" customHeight="1">
      <c r="A18" s="38" t="s">
        <v>51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</row>
    <row r="19" spans="1:19" ht="16.7" customHeight="1">
      <c r="A19" s="38" t="s">
        <v>65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9" ht="16.7" customHeight="1"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</row>
    <row r="21" spans="1:19" ht="16.7" customHeight="1"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</row>
    <row r="22" spans="1:19" ht="16.7" customHeight="1"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</row>
    <row r="23" spans="1:19" ht="16.7" customHeight="1"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</row>
    <row r="24" spans="1:19" ht="16.7" customHeight="1"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9" ht="16.7" customHeight="1"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9" ht="16.7" customHeight="1"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9" ht="16.7" customHeight="1"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</sheetData>
  <mergeCells count="5">
    <mergeCell ref="A1:O1"/>
    <mergeCell ref="C3:O3"/>
    <mergeCell ref="O4:O5"/>
    <mergeCell ref="B4:B5"/>
    <mergeCell ref="C4:N4"/>
  </mergeCells>
  <phoneticPr fontId="0" type="noConversion"/>
  <printOptions horizontalCentered="1" verticalCentered="1"/>
  <pageMargins left="0.43307086614173229" right="0.51181102362204722" top="0.74803149606299213" bottom="0.55118110236220474" header="0.27559055118110237" footer="0.19685039370078741"/>
  <pageSetup paperSize="9" scale="93" orientation="landscape" r:id="rId1"/>
  <headerFooter alignWithMargins="0">
    <oddHeader>&amp;R&amp;"Times New Roman,Regular"&amp;14&amp;A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R31"/>
  <sheetViews>
    <sheetView showGridLines="0" zoomScaleNormal="75" zoomScaleSheetLayoutView="100" workbookViewId="0">
      <selection sqref="A1:P1"/>
    </sheetView>
  </sheetViews>
  <sheetFormatPr defaultColWidth="9" defaultRowHeight="15.75"/>
  <cols>
    <col min="1" max="1" width="37.6640625" style="2" customWidth="1"/>
    <col min="2" max="2" width="12.21875" style="2" customWidth="1"/>
    <col min="3" max="14" width="7.33203125" style="2" customWidth="1"/>
    <col min="15" max="15" width="12.5546875" style="2" customWidth="1"/>
    <col min="16" max="16" width="12.109375" style="2" customWidth="1"/>
    <col min="17" max="17" width="7.21875" style="2" customWidth="1"/>
    <col min="18" max="18" width="8.109375" style="2" customWidth="1"/>
    <col min="19" max="16384" width="9" style="2"/>
  </cols>
  <sheetData>
    <row r="1" spans="1:18" ht="29.25" customHeight="1">
      <c r="A1" s="115" t="s">
        <v>49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8" ht="13.5" customHeight="1">
      <c r="A2" s="8"/>
      <c r="B2" s="8"/>
      <c r="C2" s="8"/>
      <c r="O2" s="13"/>
      <c r="P2" s="94" t="s">
        <v>50</v>
      </c>
    </row>
    <row r="3" spans="1:18" ht="15.75" customHeight="1">
      <c r="A3" s="89" t="s">
        <v>19</v>
      </c>
      <c r="B3" s="39">
        <v>2024</v>
      </c>
      <c r="C3" s="118">
        <v>2025</v>
      </c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4"/>
    </row>
    <row r="4" spans="1:18" ht="18" customHeight="1">
      <c r="A4" s="90"/>
      <c r="B4" s="119" t="s">
        <v>47</v>
      </c>
      <c r="C4" s="122" t="s">
        <v>45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4"/>
      <c r="O4" s="119" t="s">
        <v>48</v>
      </c>
      <c r="P4" s="119" t="s">
        <v>47</v>
      </c>
    </row>
    <row r="5" spans="1:18">
      <c r="A5" s="51" t="s">
        <v>8</v>
      </c>
      <c r="B5" s="120"/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  <c r="I5" s="4">
        <v>7</v>
      </c>
      <c r="J5" s="4">
        <v>8</v>
      </c>
      <c r="K5" s="4">
        <v>9</v>
      </c>
      <c r="L5" s="4">
        <v>10</v>
      </c>
      <c r="M5" s="4">
        <v>11</v>
      </c>
      <c r="N5" s="4">
        <v>12</v>
      </c>
      <c r="O5" s="120"/>
      <c r="P5" s="120"/>
    </row>
    <row r="6" spans="1:18">
      <c r="A6" s="52" t="s">
        <v>9</v>
      </c>
      <c r="B6" s="104">
        <v>149.00422301676426</v>
      </c>
      <c r="C6" s="104">
        <v>149.17000000000002</v>
      </c>
      <c r="D6" s="104">
        <v>149.85</v>
      </c>
      <c r="E6" s="104">
        <v>153.28</v>
      </c>
      <c r="F6" s="104">
        <v>153.92000000000002</v>
      </c>
      <c r="G6" s="104">
        <v>165.86</v>
      </c>
      <c r="H6" s="104">
        <v>165.31</v>
      </c>
      <c r="I6" s="104">
        <v>161.45000000000002</v>
      </c>
      <c r="J6" s="104">
        <v>164</v>
      </c>
      <c r="K6" s="104">
        <v>157.52000000000001</v>
      </c>
      <c r="L6" s="77">
        <v>161.89000000000001</v>
      </c>
      <c r="M6" s="77">
        <v>162.55000000000001</v>
      </c>
      <c r="N6" s="77">
        <v>172.26</v>
      </c>
      <c r="O6" s="104">
        <f t="shared" ref="O6:O16" si="0">+AVERAGE(C6:N6)</f>
        <v>159.75500000000002</v>
      </c>
      <c r="P6" s="77">
        <v>159.80194691911453</v>
      </c>
      <c r="R6" s="14"/>
    </row>
    <row r="7" spans="1:18">
      <c r="A7" s="52" t="s">
        <v>10</v>
      </c>
      <c r="B7" s="104">
        <v>170.82394915067937</v>
      </c>
      <c r="C7" s="104">
        <v>177.27</v>
      </c>
      <c r="D7" s="104">
        <v>177.55</v>
      </c>
      <c r="E7" s="104">
        <v>181.5</v>
      </c>
      <c r="F7" s="104">
        <v>188.57</v>
      </c>
      <c r="G7" s="104">
        <v>206.87</v>
      </c>
      <c r="H7" s="104">
        <v>193.83</v>
      </c>
      <c r="I7" s="104">
        <v>195.19</v>
      </c>
      <c r="J7" s="104">
        <v>199.33</v>
      </c>
      <c r="K7" s="104">
        <v>194.28</v>
      </c>
      <c r="L7" s="77">
        <v>195.86</v>
      </c>
      <c r="M7" s="77">
        <v>199.83</v>
      </c>
      <c r="N7" s="77">
        <v>204.82</v>
      </c>
      <c r="O7" s="104">
        <f t="shared" si="0"/>
        <v>192.90833333333333</v>
      </c>
      <c r="P7" s="77">
        <v>192.79153005988027</v>
      </c>
      <c r="Q7" s="30"/>
      <c r="R7" s="14"/>
    </row>
    <row r="8" spans="1:18">
      <c r="A8" s="52" t="s">
        <v>11</v>
      </c>
      <c r="B8" s="104">
        <v>149.17131409905471</v>
      </c>
      <c r="C8" s="104">
        <v>149.70000000000002</v>
      </c>
      <c r="D8" s="104">
        <v>149.68</v>
      </c>
      <c r="E8" s="104">
        <v>154.32</v>
      </c>
      <c r="F8" s="104">
        <v>156</v>
      </c>
      <c r="G8" s="104">
        <v>168.15</v>
      </c>
      <c r="H8" s="104">
        <v>165.91</v>
      </c>
      <c r="I8" s="104">
        <v>163.85</v>
      </c>
      <c r="J8" s="104">
        <v>165.25</v>
      </c>
      <c r="K8" s="104">
        <v>160.80000000000001</v>
      </c>
      <c r="L8" s="77">
        <v>162.63</v>
      </c>
      <c r="M8" s="77">
        <v>165.62</v>
      </c>
      <c r="N8" s="77">
        <v>170.51</v>
      </c>
      <c r="O8" s="104">
        <f t="shared" si="0"/>
        <v>161.035</v>
      </c>
      <c r="P8" s="77">
        <v>161.00624213095398</v>
      </c>
      <c r="Q8" s="30"/>
      <c r="R8" s="14"/>
    </row>
    <row r="9" spans="1:18">
      <c r="A9" s="52" t="s">
        <v>12</v>
      </c>
      <c r="B9" s="104">
        <v>171.24471683408913</v>
      </c>
      <c r="C9" s="104">
        <v>171.12</v>
      </c>
      <c r="D9" s="104">
        <v>170.36</v>
      </c>
      <c r="E9" s="104">
        <v>173.27</v>
      </c>
      <c r="F9" s="104">
        <v>176.70000000000002</v>
      </c>
      <c r="G9" s="104">
        <v>189.37</v>
      </c>
      <c r="H9" s="104">
        <v>191.71</v>
      </c>
      <c r="I9" s="104">
        <v>184.57</v>
      </c>
      <c r="J9" s="104">
        <v>187.44</v>
      </c>
      <c r="K9" s="104">
        <v>180.67000000000002</v>
      </c>
      <c r="L9" s="77">
        <v>183.37</v>
      </c>
      <c r="M9" s="77">
        <v>190.79</v>
      </c>
      <c r="N9" s="77">
        <v>187.95000000000002</v>
      </c>
      <c r="O9" s="104">
        <f t="shared" si="0"/>
        <v>182.27666666666664</v>
      </c>
      <c r="P9" s="77">
        <v>182.38982067528761</v>
      </c>
      <c r="Q9" s="30"/>
      <c r="R9" s="14"/>
    </row>
    <row r="10" spans="1:18">
      <c r="A10" s="53" t="s">
        <v>13</v>
      </c>
      <c r="B10" s="104">
        <v>159.92700671440187</v>
      </c>
      <c r="C10" s="104">
        <v>157.22</v>
      </c>
      <c r="D10" s="104">
        <v>168.69</v>
      </c>
      <c r="E10" s="104">
        <v>161.58000000000001</v>
      </c>
      <c r="F10" s="104">
        <v>163.26</v>
      </c>
      <c r="G10" s="104">
        <v>180.52</v>
      </c>
      <c r="H10" s="104">
        <v>180.64000000000001</v>
      </c>
      <c r="I10" s="104">
        <v>174.44</v>
      </c>
      <c r="J10" s="104">
        <v>183.67000000000002</v>
      </c>
      <c r="K10" s="104">
        <v>167.67000000000002</v>
      </c>
      <c r="L10" s="77">
        <v>172.04</v>
      </c>
      <c r="M10" s="77">
        <v>184.99</v>
      </c>
      <c r="N10" s="77">
        <v>178.20000000000002</v>
      </c>
      <c r="O10" s="104">
        <f t="shared" si="0"/>
        <v>172.74333333333334</v>
      </c>
      <c r="P10" s="77">
        <v>172.92745916114791</v>
      </c>
      <c r="Q10" s="30"/>
      <c r="R10" s="14"/>
    </row>
    <row r="11" spans="1:18">
      <c r="A11" s="52" t="s">
        <v>14</v>
      </c>
      <c r="B11" s="104">
        <v>172.05894563666541</v>
      </c>
      <c r="C11" s="104">
        <v>170.37</v>
      </c>
      <c r="D11" s="104">
        <v>175.27</v>
      </c>
      <c r="E11" s="104">
        <v>173.59</v>
      </c>
      <c r="F11" s="104">
        <v>174.6</v>
      </c>
      <c r="G11" s="104">
        <v>196.66</v>
      </c>
      <c r="H11" s="104">
        <v>190.96</v>
      </c>
      <c r="I11" s="104">
        <v>185.36</v>
      </c>
      <c r="J11" s="104">
        <v>189.59</v>
      </c>
      <c r="K11" s="104">
        <v>179.42000000000002</v>
      </c>
      <c r="L11" s="77">
        <v>183.36</v>
      </c>
      <c r="M11" s="77">
        <v>189.05</v>
      </c>
      <c r="N11" s="77">
        <v>190.33</v>
      </c>
      <c r="O11" s="104">
        <f t="shared" si="0"/>
        <v>183.21333333333334</v>
      </c>
      <c r="P11" s="77">
        <v>183.20634799906392</v>
      </c>
      <c r="Q11" s="30"/>
      <c r="R11" s="14"/>
    </row>
    <row r="12" spans="1:18">
      <c r="A12" s="52" t="s">
        <v>15</v>
      </c>
      <c r="B12" s="104">
        <v>149.6772457355099</v>
      </c>
      <c r="C12" s="104">
        <v>148.15</v>
      </c>
      <c r="D12" s="104">
        <v>166.36</v>
      </c>
      <c r="E12" s="104">
        <v>153.01</v>
      </c>
      <c r="F12" s="104">
        <v>166.3</v>
      </c>
      <c r="G12" s="104">
        <v>178.93</v>
      </c>
      <c r="H12" s="104">
        <v>164.04</v>
      </c>
      <c r="I12" s="104">
        <v>166.66</v>
      </c>
      <c r="J12" s="104">
        <v>201.3</v>
      </c>
      <c r="K12" s="104">
        <v>158.57</v>
      </c>
      <c r="L12" s="77">
        <v>158.78</v>
      </c>
      <c r="M12" s="77">
        <v>192.97</v>
      </c>
      <c r="N12" s="77">
        <v>172.17000000000002</v>
      </c>
      <c r="O12" s="104">
        <f t="shared" si="0"/>
        <v>168.93666666666667</v>
      </c>
      <c r="P12" s="77">
        <v>169.3360287820598</v>
      </c>
      <c r="Q12" s="30"/>
      <c r="R12" s="14"/>
    </row>
    <row r="13" spans="1:18">
      <c r="A13" s="52" t="s">
        <v>16</v>
      </c>
      <c r="B13" s="104">
        <v>150.59523103279491</v>
      </c>
      <c r="C13" s="104">
        <v>146.67000000000002</v>
      </c>
      <c r="D13" s="104">
        <v>173.32</v>
      </c>
      <c r="E13" s="104">
        <v>153.38</v>
      </c>
      <c r="F13" s="104">
        <v>145.65</v>
      </c>
      <c r="G13" s="104">
        <v>206.42000000000002</v>
      </c>
      <c r="H13" s="104">
        <v>160.4</v>
      </c>
      <c r="I13" s="104">
        <v>173.84</v>
      </c>
      <c r="J13" s="104">
        <v>176.04</v>
      </c>
      <c r="K13" s="104">
        <v>158.32</v>
      </c>
      <c r="L13" s="77">
        <v>163.67000000000002</v>
      </c>
      <c r="M13" s="77">
        <v>183.8</v>
      </c>
      <c r="N13" s="77">
        <v>151.85</v>
      </c>
      <c r="O13" s="104">
        <f t="shared" si="0"/>
        <v>166.11333333333332</v>
      </c>
      <c r="P13" s="77">
        <v>166.55672672777334</v>
      </c>
      <c r="Q13" s="30"/>
      <c r="R13" s="14"/>
    </row>
    <row r="14" spans="1:18">
      <c r="A14" s="52" t="s">
        <v>67</v>
      </c>
      <c r="B14" s="104">
        <v>152.23327861494067</v>
      </c>
      <c r="C14" s="105">
        <v>151.76</v>
      </c>
      <c r="D14" s="105">
        <v>166.06</v>
      </c>
      <c r="E14" s="105">
        <v>152.12</v>
      </c>
      <c r="F14" s="105">
        <v>154.44</v>
      </c>
      <c r="G14" s="105">
        <v>183.95000000000002</v>
      </c>
      <c r="H14" s="105">
        <v>168.68</v>
      </c>
      <c r="I14" s="105">
        <v>164.26</v>
      </c>
      <c r="J14" s="105">
        <v>178.01</v>
      </c>
      <c r="K14" s="105">
        <v>156.88</v>
      </c>
      <c r="L14" s="77">
        <v>162.18</v>
      </c>
      <c r="M14" s="77">
        <v>185.26</v>
      </c>
      <c r="N14" s="77">
        <v>166.86</v>
      </c>
      <c r="O14" s="104">
        <f t="shared" si="0"/>
        <v>165.87166666666667</v>
      </c>
      <c r="P14" s="77">
        <v>165.88924607329844</v>
      </c>
      <c r="Q14" s="30"/>
      <c r="R14" s="14"/>
    </row>
    <row r="15" spans="1:18">
      <c r="A15" s="53" t="s">
        <v>17</v>
      </c>
      <c r="B15" s="104">
        <v>182.64441470566126</v>
      </c>
      <c r="C15" s="104">
        <v>150.47</v>
      </c>
      <c r="D15" s="104">
        <v>198.66</v>
      </c>
      <c r="E15" s="104">
        <v>156.93</v>
      </c>
      <c r="F15" s="104">
        <v>159.86000000000001</v>
      </c>
      <c r="G15" s="104">
        <v>189.2</v>
      </c>
      <c r="H15" s="104">
        <v>169.98</v>
      </c>
      <c r="I15" s="104">
        <v>164.54</v>
      </c>
      <c r="J15" s="104">
        <v>177.82</v>
      </c>
      <c r="K15" s="104">
        <v>149.1</v>
      </c>
      <c r="L15" s="77">
        <v>164.03</v>
      </c>
      <c r="M15" s="77">
        <v>188.26</v>
      </c>
      <c r="N15" s="77">
        <v>163.07</v>
      </c>
      <c r="O15" s="104">
        <f t="shared" si="0"/>
        <v>169.32666666666665</v>
      </c>
      <c r="P15" s="77">
        <v>169.6479852896108</v>
      </c>
      <c r="Q15" s="30"/>
      <c r="R15" s="14"/>
    </row>
    <row r="16" spans="1:18">
      <c r="A16" s="69" t="s">
        <v>46</v>
      </c>
      <c r="B16" s="104">
        <v>158.12318919839234</v>
      </c>
      <c r="C16" s="106">
        <v>157.67921830179313</v>
      </c>
      <c r="D16" s="106">
        <v>163.10921839402053</v>
      </c>
      <c r="E16" s="106">
        <v>161.68508045052295</v>
      </c>
      <c r="F16" s="106">
        <v>163.63500521481006</v>
      </c>
      <c r="G16" s="106">
        <v>182.06678843701013</v>
      </c>
      <c r="H16" s="106">
        <v>175.23383509004159</v>
      </c>
      <c r="I16" s="106">
        <v>172.85360518607348</v>
      </c>
      <c r="J16" s="106">
        <v>177.69325919036663</v>
      </c>
      <c r="K16" s="106">
        <v>167.53646003906329</v>
      </c>
      <c r="L16" s="78">
        <v>171.14961759006604</v>
      </c>
      <c r="M16" s="78">
        <v>178.63257554489803</v>
      </c>
      <c r="N16" s="78">
        <v>177.56322577693737</v>
      </c>
      <c r="O16" s="104">
        <f t="shared" si="0"/>
        <v>170.73649076796696</v>
      </c>
      <c r="P16" s="77">
        <v>170.80613033759161</v>
      </c>
      <c r="Q16" s="30"/>
      <c r="R16" s="14"/>
    </row>
    <row r="17" spans="1:18">
      <c r="B17" s="15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R17" s="30"/>
    </row>
    <row r="18" spans="1:18" s="96" customFormat="1" ht="15" customHeight="1">
      <c r="A18" s="95" t="s">
        <v>51</v>
      </c>
      <c r="C18" s="95"/>
    </row>
    <row r="19" spans="1:18" s="96" customFormat="1" ht="15" customHeight="1">
      <c r="A19" s="121" t="s">
        <v>52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</row>
    <row r="20" spans="1:18">
      <c r="A20" s="38" t="s">
        <v>68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8"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8">
      <c r="A22" s="9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1:18">
      <c r="A23" s="9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8">
      <c r="A24" s="9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8">
      <c r="A25" s="9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8"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8"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8"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8"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8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8"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</sheetData>
  <mergeCells count="7">
    <mergeCell ref="A19:O19"/>
    <mergeCell ref="A1:P1"/>
    <mergeCell ref="C4:N4"/>
    <mergeCell ref="P4:P5"/>
    <mergeCell ref="C3:P3"/>
    <mergeCell ref="O4:O5"/>
    <mergeCell ref="B4:B5"/>
  </mergeCells>
  <phoneticPr fontId="0" type="noConversion"/>
  <printOptions horizontalCentered="1" verticalCentered="1"/>
  <pageMargins left="0.74803149606299213" right="0.51181102362204722" top="0.74803149606299213" bottom="0.55118110236220474" header="0.27559055118110237" footer="0.19685039370078741"/>
  <pageSetup paperSize="9" scale="68" orientation="landscape" r:id="rId1"/>
  <headerFooter alignWithMargins="0">
    <oddHeader>&amp;R&amp;"Times New Roman,Regular"&amp;14&amp;A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O32"/>
  <sheetViews>
    <sheetView showGridLines="0" workbookViewId="0">
      <selection sqref="A1:M1"/>
    </sheetView>
  </sheetViews>
  <sheetFormatPr defaultColWidth="9" defaultRowHeight="15.75"/>
  <cols>
    <col min="1" max="1" width="5.44140625" style="18" customWidth="1"/>
    <col min="2" max="2" width="35.77734375" style="17" customWidth="1"/>
    <col min="3" max="3" width="9.21875" style="17" customWidth="1"/>
    <col min="4" max="4" width="9.33203125" style="17" customWidth="1"/>
    <col min="5" max="5" width="9.21875" style="17" customWidth="1"/>
    <col min="6" max="6" width="11.21875" style="17" customWidth="1"/>
    <col min="7" max="7" width="9.5546875" style="17" customWidth="1"/>
    <col min="8" max="8" width="9.21875" style="17" customWidth="1"/>
    <col min="9" max="9" width="8.88671875" style="17" customWidth="1"/>
    <col min="10" max="10" width="9.21875" style="17" customWidth="1"/>
    <col min="11" max="12" width="11.21875" style="17" customWidth="1"/>
    <col min="13" max="13" width="11.33203125" style="17" customWidth="1"/>
    <col min="14" max="14" width="12" style="17" bestFit="1" customWidth="1"/>
    <col min="15" max="16384" width="9" style="17"/>
  </cols>
  <sheetData>
    <row r="1" spans="1:15" ht="15.75" customHeight="1">
      <c r="A1" s="115" t="s">
        <v>62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5" ht="15.75" customHeight="1">
      <c r="C2" s="55"/>
      <c r="D2" s="55"/>
      <c r="E2" s="55"/>
      <c r="F2" s="55"/>
      <c r="G2" s="55"/>
      <c r="H2" s="55"/>
      <c r="I2" s="55"/>
      <c r="J2" s="56"/>
      <c r="K2" s="56"/>
      <c r="L2" s="56"/>
      <c r="M2" s="93" t="s">
        <v>41</v>
      </c>
    </row>
    <row r="3" spans="1:15" ht="63.75" customHeight="1">
      <c r="A3" s="57" t="s">
        <v>1</v>
      </c>
      <c r="B3" s="58" t="s">
        <v>20</v>
      </c>
      <c r="C3" s="25" t="s">
        <v>9</v>
      </c>
      <c r="D3" s="59" t="s">
        <v>10</v>
      </c>
      <c r="E3" s="59" t="s">
        <v>11</v>
      </c>
      <c r="F3" s="59" t="s">
        <v>12</v>
      </c>
      <c r="G3" s="60" t="s">
        <v>13</v>
      </c>
      <c r="H3" s="61" t="s">
        <v>14</v>
      </c>
      <c r="I3" s="20" t="s">
        <v>35</v>
      </c>
      <c r="J3" s="20" t="s">
        <v>16</v>
      </c>
      <c r="K3" s="20" t="s">
        <v>69</v>
      </c>
      <c r="L3" s="20" t="s">
        <v>17</v>
      </c>
      <c r="M3" s="3" t="s">
        <v>18</v>
      </c>
    </row>
    <row r="4" spans="1:15" ht="15.75" customHeight="1">
      <c r="A4" s="23" t="s">
        <v>4</v>
      </c>
      <c r="B4" s="62" t="s">
        <v>21</v>
      </c>
      <c r="C4" s="79">
        <v>451138</v>
      </c>
      <c r="D4" s="79">
        <v>236571</v>
      </c>
      <c r="E4" s="79">
        <v>367648</v>
      </c>
      <c r="F4" s="79">
        <v>335545</v>
      </c>
      <c r="G4" s="79">
        <v>137694</v>
      </c>
      <c r="H4" s="79">
        <v>159976</v>
      </c>
      <c r="I4" s="79">
        <v>50313</v>
      </c>
      <c r="J4" s="79">
        <v>94456</v>
      </c>
      <c r="K4" s="79">
        <v>29849</v>
      </c>
      <c r="L4" s="79">
        <v>21171</v>
      </c>
      <c r="M4" s="79">
        <f>M5+M9+M12+M13</f>
        <v>1884361</v>
      </c>
      <c r="N4" s="27"/>
      <c r="O4" s="19"/>
    </row>
    <row r="5" spans="1:15" ht="15.75" customHeight="1">
      <c r="A5" s="65">
        <v>1</v>
      </c>
      <c r="B5" s="91" t="s">
        <v>22</v>
      </c>
      <c r="C5" s="71">
        <v>318005</v>
      </c>
      <c r="D5" s="71">
        <v>97522</v>
      </c>
      <c r="E5" s="71">
        <v>245365</v>
      </c>
      <c r="F5" s="71">
        <v>229300</v>
      </c>
      <c r="G5" s="71">
        <v>86912</v>
      </c>
      <c r="H5" s="71">
        <v>74248</v>
      </c>
      <c r="I5" s="71">
        <v>20791</v>
      </c>
      <c r="J5" s="71">
        <v>49207</v>
      </c>
      <c r="K5" s="71">
        <v>20066</v>
      </c>
      <c r="L5" s="71">
        <v>13373</v>
      </c>
      <c r="M5" s="80">
        <f t="shared" ref="M5:M17" si="0">+SUM(C5:L5)</f>
        <v>1154789</v>
      </c>
      <c r="N5" s="27"/>
      <c r="O5" s="19"/>
    </row>
    <row r="6" spans="1:15" ht="47.25" customHeight="1">
      <c r="A6" s="66">
        <v>1.1000000000000001</v>
      </c>
      <c r="B6" s="63" t="s">
        <v>23</v>
      </c>
      <c r="C6" s="71">
        <v>274838</v>
      </c>
      <c r="D6" s="71">
        <v>49817</v>
      </c>
      <c r="E6" s="71">
        <v>237104</v>
      </c>
      <c r="F6" s="71">
        <v>225948</v>
      </c>
      <c r="G6" s="71">
        <v>82382</v>
      </c>
      <c r="H6" s="71">
        <v>52361</v>
      </c>
      <c r="I6" s="71">
        <v>4833</v>
      </c>
      <c r="J6" s="71">
        <v>38458</v>
      </c>
      <c r="K6" s="71">
        <v>20066</v>
      </c>
      <c r="L6" s="71">
        <v>13373</v>
      </c>
      <c r="M6" s="80">
        <f t="shared" si="0"/>
        <v>999180</v>
      </c>
      <c r="N6" s="27"/>
      <c r="O6" s="19"/>
    </row>
    <row r="7" spans="1:15" ht="15.75" customHeight="1">
      <c r="A7" s="66">
        <v>1.2</v>
      </c>
      <c r="B7" s="63" t="s">
        <v>24</v>
      </c>
      <c r="C7" s="71">
        <v>43167</v>
      </c>
      <c r="D7" s="71">
        <v>47287</v>
      </c>
      <c r="E7" s="71">
        <v>8261</v>
      </c>
      <c r="F7" s="71">
        <v>3352</v>
      </c>
      <c r="G7" s="71">
        <v>4530</v>
      </c>
      <c r="H7" s="71">
        <v>21887</v>
      </c>
      <c r="I7" s="71">
        <v>15958</v>
      </c>
      <c r="J7" s="71">
        <v>10749</v>
      </c>
      <c r="K7" s="71">
        <v>0</v>
      </c>
      <c r="L7" s="71">
        <v>0</v>
      </c>
      <c r="M7" s="80">
        <f t="shared" si="0"/>
        <v>155191</v>
      </c>
      <c r="N7" s="27"/>
      <c r="O7" s="19"/>
    </row>
    <row r="8" spans="1:15" ht="15.75" customHeight="1">
      <c r="A8" s="66">
        <v>1.3</v>
      </c>
      <c r="B8" s="63" t="s">
        <v>25</v>
      </c>
      <c r="C8" s="71">
        <v>0</v>
      </c>
      <c r="D8" s="71">
        <v>418</v>
      </c>
      <c r="E8" s="71">
        <v>0</v>
      </c>
      <c r="F8" s="71">
        <v>0</v>
      </c>
      <c r="G8" s="71">
        <v>0</v>
      </c>
      <c r="H8" s="71">
        <v>0</v>
      </c>
      <c r="I8" s="71">
        <v>0</v>
      </c>
      <c r="J8" s="71">
        <v>0</v>
      </c>
      <c r="K8" s="71">
        <v>0</v>
      </c>
      <c r="L8" s="71">
        <v>0</v>
      </c>
      <c r="M8" s="80">
        <f t="shared" si="0"/>
        <v>418</v>
      </c>
      <c r="N8" s="27"/>
      <c r="O8" s="19"/>
    </row>
    <row r="9" spans="1:15" ht="15.75" customHeight="1">
      <c r="A9" s="4">
        <v>2</v>
      </c>
      <c r="B9" s="63" t="s">
        <v>26</v>
      </c>
      <c r="C9" s="71">
        <v>131298</v>
      </c>
      <c r="D9" s="71">
        <v>129528</v>
      </c>
      <c r="E9" s="71">
        <v>122283</v>
      </c>
      <c r="F9" s="71">
        <v>106245</v>
      </c>
      <c r="G9" s="71">
        <v>50782</v>
      </c>
      <c r="H9" s="71">
        <v>77596</v>
      </c>
      <c r="I9" s="71">
        <v>28213</v>
      </c>
      <c r="J9" s="71">
        <v>43788</v>
      </c>
      <c r="K9" s="71">
        <v>9066</v>
      </c>
      <c r="L9" s="71">
        <v>6798</v>
      </c>
      <c r="M9" s="80">
        <f t="shared" si="0"/>
        <v>705597</v>
      </c>
      <c r="N9" s="27"/>
      <c r="O9" s="19"/>
    </row>
    <row r="10" spans="1:15" ht="15.75" customHeight="1">
      <c r="A10" s="4">
        <v>2.1</v>
      </c>
      <c r="B10" s="63" t="s">
        <v>27</v>
      </c>
      <c r="C10" s="71">
        <v>61610</v>
      </c>
      <c r="D10" s="71">
        <v>80543</v>
      </c>
      <c r="E10" s="71">
        <v>56001</v>
      </c>
      <c r="F10" s="71">
        <v>67998</v>
      </c>
      <c r="G10" s="71">
        <v>35660</v>
      </c>
      <c r="H10" s="71">
        <v>41857</v>
      </c>
      <c r="I10" s="71">
        <v>16931</v>
      </c>
      <c r="J10" s="71">
        <v>25486</v>
      </c>
      <c r="K10" s="71">
        <v>3536</v>
      </c>
      <c r="L10" s="71">
        <v>3677</v>
      </c>
      <c r="M10" s="80">
        <f t="shared" si="0"/>
        <v>393299</v>
      </c>
      <c r="N10" s="27"/>
      <c r="O10" s="19"/>
    </row>
    <row r="11" spans="1:15" ht="31.5" customHeight="1">
      <c r="A11" s="4">
        <v>2.2000000000000002</v>
      </c>
      <c r="B11" s="63" t="s">
        <v>28</v>
      </c>
      <c r="C11" s="71">
        <v>69688</v>
      </c>
      <c r="D11" s="71">
        <v>48985</v>
      </c>
      <c r="E11" s="71">
        <v>66282</v>
      </c>
      <c r="F11" s="71">
        <v>38247</v>
      </c>
      <c r="G11" s="71">
        <v>15122</v>
      </c>
      <c r="H11" s="71">
        <v>35739</v>
      </c>
      <c r="I11" s="71">
        <v>11282</v>
      </c>
      <c r="J11" s="71">
        <v>18302</v>
      </c>
      <c r="K11" s="71">
        <v>5530</v>
      </c>
      <c r="L11" s="71">
        <v>3121</v>
      </c>
      <c r="M11" s="80">
        <f t="shared" si="0"/>
        <v>312298</v>
      </c>
      <c r="N11" s="27"/>
      <c r="O11" s="19"/>
    </row>
    <row r="12" spans="1:15" ht="15.75" customHeight="1">
      <c r="A12" s="66">
        <v>3</v>
      </c>
      <c r="B12" s="63" t="s">
        <v>29</v>
      </c>
      <c r="C12" s="71">
        <v>1835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717</v>
      </c>
      <c r="L12" s="71">
        <v>0</v>
      </c>
      <c r="M12" s="80">
        <f t="shared" si="0"/>
        <v>2552</v>
      </c>
      <c r="N12" s="27"/>
      <c r="O12" s="19"/>
    </row>
    <row r="13" spans="1:15" ht="15.75" customHeight="1">
      <c r="A13" s="66">
        <v>4</v>
      </c>
      <c r="B13" s="63" t="s">
        <v>30</v>
      </c>
      <c r="C13" s="71">
        <v>0</v>
      </c>
      <c r="D13" s="71">
        <v>9521</v>
      </c>
      <c r="E13" s="71">
        <v>0</v>
      </c>
      <c r="F13" s="71">
        <v>0</v>
      </c>
      <c r="G13" s="71">
        <v>0</v>
      </c>
      <c r="H13" s="71">
        <v>8132</v>
      </c>
      <c r="I13" s="71">
        <v>1309</v>
      </c>
      <c r="J13" s="71">
        <v>1461</v>
      </c>
      <c r="K13" s="71">
        <v>0</v>
      </c>
      <c r="L13" s="71">
        <v>1000</v>
      </c>
      <c r="M13" s="80">
        <f t="shared" si="0"/>
        <v>21423</v>
      </c>
      <c r="N13" s="27"/>
      <c r="O13" s="19"/>
    </row>
    <row r="14" spans="1:15" ht="15.75" customHeight="1">
      <c r="A14" s="24" t="s">
        <v>6</v>
      </c>
      <c r="B14" s="62" t="s">
        <v>31</v>
      </c>
      <c r="C14" s="79">
        <v>501596</v>
      </c>
      <c r="D14" s="79">
        <v>255347</v>
      </c>
      <c r="E14" s="79">
        <v>374310</v>
      </c>
      <c r="F14" s="79">
        <v>341588</v>
      </c>
      <c r="G14" s="79">
        <v>141414</v>
      </c>
      <c r="H14" s="79">
        <v>182423</v>
      </c>
      <c r="I14" s="79">
        <v>55381</v>
      </c>
      <c r="J14" s="79">
        <v>98255</v>
      </c>
      <c r="K14" s="79">
        <v>33447</v>
      </c>
      <c r="L14" s="79">
        <v>23349</v>
      </c>
      <c r="M14" s="79">
        <f>SUM(M15:M17)</f>
        <v>2007110</v>
      </c>
      <c r="N14" s="27"/>
      <c r="O14" s="19"/>
    </row>
    <row r="15" spans="1:15" ht="15.75" customHeight="1">
      <c r="A15" s="67">
        <v>1</v>
      </c>
      <c r="B15" s="64" t="s">
        <v>32</v>
      </c>
      <c r="C15" s="71">
        <v>451138</v>
      </c>
      <c r="D15" s="71">
        <v>236571</v>
      </c>
      <c r="E15" s="71">
        <v>367648</v>
      </c>
      <c r="F15" s="71">
        <v>335545</v>
      </c>
      <c r="G15" s="71">
        <v>137694</v>
      </c>
      <c r="H15" s="71">
        <v>159976</v>
      </c>
      <c r="I15" s="71">
        <v>50313</v>
      </c>
      <c r="J15" s="71">
        <v>94456</v>
      </c>
      <c r="K15" s="71">
        <v>29849</v>
      </c>
      <c r="L15" s="71">
        <v>21171</v>
      </c>
      <c r="M15" s="80">
        <f>+SUM(C15:L15)</f>
        <v>1884361</v>
      </c>
      <c r="N15" s="27"/>
      <c r="O15" s="19"/>
    </row>
    <row r="16" spans="1:15" ht="15.75" customHeight="1">
      <c r="A16" s="67">
        <v>2</v>
      </c>
      <c r="B16" s="64" t="s">
        <v>33</v>
      </c>
      <c r="C16" s="71">
        <v>49961</v>
      </c>
      <c r="D16" s="71">
        <v>6301</v>
      </c>
      <c r="E16" s="71">
        <v>6447</v>
      </c>
      <c r="F16" s="71">
        <v>5217</v>
      </c>
      <c r="G16" s="71">
        <v>3588</v>
      </c>
      <c r="H16" s="71">
        <v>15094</v>
      </c>
      <c r="I16" s="71">
        <v>2375</v>
      </c>
      <c r="J16" s="71">
        <v>3368</v>
      </c>
      <c r="K16" s="71">
        <v>3591</v>
      </c>
      <c r="L16" s="71">
        <v>2107</v>
      </c>
      <c r="M16" s="80">
        <f t="shared" si="0"/>
        <v>98049</v>
      </c>
      <c r="N16" s="27"/>
      <c r="O16" s="19"/>
    </row>
    <row r="17" spans="1:15" ht="15.75" customHeight="1">
      <c r="A17" s="67">
        <v>3</v>
      </c>
      <c r="B17" s="64" t="s">
        <v>34</v>
      </c>
      <c r="C17" s="71">
        <v>497</v>
      </c>
      <c r="D17" s="71">
        <v>12475</v>
      </c>
      <c r="E17" s="71">
        <v>215</v>
      </c>
      <c r="F17" s="71">
        <v>826</v>
      </c>
      <c r="G17" s="71">
        <v>132</v>
      </c>
      <c r="H17" s="71">
        <v>7353</v>
      </c>
      <c r="I17" s="71">
        <v>2693</v>
      </c>
      <c r="J17" s="71">
        <v>431</v>
      </c>
      <c r="K17" s="71">
        <v>7</v>
      </c>
      <c r="L17" s="71">
        <v>71</v>
      </c>
      <c r="M17" s="80">
        <f t="shared" si="0"/>
        <v>24700</v>
      </c>
      <c r="N17" s="27"/>
      <c r="O17" s="19"/>
    </row>
    <row r="18" spans="1:15" ht="16.7" customHeight="1"/>
    <row r="19" spans="1:15" ht="16.7" customHeight="1">
      <c r="A19" s="38" t="s">
        <v>51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</row>
    <row r="20" spans="1:15" ht="16.7" customHeight="1">
      <c r="A20" s="38" t="s">
        <v>65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</row>
    <row r="21" spans="1:15" ht="16.7" customHeight="1"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</row>
    <row r="22" spans="1:15" ht="16.7" customHeight="1"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</row>
    <row r="23" spans="1:15" ht="16.7" customHeight="1"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15"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pans="1:15"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</row>
    <row r="26" spans="1:15" ht="18" customHeight="1"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</row>
    <row r="27" spans="1:15"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</row>
    <row r="28" spans="1:15"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</row>
    <row r="29" spans="1:15"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</row>
    <row r="30" spans="1:15"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</row>
    <row r="31" spans="1:15"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</row>
    <row r="32" spans="1:15"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</row>
  </sheetData>
  <mergeCells count="1">
    <mergeCell ref="A1:M1"/>
  </mergeCells>
  <phoneticPr fontId="4" type="noConversion"/>
  <printOptions horizontalCentered="1"/>
  <pageMargins left="0.33" right="0.2" top="0.98425196850393704" bottom="0.39370078740157483" header="0.51181102362204722" footer="0.51181102362204722"/>
  <pageSetup paperSize="9" scale="79" orientation="landscape" r:id="rId1"/>
  <headerFooter alignWithMargins="0">
    <oddHeader>&amp;R&amp;"Times New Roman,Regular"&amp;16&amp;A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O20"/>
  <sheetViews>
    <sheetView showGridLines="0" zoomScaleNormal="75" workbookViewId="0">
      <selection sqref="A1:M1"/>
    </sheetView>
  </sheetViews>
  <sheetFormatPr defaultColWidth="9" defaultRowHeight="15.75"/>
  <cols>
    <col min="1" max="1" width="5.6640625" style="18" customWidth="1"/>
    <col min="2" max="2" width="36.109375" style="17" customWidth="1"/>
    <col min="3" max="3" width="9" style="17" customWidth="1"/>
    <col min="4" max="4" width="9.88671875" style="17" customWidth="1"/>
    <col min="5" max="6" width="9" style="17" customWidth="1"/>
    <col min="7" max="7" width="9.33203125" style="17" customWidth="1"/>
    <col min="8" max="10" width="9" style="17" customWidth="1"/>
    <col min="11" max="13" width="11" style="17" customWidth="1"/>
    <col min="14" max="14" width="9.6640625" style="17" bestFit="1" customWidth="1"/>
    <col min="15" max="16384" width="9" style="17"/>
  </cols>
  <sheetData>
    <row r="1" spans="1:15" ht="15.75" customHeight="1">
      <c r="A1" s="115" t="s">
        <v>63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5">
      <c r="I2" s="125" t="s">
        <v>5</v>
      </c>
      <c r="J2" s="125"/>
      <c r="K2" s="125"/>
      <c r="L2" s="125"/>
      <c r="M2" s="125"/>
    </row>
    <row r="3" spans="1:15" ht="68.25" customHeight="1">
      <c r="A3" s="4" t="s">
        <v>1</v>
      </c>
      <c r="B3" s="58" t="s">
        <v>20</v>
      </c>
      <c r="C3" s="25" t="s">
        <v>9</v>
      </c>
      <c r="D3" s="59" t="s">
        <v>10</v>
      </c>
      <c r="E3" s="59" t="s">
        <v>11</v>
      </c>
      <c r="F3" s="59" t="s">
        <v>12</v>
      </c>
      <c r="G3" s="60" t="s">
        <v>13</v>
      </c>
      <c r="H3" s="61" t="s">
        <v>14</v>
      </c>
      <c r="I3" s="20" t="s">
        <v>35</v>
      </c>
      <c r="J3" s="20" t="s">
        <v>16</v>
      </c>
      <c r="K3" s="20" t="s">
        <v>69</v>
      </c>
      <c r="L3" s="20" t="s">
        <v>17</v>
      </c>
      <c r="M3" s="3" t="s">
        <v>18</v>
      </c>
    </row>
    <row r="4" spans="1:15">
      <c r="A4" s="23" t="s">
        <v>4</v>
      </c>
      <c r="B4" s="62" t="s">
        <v>21</v>
      </c>
      <c r="C4" s="81">
        <f>+'Table №4-P'!C4/'Table №4-P'!C$4*100</f>
        <v>100</v>
      </c>
      <c r="D4" s="81">
        <f>+'Table №4-P'!D4/'Table №4-P'!D$4*100</f>
        <v>100</v>
      </c>
      <c r="E4" s="81">
        <f>+'Table №4-P'!E4/'Table №4-P'!E$4*100</f>
        <v>100</v>
      </c>
      <c r="F4" s="81">
        <f>+'Table №4-P'!F4/'Table №4-P'!F$4*100</f>
        <v>100</v>
      </c>
      <c r="G4" s="81">
        <f>+'Table №4-P'!G4/'Table №4-P'!G$4*100</f>
        <v>100</v>
      </c>
      <c r="H4" s="81">
        <f>+'Table №4-P'!H4/'Table №4-P'!H$4*100</f>
        <v>100</v>
      </c>
      <c r="I4" s="81">
        <f>+'Table №4-P'!I4/'Table №4-P'!I$4*100</f>
        <v>100</v>
      </c>
      <c r="J4" s="81">
        <f>+'Table №4-P'!J4/'Table №4-P'!J$4*100</f>
        <v>100</v>
      </c>
      <c r="K4" s="81">
        <f>+'Table №4-P'!K4/'Table №4-P'!K$4*100</f>
        <v>100</v>
      </c>
      <c r="L4" s="81">
        <f>+'Table №4-P'!L4/'Table №4-P'!L$4*100</f>
        <v>100</v>
      </c>
      <c r="M4" s="81">
        <f>+'Table №4-P'!M4/'Table №4-P'!M$4*100</f>
        <v>100</v>
      </c>
      <c r="N4" s="26"/>
      <c r="O4" s="107"/>
    </row>
    <row r="5" spans="1:15" ht="15.75" customHeight="1">
      <c r="A5" s="65">
        <v>1</v>
      </c>
      <c r="B5" s="91" t="s">
        <v>22</v>
      </c>
      <c r="C5" s="82">
        <f>+'Table №4-P'!C5/'Table №4-P'!C$4*100</f>
        <v>70.489517619885717</v>
      </c>
      <c r="D5" s="82">
        <f>+'Table №4-P'!D5/'Table №4-P'!D$4*100</f>
        <v>41.223142312455877</v>
      </c>
      <c r="E5" s="82">
        <f>+'Table №4-P'!E5/'Table №4-P'!E$4*100</f>
        <v>66.739109147880583</v>
      </c>
      <c r="F5" s="82">
        <f>+'Table №4-P'!F5/'Table №4-P'!F$4*100</f>
        <v>68.336586746934088</v>
      </c>
      <c r="G5" s="82">
        <f>+'Table №4-P'!G5/'Table №4-P'!G$4*100</f>
        <v>63.119671154879661</v>
      </c>
      <c r="H5" s="82">
        <f>+'Table №4-P'!H5/'Table №4-P'!H$4*100</f>
        <v>46.411961794269139</v>
      </c>
      <c r="I5" s="82">
        <f>+'Table №4-P'!I5/'Table №4-P'!I$4*100</f>
        <v>41.323316041579709</v>
      </c>
      <c r="J5" s="82">
        <f>+'Table №4-P'!J5/'Table №4-P'!J$4*100</f>
        <v>52.09515541627848</v>
      </c>
      <c r="K5" s="82">
        <f>+'Table №4-P'!K5/'Table №4-P'!K$4*100</f>
        <v>67.225032664410861</v>
      </c>
      <c r="L5" s="82">
        <f>+'Table №4-P'!L5/'Table №4-P'!L$4*100</f>
        <v>63.166595815029993</v>
      </c>
      <c r="M5" s="82">
        <f>+'Table №4-P'!M5/'Table №4-P'!M$4*100</f>
        <v>61.282790293367349</v>
      </c>
      <c r="N5" s="31"/>
      <c r="O5" s="107"/>
    </row>
    <row r="6" spans="1:15" ht="47.25" customHeight="1">
      <c r="A6" s="66">
        <v>1.1000000000000001</v>
      </c>
      <c r="B6" s="63" t="s">
        <v>23</v>
      </c>
      <c r="C6" s="82">
        <f>+'Table №4-P'!C6/'Table №4-P'!C$4*100</f>
        <v>60.921048548337765</v>
      </c>
      <c r="D6" s="82">
        <f>+'Table №4-P'!D6/'Table №4-P'!D$4*100</f>
        <v>21.057948776477254</v>
      </c>
      <c r="E6" s="82">
        <f>+'Table №4-P'!E6/'Table №4-P'!E$4*100</f>
        <v>64.49212290016537</v>
      </c>
      <c r="F6" s="82">
        <f>+'Table №4-P'!F6/'Table №4-P'!F$4*100</f>
        <v>67.337614924972812</v>
      </c>
      <c r="G6" s="82">
        <f>+'Table №4-P'!G6/'Table №4-P'!G$4*100</f>
        <v>59.82976745537205</v>
      </c>
      <c r="H6" s="82">
        <f>+'Table №4-P'!H6/'Table №4-P'!H$4*100</f>
        <v>32.730534580187026</v>
      </c>
      <c r="I6" s="82">
        <f>+'Table №4-P'!I6/'Table №4-P'!I$4*100</f>
        <v>9.6058672708842643</v>
      </c>
      <c r="J6" s="82">
        <f>+'Table №4-P'!J6/'Table №4-P'!J$4*100</f>
        <v>40.715253663081228</v>
      </c>
      <c r="K6" s="82">
        <f>+'Table №4-P'!K6/'Table №4-P'!K$4*100</f>
        <v>67.225032664410861</v>
      </c>
      <c r="L6" s="82">
        <f>+'Table №4-P'!L6/'Table №4-P'!L$4*100</f>
        <v>63.166595815029993</v>
      </c>
      <c r="M6" s="82">
        <f>+'Table №4-P'!M6/'Table №4-P'!M$4*100</f>
        <v>53.024871561234818</v>
      </c>
      <c r="N6" s="31"/>
      <c r="O6" s="107"/>
    </row>
    <row r="7" spans="1:15" ht="15.75" customHeight="1">
      <c r="A7" s="66">
        <v>1.2</v>
      </c>
      <c r="B7" s="63" t="s">
        <v>24</v>
      </c>
      <c r="C7" s="82">
        <f>+'Table №4-P'!C7/'Table №4-P'!C$4*100</f>
        <v>9.5684690715479519</v>
      </c>
      <c r="D7" s="82">
        <f>+'Table №4-P'!D7/'Table №4-P'!D$4*100</f>
        <v>19.988502394629943</v>
      </c>
      <c r="E7" s="82">
        <f>+'Table №4-P'!E7/'Table №4-P'!E$4*100</f>
        <v>2.2469862477152058</v>
      </c>
      <c r="F7" s="82">
        <f>+'Table №4-P'!F7/'Table №4-P'!F$4*100</f>
        <v>0.99897182196128698</v>
      </c>
      <c r="G7" s="82">
        <f>+'Table №4-P'!G7/'Table №4-P'!G$4*100</f>
        <v>3.2899036995076036</v>
      </c>
      <c r="H7" s="82">
        <f>+'Table №4-P'!H7/'Table №4-P'!H$4*100</f>
        <v>13.681427214082111</v>
      </c>
      <c r="I7" s="82">
        <f>+'Table №4-P'!I7/'Table №4-P'!I$4*100</f>
        <v>31.717448770695444</v>
      </c>
      <c r="J7" s="82">
        <f>+'Table №4-P'!J7/'Table №4-P'!J$4*100</f>
        <v>11.379901753197256</v>
      </c>
      <c r="K7" s="82">
        <f>+'Table №4-P'!K7/'Table №4-P'!K$4*100</f>
        <v>0</v>
      </c>
      <c r="L7" s="82">
        <f>+'Table №4-P'!L7/'Table №4-P'!L$4*100</f>
        <v>0</v>
      </c>
      <c r="M7" s="82">
        <f>+'Table №4-P'!M7/'Table №4-P'!M$4*100</f>
        <v>8.235736146099395</v>
      </c>
      <c r="N7" s="31"/>
      <c r="O7" s="107"/>
    </row>
    <row r="8" spans="1:15" ht="17.25" customHeight="1">
      <c r="A8" s="66">
        <v>1.3</v>
      </c>
      <c r="B8" s="63" t="s">
        <v>25</v>
      </c>
      <c r="C8" s="82">
        <f>+'Table №4-P'!C8/'Table №4-P'!C$4*100</f>
        <v>0</v>
      </c>
      <c r="D8" s="82">
        <f>+'Table №4-P'!D8/'Table №4-P'!D$4*100</f>
        <v>0.17669114134868602</v>
      </c>
      <c r="E8" s="82">
        <f>+'Table №4-P'!E8/'Table №4-P'!E$4*100</f>
        <v>0</v>
      </c>
      <c r="F8" s="82">
        <f>+'Table №4-P'!F8/'Table №4-P'!F$4*100</f>
        <v>0</v>
      </c>
      <c r="G8" s="82">
        <f>+'Table №4-P'!G8/'Table №4-P'!G$4*100</f>
        <v>0</v>
      </c>
      <c r="H8" s="82">
        <f>+'Table №4-P'!H8/'Table №4-P'!H$4*100</f>
        <v>0</v>
      </c>
      <c r="I8" s="82">
        <f>+'Table №4-P'!I8/'Table №4-P'!I$4*100</f>
        <v>0</v>
      </c>
      <c r="J8" s="82">
        <f>+'Table №4-P'!J8/'Table №4-P'!J$4*100</f>
        <v>0</v>
      </c>
      <c r="K8" s="82">
        <f>+'Table №4-P'!K8/'Table №4-P'!K$4*100</f>
        <v>0</v>
      </c>
      <c r="L8" s="82">
        <f>+'Table №4-P'!L8/'Table №4-P'!L$4*100</f>
        <v>0</v>
      </c>
      <c r="M8" s="82">
        <f>+'Table №4-P'!M8/'Table №4-P'!M$4*100</f>
        <v>2.2182586033143329E-2</v>
      </c>
      <c r="N8" s="31"/>
      <c r="O8" s="107"/>
    </row>
    <row r="9" spans="1:15" ht="15.75" customHeight="1">
      <c r="A9" s="4">
        <v>2</v>
      </c>
      <c r="B9" s="63" t="s">
        <v>26</v>
      </c>
      <c r="C9" s="82">
        <f>+'Table №4-P'!C9/'Table №4-P'!C$4*100</f>
        <v>29.103733225753537</v>
      </c>
      <c r="D9" s="82">
        <f>+'Table №4-P'!D9/'Table №4-P'!D$4*100</f>
        <v>54.752273101944027</v>
      </c>
      <c r="E9" s="82">
        <f>+'Table №4-P'!E9/'Table №4-P'!E$4*100</f>
        <v>33.260890852119417</v>
      </c>
      <c r="F9" s="82">
        <f>+'Table №4-P'!F9/'Table №4-P'!F$4*100</f>
        <v>31.663413253065908</v>
      </c>
      <c r="G9" s="82">
        <f>+'Table №4-P'!G9/'Table №4-P'!G$4*100</f>
        <v>36.880328845120339</v>
      </c>
      <c r="H9" s="82">
        <f>+'Table №4-P'!H9/'Table №4-P'!H$4*100</f>
        <v>48.50477571635745</v>
      </c>
      <c r="I9" s="82">
        <f>+'Table №4-P'!I9/'Table №4-P'!I$4*100</f>
        <v>56.074970683521151</v>
      </c>
      <c r="J9" s="82">
        <f>+'Table №4-P'!J9/'Table №4-P'!J$4*100</f>
        <v>46.358092656898449</v>
      </c>
      <c r="K9" s="82">
        <f>+'Table №4-P'!K9/'Table №4-P'!K$4*100</f>
        <v>30.372876813293576</v>
      </c>
      <c r="L9" s="82">
        <f>+'Table №4-P'!L9/'Table №4-P'!L$4*100</f>
        <v>32.109961740116191</v>
      </c>
      <c r="M9" s="82">
        <f>+'Table №4-P'!M9/'Table №4-P'!M$4*100</f>
        <v>37.44489511298525</v>
      </c>
      <c r="N9" s="31"/>
      <c r="O9" s="107"/>
    </row>
    <row r="10" spans="1:15" ht="15.75" customHeight="1">
      <c r="A10" s="4">
        <v>2.1</v>
      </c>
      <c r="B10" s="63" t="s">
        <v>27</v>
      </c>
      <c r="C10" s="82">
        <f>+'Table №4-P'!C10/'Table №4-P'!C$4*100</f>
        <v>13.656575149954117</v>
      </c>
      <c r="D10" s="82">
        <f>+'Table №4-P'!D10/'Table №4-P'!D$4*100</f>
        <v>34.046015783845021</v>
      </c>
      <c r="E10" s="82">
        <f>+'Table №4-P'!E10/'Table №4-P'!E$4*100</f>
        <v>15.232233005483506</v>
      </c>
      <c r="F10" s="82">
        <f>+'Table №4-P'!F10/'Table №4-P'!F$4*100</f>
        <v>20.264942109106084</v>
      </c>
      <c r="G10" s="82">
        <f>+'Table №4-P'!G10/'Table №4-P'!G$4*100</f>
        <v>25.898005722834693</v>
      </c>
      <c r="H10" s="82">
        <f>+'Table №4-P'!H10/'Table №4-P'!H$4*100</f>
        <v>26.164549682452371</v>
      </c>
      <c r="I10" s="82">
        <f>+'Table №4-P'!I10/'Table №4-P'!I$4*100</f>
        <v>33.651342595353093</v>
      </c>
      <c r="J10" s="82">
        <f>+'Table №4-P'!J10/'Table №4-P'!J$4*100</f>
        <v>26.981875158804097</v>
      </c>
      <c r="K10" s="82">
        <f>+'Table №4-P'!K10/'Table №4-P'!K$4*100</f>
        <v>11.846293008140977</v>
      </c>
      <c r="L10" s="82">
        <f>+'Table №4-P'!L10/'Table №4-P'!L$4*100</f>
        <v>17.368097869727457</v>
      </c>
      <c r="M10" s="82">
        <f>+'Table №4-P'!M10/'Table №4-P'!M$4*100</f>
        <v>20.871743790069949</v>
      </c>
      <c r="N10" s="31"/>
      <c r="O10" s="107"/>
    </row>
    <row r="11" spans="1:15" ht="15.75" customHeight="1">
      <c r="A11" s="4">
        <v>2.2000000000000002</v>
      </c>
      <c r="B11" s="63" t="s">
        <v>28</v>
      </c>
      <c r="C11" s="82">
        <f>+'Table №4-P'!C11/'Table №4-P'!C$4*100</f>
        <v>15.447158075799422</v>
      </c>
      <c r="D11" s="82">
        <f>+'Table №4-P'!D11/'Table №4-P'!D$4*100</f>
        <v>20.706257318099006</v>
      </c>
      <c r="E11" s="82">
        <f>+'Table №4-P'!E11/'Table №4-P'!E$4*100</f>
        <v>18.028657846635912</v>
      </c>
      <c r="F11" s="82">
        <f>+'Table №4-P'!F11/'Table №4-P'!F$4*100</f>
        <v>11.398471143959826</v>
      </c>
      <c r="G11" s="82">
        <f>+'Table №4-P'!G11/'Table №4-P'!G$4*100</f>
        <v>10.982323122285647</v>
      </c>
      <c r="H11" s="82">
        <f>+'Table №4-P'!H11/'Table №4-P'!H$4*100</f>
        <v>22.340226033905086</v>
      </c>
      <c r="I11" s="82">
        <f>+'Table №4-P'!I11/'Table №4-P'!I$4*100</f>
        <v>22.423628088168069</v>
      </c>
      <c r="J11" s="82">
        <f>+'Table №4-P'!J11/'Table №4-P'!J$4*100</f>
        <v>19.376217498094348</v>
      </c>
      <c r="K11" s="82">
        <f>+'Table №4-P'!K11/'Table №4-P'!K$4*100</f>
        <v>18.526583805152601</v>
      </c>
      <c r="L11" s="82">
        <f>+'Table №4-P'!L11/'Table №4-P'!L$4*100</f>
        <v>14.741863870388737</v>
      </c>
      <c r="M11" s="82">
        <f>+'Table №4-P'!M11/'Table №4-P'!M$4*100</f>
        <v>16.573151322915301</v>
      </c>
      <c r="N11" s="31"/>
      <c r="O11" s="107"/>
    </row>
    <row r="12" spans="1:15" ht="15.75" customHeight="1">
      <c r="A12" s="66">
        <v>3</v>
      </c>
      <c r="B12" s="63" t="s">
        <v>29</v>
      </c>
      <c r="C12" s="82">
        <f>+'Table №4-P'!C12/'Table №4-P'!C$4*100</f>
        <v>0.40674915436074999</v>
      </c>
      <c r="D12" s="82">
        <f>+'Table №4-P'!D12/'Table №4-P'!D$4*100</f>
        <v>0</v>
      </c>
      <c r="E12" s="82">
        <f>+'Table №4-P'!E12/'Table №4-P'!E$4*100</f>
        <v>0</v>
      </c>
      <c r="F12" s="82">
        <f>+'Table №4-P'!F12/'Table №4-P'!F$4*100</f>
        <v>0</v>
      </c>
      <c r="G12" s="82">
        <f>+'Table №4-P'!G12/'Table №4-P'!G$4*100</f>
        <v>0</v>
      </c>
      <c r="H12" s="82">
        <f>+'Table №4-P'!H12/'Table №4-P'!H$4*100</f>
        <v>0</v>
      </c>
      <c r="I12" s="82">
        <f>+'Table №4-P'!I12/'Table №4-P'!I$4*100</f>
        <v>0</v>
      </c>
      <c r="J12" s="82">
        <f>+'Table №4-P'!J12/'Table №4-P'!J$4*100</f>
        <v>0</v>
      </c>
      <c r="K12" s="82">
        <f>+'Table №4-P'!K12/'Table №4-P'!K$4*100</f>
        <v>2.4020905222955542</v>
      </c>
      <c r="L12" s="82">
        <f>+'Table №4-P'!L12/'Table №4-P'!L$4*100</f>
        <v>0</v>
      </c>
      <c r="M12" s="82">
        <f>+'Table №4-P'!M12/'Table №4-P'!M$4*100</f>
        <v>0.13543052525498034</v>
      </c>
      <c r="N12" s="29"/>
      <c r="O12" s="107"/>
    </row>
    <row r="13" spans="1:15" ht="15.75" customHeight="1">
      <c r="A13" s="66">
        <v>4</v>
      </c>
      <c r="B13" s="63" t="s">
        <v>30</v>
      </c>
      <c r="C13" s="82">
        <f>+'Table №4-P'!C13/'Table №4-P'!C$4*100</f>
        <v>0</v>
      </c>
      <c r="D13" s="82">
        <f>+'Table №4-P'!D13/'Table №4-P'!D$4*100</f>
        <v>4.0245845856000946</v>
      </c>
      <c r="E13" s="82">
        <f>+'Table №4-P'!E13/'Table №4-P'!E$4*100</f>
        <v>0</v>
      </c>
      <c r="F13" s="82">
        <f>+'Table №4-P'!F13/'Table №4-P'!F$4*100</f>
        <v>0</v>
      </c>
      <c r="G13" s="82">
        <f>+'Table №4-P'!G13/'Table №4-P'!G$4*100</f>
        <v>0</v>
      </c>
      <c r="H13" s="82">
        <f>+'Table №4-P'!H13/'Table №4-P'!H$4*100</f>
        <v>5.0832624893734062</v>
      </c>
      <c r="I13" s="82">
        <f>+'Table №4-P'!I13/'Table №4-P'!I$4*100</f>
        <v>2.6017132748991316</v>
      </c>
      <c r="J13" s="82">
        <f>+'Table №4-P'!J13/'Table №4-P'!J$4*100</f>
        <v>1.5467519268230712</v>
      </c>
      <c r="K13" s="82">
        <f>+'Table №4-P'!K13/'Table №4-P'!K$4*100</f>
        <v>0</v>
      </c>
      <c r="L13" s="82">
        <f>+'Table №4-P'!L13/'Table №4-P'!L$4*100</f>
        <v>4.7234424448538093</v>
      </c>
      <c r="M13" s="82">
        <f>+'Table №4-P'!M13/'Table №4-P'!M$4*100</f>
        <v>1.1368840683924153</v>
      </c>
      <c r="N13" s="29"/>
      <c r="O13" s="107"/>
    </row>
    <row r="14" spans="1:15" ht="15.75" customHeight="1">
      <c r="A14" s="23" t="s">
        <v>6</v>
      </c>
      <c r="B14" s="62" t="s">
        <v>31</v>
      </c>
      <c r="C14" s="81">
        <f>+'Table №4-P'!C14/'Table №4-P'!C$14*100</f>
        <v>100</v>
      </c>
      <c r="D14" s="81">
        <f>+'Table №4-P'!D14/'Table №4-P'!D$14*100</f>
        <v>100</v>
      </c>
      <c r="E14" s="81">
        <f>+'Table №4-P'!E14/'Table №4-P'!E$14*100</f>
        <v>100</v>
      </c>
      <c r="F14" s="81">
        <f>+'Table №4-P'!F14/'Table №4-P'!F$14*100</f>
        <v>100</v>
      </c>
      <c r="G14" s="81">
        <f>+'Table №4-P'!G14/'Table №4-P'!G$14*100</f>
        <v>100</v>
      </c>
      <c r="H14" s="81">
        <f>+'Table №4-P'!H14/'Table №4-P'!H$14*100</f>
        <v>100</v>
      </c>
      <c r="I14" s="81">
        <f>+'Table №4-P'!I14/'Table №4-P'!I$14*100</f>
        <v>100</v>
      </c>
      <c r="J14" s="81">
        <f>+'Table №4-P'!J14/'Table №4-P'!J$14*100</f>
        <v>100</v>
      </c>
      <c r="K14" s="81">
        <f>+'Table №4-P'!K14/'Table №4-P'!K$14*100</f>
        <v>100</v>
      </c>
      <c r="L14" s="81">
        <f>+'Table №4-P'!L14/'Table №4-P'!L$14*100</f>
        <v>100</v>
      </c>
      <c r="M14" s="81">
        <f>+'Table №4-P'!M14/'Table №4-P'!M$14*100</f>
        <v>100</v>
      </c>
      <c r="O14" s="107"/>
    </row>
    <row r="15" spans="1:15" ht="15.75" customHeight="1">
      <c r="A15" s="67">
        <v>1</v>
      </c>
      <c r="B15" s="64" t="s">
        <v>32</v>
      </c>
      <c r="C15" s="82">
        <f>+'Table №4-P'!C15/'Table №4-P'!C$14*100</f>
        <v>89.940509892423378</v>
      </c>
      <c r="D15" s="82">
        <f>+'Table №4-P'!D15/'Table №4-P'!D$14*100</f>
        <v>92.646868770731601</v>
      </c>
      <c r="E15" s="82">
        <f>+'Table №4-P'!E15/'Table №4-P'!E$14*100</f>
        <v>98.220191819614755</v>
      </c>
      <c r="F15" s="82">
        <f>+'Table №4-P'!F15/'Table №4-P'!F$14*100</f>
        <v>98.230909750928021</v>
      </c>
      <c r="G15" s="82">
        <f>+'Table №4-P'!G15/'Table №4-P'!G$14*100</f>
        <v>97.369425940854512</v>
      </c>
      <c r="H15" s="82">
        <f>+'Table №4-P'!H15/'Table №4-P'!H$14*100</f>
        <v>87.695082308700108</v>
      </c>
      <c r="I15" s="82">
        <f>+'Table №4-P'!I15/'Table №4-P'!I$14*100</f>
        <v>90.848847077517561</v>
      </c>
      <c r="J15" s="82">
        <f>+'Table №4-P'!J15/'Table №4-P'!J$14*100</f>
        <v>96.133530100249359</v>
      </c>
      <c r="K15" s="82">
        <f>+'Table №4-P'!K15/'Table №4-P'!K$14*100</f>
        <v>89.242682452835837</v>
      </c>
      <c r="L15" s="82">
        <f>+'Table №4-P'!L15/'Table №4-P'!L$14*100</f>
        <v>90.671977386611843</v>
      </c>
      <c r="M15" s="82">
        <f>+'Table №4-P'!M15/'Table №4-P'!M$14*100</f>
        <v>93.884291344271119</v>
      </c>
      <c r="O15" s="107"/>
    </row>
    <row r="16" spans="1:15" ht="15.75" customHeight="1">
      <c r="A16" s="67">
        <v>2</v>
      </c>
      <c r="B16" s="64" t="s">
        <v>33</v>
      </c>
      <c r="C16" s="82">
        <f>+'Table №4-P'!C16/'Table №4-P'!C$14*100</f>
        <v>9.9604063828260188</v>
      </c>
      <c r="D16" s="82">
        <f>+'Table №4-P'!D16/'Table №4-P'!D$14*100</f>
        <v>2.4676224901800294</v>
      </c>
      <c r="E16" s="82">
        <f>+'Table №4-P'!E16/'Table №4-P'!E$14*100</f>
        <v>1.7223691592530257</v>
      </c>
      <c r="F16" s="82">
        <f>+'Table №4-P'!F16/'Table №4-P'!F$14*100</f>
        <v>1.5272784758246778</v>
      </c>
      <c r="G16" s="82">
        <f>+'Table №4-P'!G16/'Table №4-P'!G$14*100</f>
        <v>2.5372311086596802</v>
      </c>
      <c r="H16" s="82">
        <f>+'Table №4-P'!H16/'Table №4-P'!H$14*100</f>
        <v>8.2741759536900492</v>
      </c>
      <c r="I16" s="82">
        <f>+'Table №4-P'!I16/'Table №4-P'!I$14*100</f>
        <v>4.2884743865224531</v>
      </c>
      <c r="J16" s="82">
        <f>+'Table №4-P'!J16/'Table №4-P'!J$14*100</f>
        <v>3.4278153783522467</v>
      </c>
      <c r="K16" s="82">
        <f>+'Table №4-P'!K16/'Table №4-P'!K$14*100</f>
        <v>10.736388913803928</v>
      </c>
      <c r="L16" s="82">
        <f>+'Table №4-P'!L16/'Table №4-P'!L$14*100</f>
        <v>9.0239410681399637</v>
      </c>
      <c r="M16" s="82">
        <f>+'Table №4-P'!M16/'Table №4-P'!M$14*100</f>
        <v>4.8850835280577547</v>
      </c>
      <c r="O16" s="107"/>
    </row>
    <row r="17" spans="1:15" ht="15.75" customHeight="1">
      <c r="A17" s="67">
        <v>3</v>
      </c>
      <c r="B17" s="64" t="s">
        <v>34</v>
      </c>
      <c r="C17" s="82">
        <f>+'Table №4-P'!C17/'Table №4-P'!C$14*100</f>
        <v>9.9083724750596083E-2</v>
      </c>
      <c r="D17" s="82">
        <f>+'Table №4-P'!D17/'Table №4-P'!D$14*100</f>
        <v>4.8855087390883778</v>
      </c>
      <c r="E17" s="82">
        <f>+'Table №4-P'!E17/'Table №4-P'!E$14*100</f>
        <v>5.7439021132216606E-2</v>
      </c>
      <c r="F17" s="82">
        <f>+'Table №4-P'!F17/'Table №4-P'!F$14*100</f>
        <v>0.24181177324730374</v>
      </c>
      <c r="G17" s="82">
        <f>+'Table №4-P'!G17/'Table №4-P'!G$14*100</f>
        <v>9.3342950485807624E-2</v>
      </c>
      <c r="H17" s="82">
        <f>+'Table №4-P'!H17/'Table №4-P'!H$14*100</f>
        <v>4.0307417376098407</v>
      </c>
      <c r="I17" s="82">
        <f>+'Table №4-P'!I17/'Table №4-P'!I$14*100</f>
        <v>4.8626785359599864</v>
      </c>
      <c r="J17" s="82">
        <f>+'Table №4-P'!J17/'Table №4-P'!J$14*100</f>
        <v>0.43865452139840211</v>
      </c>
      <c r="K17" s="82">
        <f>+'Table №4-P'!K17/'Table №4-P'!K$14*100</f>
        <v>2.0928633360241575E-2</v>
      </c>
      <c r="L17" s="82">
        <f>+'Table №4-P'!L17/'Table №4-P'!L$14*100</f>
        <v>0.30408154524819048</v>
      </c>
      <c r="M17" s="82">
        <f>+'Table №4-P'!M17/'Table №4-P'!M$14*100</f>
        <v>1.2306251276711291</v>
      </c>
      <c r="O17" s="107"/>
    </row>
    <row r="19" spans="1:15">
      <c r="A19" s="38" t="s">
        <v>51</v>
      </c>
    </row>
    <row r="20" spans="1:15">
      <c r="A20" s="38" t="s">
        <v>65</v>
      </c>
    </row>
  </sheetData>
  <mergeCells count="2">
    <mergeCell ref="A1:M1"/>
    <mergeCell ref="I2:M2"/>
  </mergeCells>
  <phoneticPr fontId="4" type="noConversion"/>
  <printOptions horizontalCentered="1"/>
  <pageMargins left="0.19685039370078741" right="0.19685039370078741" top="0.98425196850393704" bottom="0.39370078740157483" header="0.51181102362204722" footer="0.51181102362204722"/>
  <pageSetup paperSize="9" scale="81" fitToHeight="4" orientation="landscape" r:id="rId1"/>
  <headerFooter alignWithMargins="0">
    <oddHeader>&amp;R&amp;"Times New Roman,Regular"&amp;A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P19"/>
  <sheetViews>
    <sheetView showGridLines="0" zoomScaleNormal="75" workbookViewId="0">
      <selection sqref="A1:N1"/>
    </sheetView>
  </sheetViews>
  <sheetFormatPr defaultColWidth="9" defaultRowHeight="15.75"/>
  <cols>
    <col min="1" max="1" width="42.21875" style="1" customWidth="1"/>
    <col min="2" max="2" width="7.88671875" style="1" customWidth="1"/>
    <col min="3" max="3" width="9.5546875" style="1" customWidth="1"/>
    <col min="4" max="4" width="7.88671875" style="6" customWidth="1"/>
    <col min="5" max="5" width="7.88671875" style="1" customWidth="1"/>
    <col min="6" max="16384" width="9" style="1"/>
  </cols>
  <sheetData>
    <row r="1" spans="1:16" ht="33" customHeight="1">
      <c r="A1" s="126" t="s">
        <v>54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6">
      <c r="A2" s="7"/>
      <c r="E2" s="7"/>
      <c r="H2" s="7"/>
      <c r="K2" s="7"/>
      <c r="N2" s="97" t="s">
        <v>50</v>
      </c>
    </row>
    <row r="3" spans="1:16" ht="15.75" customHeight="1">
      <c r="A3" s="46" t="s">
        <v>7</v>
      </c>
      <c r="B3" s="4">
        <v>2024</v>
      </c>
      <c r="C3" s="118">
        <v>2025</v>
      </c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4"/>
    </row>
    <row r="4" spans="1:16" s="5" customFormat="1" ht="15.75" customHeight="1">
      <c r="A4" s="47" t="s">
        <v>8</v>
      </c>
      <c r="B4" s="3">
        <v>12</v>
      </c>
      <c r="C4" s="28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</row>
    <row r="5" spans="1:16" ht="15.75" customHeight="1">
      <c r="A5" s="49" t="s">
        <v>9</v>
      </c>
      <c r="B5" s="83">
        <v>5617.4241115334517</v>
      </c>
      <c r="C5" s="83">
        <v>5734.5834000000004</v>
      </c>
      <c r="D5" s="83">
        <v>5790.3923999999997</v>
      </c>
      <c r="E5" s="83">
        <v>5730.5676999999996</v>
      </c>
      <c r="F5" s="83">
        <v>5811.3817763314546</v>
      </c>
      <c r="G5" s="83">
        <v>5926.8090375186803</v>
      </c>
      <c r="H5" s="83">
        <v>6020.2339592394519</v>
      </c>
      <c r="I5" s="83">
        <v>6031.1704732442577</v>
      </c>
      <c r="J5" s="83">
        <v>6149.8768010213389</v>
      </c>
      <c r="K5" s="83">
        <v>6241.0612066490958</v>
      </c>
      <c r="L5" s="83">
        <v>6359.6132304876455</v>
      </c>
      <c r="M5" s="83">
        <v>6375.281888035126</v>
      </c>
      <c r="N5" s="83">
        <v>6431.3482236391146</v>
      </c>
      <c r="P5" s="109"/>
    </row>
    <row r="6" spans="1:16" ht="15.75" customHeight="1">
      <c r="A6" s="49" t="s">
        <v>10</v>
      </c>
      <c r="B6" s="83">
        <v>5985.0405844155848</v>
      </c>
      <c r="C6" s="83">
        <v>5959.652</v>
      </c>
      <c r="D6" s="83">
        <v>5948.9650000000001</v>
      </c>
      <c r="E6" s="83">
        <v>5940.8320000000003</v>
      </c>
      <c r="F6" s="83">
        <v>5915.7905973084089</v>
      </c>
      <c r="G6" s="83">
        <v>6029.0890825217839</v>
      </c>
      <c r="H6" s="83">
        <v>6080.5406223544805</v>
      </c>
      <c r="I6" s="83">
        <v>6107.8582139372465</v>
      </c>
      <c r="J6" s="83">
        <v>6163.3578380617109</v>
      </c>
      <c r="K6" s="83">
        <v>6248.8715622488917</v>
      </c>
      <c r="L6" s="83">
        <v>6293.1212105468239</v>
      </c>
      <c r="M6" s="83">
        <v>6267.2110287979967</v>
      </c>
      <c r="N6" s="83">
        <v>6508.4203394255874</v>
      </c>
      <c r="P6" s="109"/>
    </row>
    <row r="7" spans="1:16" ht="15.75" customHeight="1">
      <c r="A7" s="49" t="s">
        <v>11</v>
      </c>
      <c r="B7" s="83">
        <v>5778.278039732344</v>
      </c>
      <c r="C7" s="83">
        <v>5877.9359999999997</v>
      </c>
      <c r="D7" s="83">
        <v>5873.2439999999997</v>
      </c>
      <c r="E7" s="83">
        <v>5849.2219999999998</v>
      </c>
      <c r="F7" s="83">
        <v>5922.9146842673536</v>
      </c>
      <c r="G7" s="83">
        <v>6023.3221949136296</v>
      </c>
      <c r="H7" s="83">
        <v>6119.2687122349898</v>
      </c>
      <c r="I7" s="83">
        <v>6128.9016476596935</v>
      </c>
      <c r="J7" s="83">
        <v>6205.9922375382903</v>
      </c>
      <c r="K7" s="83">
        <v>6310.4206185926496</v>
      </c>
      <c r="L7" s="83">
        <v>6410.7673138423361</v>
      </c>
      <c r="M7" s="83">
        <v>6380.8348620665693</v>
      </c>
      <c r="N7" s="83">
        <v>6423.569108945353</v>
      </c>
      <c r="P7" s="109"/>
    </row>
    <row r="8" spans="1:16" ht="15.75" customHeight="1">
      <c r="A8" s="49" t="s">
        <v>12</v>
      </c>
      <c r="B8" s="83">
        <v>5961.3852107498778</v>
      </c>
      <c r="C8" s="83">
        <v>6062.1440000000002</v>
      </c>
      <c r="D8" s="83">
        <v>6126.5069999999996</v>
      </c>
      <c r="E8" s="83">
        <v>6023.4260000000004</v>
      </c>
      <c r="F8" s="83">
        <v>6094.95661182206</v>
      </c>
      <c r="G8" s="83">
        <v>6256.9188416304169</v>
      </c>
      <c r="H8" s="83">
        <v>6366.9620664594013</v>
      </c>
      <c r="I8" s="83">
        <v>6454.4599174890791</v>
      </c>
      <c r="J8" s="83">
        <v>6470.2307106344597</v>
      </c>
      <c r="K8" s="83">
        <v>6590.2090553157313</v>
      </c>
      <c r="L8" s="83">
        <v>6721.3070888316706</v>
      </c>
      <c r="M8" s="83">
        <v>6694.59746835443</v>
      </c>
      <c r="N8" s="83">
        <v>6730.0677691892861</v>
      </c>
      <c r="P8" s="109"/>
    </row>
    <row r="9" spans="1:16" ht="15.75" customHeight="1">
      <c r="A9" s="49" t="s">
        <v>13</v>
      </c>
      <c r="B9" s="83">
        <v>5285.5516498316501</v>
      </c>
      <c r="C9" s="83">
        <v>5382.15</v>
      </c>
      <c r="D9" s="83">
        <v>5412.8040000000001</v>
      </c>
      <c r="E9" s="83">
        <v>5316.9160000000002</v>
      </c>
      <c r="F9" s="83">
        <v>5389.3228234877333</v>
      </c>
      <c r="G9" s="83">
        <v>5563.0528952986797</v>
      </c>
      <c r="H9" s="83">
        <v>5675.3306705081195</v>
      </c>
      <c r="I9" s="83">
        <v>5750.6268415300547</v>
      </c>
      <c r="J9" s="83">
        <v>5759.9651317769467</v>
      </c>
      <c r="K9" s="83">
        <v>5853.9359934573004</v>
      </c>
      <c r="L9" s="83">
        <v>5962.2549290305878</v>
      </c>
      <c r="M9" s="83">
        <v>5945.5291048287072</v>
      </c>
      <c r="N9" s="83">
        <v>5998.9400574146275</v>
      </c>
      <c r="P9" s="109"/>
    </row>
    <row r="10" spans="1:16" ht="15.75" customHeight="1">
      <c r="A10" s="49" t="s">
        <v>14</v>
      </c>
      <c r="B10" s="83">
        <v>5510.806837269045</v>
      </c>
      <c r="C10" s="83">
        <v>5538.2439999999997</v>
      </c>
      <c r="D10" s="83">
        <v>5557.4489999999996</v>
      </c>
      <c r="E10" s="83">
        <v>5496.2709999999997</v>
      </c>
      <c r="F10" s="83">
        <v>5513.0901324503311</v>
      </c>
      <c r="G10" s="83">
        <v>5546.9715528115248</v>
      </c>
      <c r="H10" s="83">
        <v>5633.6140432457569</v>
      </c>
      <c r="I10" s="83">
        <v>5691.2878515858765</v>
      </c>
      <c r="J10" s="83">
        <v>5731.8166816681669</v>
      </c>
      <c r="K10" s="83">
        <v>5781.6531367775069</v>
      </c>
      <c r="L10" s="83">
        <v>5840.4104233440175</v>
      </c>
      <c r="M10" s="83">
        <v>5819.5762586542987</v>
      </c>
      <c r="N10" s="83">
        <v>6050.6456987075926</v>
      </c>
      <c r="P10" s="109"/>
    </row>
    <row r="11" spans="1:16" ht="15.75" customHeight="1">
      <c r="A11" s="49" t="s">
        <v>15</v>
      </c>
      <c r="B11" s="83">
        <v>3338.3646436132676</v>
      </c>
      <c r="C11" s="83">
        <v>3331.6370000000002</v>
      </c>
      <c r="D11" s="83">
        <v>3387.6390000000001</v>
      </c>
      <c r="E11" s="83">
        <v>3412.3760000000002</v>
      </c>
      <c r="F11" s="83">
        <v>3436.0071206993794</v>
      </c>
      <c r="G11" s="83">
        <v>3410.2165252156833</v>
      </c>
      <c r="H11" s="83">
        <v>3465.0936316453922</v>
      </c>
      <c r="I11" s="83">
        <v>3482.1735409652078</v>
      </c>
      <c r="J11" s="83">
        <v>3487.1843752149098</v>
      </c>
      <c r="K11" s="83">
        <v>3560.3248092390186</v>
      </c>
      <c r="L11" s="83">
        <v>3603.4081029027375</v>
      </c>
      <c r="M11" s="83">
        <v>3624.8314637296894</v>
      </c>
      <c r="N11" s="83">
        <v>3745.0074114367308</v>
      </c>
      <c r="P11" s="109"/>
    </row>
    <row r="12" spans="1:16" ht="15.75" customHeight="1">
      <c r="A12" s="49" t="s">
        <v>16</v>
      </c>
      <c r="B12" s="83">
        <v>4295.5816341942309</v>
      </c>
      <c r="C12" s="83">
        <v>4277.4009999999998</v>
      </c>
      <c r="D12" s="83">
        <v>4321.6499999999996</v>
      </c>
      <c r="E12" s="83">
        <v>4326.4549999999999</v>
      </c>
      <c r="F12" s="83">
        <v>4341.13129649044</v>
      </c>
      <c r="G12" s="83">
        <v>4273.9771045443258</v>
      </c>
      <c r="H12" s="83">
        <v>4369.2894919626906</v>
      </c>
      <c r="I12" s="83">
        <v>4384.702117110417</v>
      </c>
      <c r="J12" s="83">
        <v>4352.9667896678966</v>
      </c>
      <c r="K12" s="83">
        <v>4604.722112828591</v>
      </c>
      <c r="L12" s="83">
        <v>4667.8731041953906</v>
      </c>
      <c r="M12" s="83">
        <v>4660.8487740419905</v>
      </c>
      <c r="N12" s="83">
        <v>4716.5483649892303</v>
      </c>
      <c r="P12" s="109"/>
    </row>
    <row r="13" spans="1:16" ht="15.75" customHeight="1">
      <c r="A13" s="49" t="s">
        <v>67</v>
      </c>
      <c r="B13" s="83">
        <v>3263.3102627879312</v>
      </c>
      <c r="C13" s="83">
        <v>3351.549</v>
      </c>
      <c r="D13" s="83">
        <v>3374.924</v>
      </c>
      <c r="E13" s="83">
        <v>3345.886</v>
      </c>
      <c r="F13" s="83">
        <v>3338.8417522985396</v>
      </c>
      <c r="G13" s="83">
        <v>3451.2356099656358</v>
      </c>
      <c r="H13" s="83">
        <v>3495.8418564675549</v>
      </c>
      <c r="I13" s="83">
        <v>3561.6271368670036</v>
      </c>
      <c r="J13" s="83">
        <v>3521.4116126252288</v>
      </c>
      <c r="K13" s="83">
        <v>3578.4402285221518</v>
      </c>
      <c r="L13" s="83">
        <v>3663.4836516672062</v>
      </c>
      <c r="M13" s="83">
        <v>3607.0790306735071</v>
      </c>
      <c r="N13" s="83">
        <v>3639.1466025781078</v>
      </c>
      <c r="P13" s="109"/>
    </row>
    <row r="14" spans="1:16">
      <c r="A14" s="49" t="s">
        <v>17</v>
      </c>
      <c r="B14" s="83">
        <v>3258.8226010101012</v>
      </c>
      <c r="C14" s="83">
        <v>3366.2289999999998</v>
      </c>
      <c r="D14" s="83">
        <v>3233.7829999999999</v>
      </c>
      <c r="E14" s="83">
        <v>3210.7249999999999</v>
      </c>
      <c r="F14" s="83">
        <v>3275.6266094420603</v>
      </c>
      <c r="G14" s="83">
        <v>3354.1484447755633</v>
      </c>
      <c r="H14" s="83">
        <v>3469.5945241199479</v>
      </c>
      <c r="I14" s="83">
        <v>3563.1194335755545</v>
      </c>
      <c r="J14" s="83">
        <v>3655.2575567876943</v>
      </c>
      <c r="K14" s="83">
        <v>3794.7185767924193</v>
      </c>
      <c r="L14" s="83">
        <v>3900.5725272759792</v>
      </c>
      <c r="M14" s="83">
        <v>3842.2659719849676</v>
      </c>
      <c r="N14" s="83">
        <v>3950.2602154214396</v>
      </c>
      <c r="P14" s="109"/>
    </row>
    <row r="15" spans="1:16">
      <c r="A15" s="69" t="s">
        <v>53</v>
      </c>
      <c r="B15" s="83">
        <v>5426.2962638591262</v>
      </c>
      <c r="C15" s="83">
        <v>5495.1970000000001</v>
      </c>
      <c r="D15" s="83">
        <v>5521.6639999999998</v>
      </c>
      <c r="E15" s="83">
        <v>5474.0510000000004</v>
      </c>
      <c r="F15" s="83">
        <v>5522.9878242603936</v>
      </c>
      <c r="G15" s="83">
        <v>5618.9419989706512</v>
      </c>
      <c r="H15" s="83">
        <v>5707.7405474310617</v>
      </c>
      <c r="I15" s="83">
        <v>5744.0770944782853</v>
      </c>
      <c r="J15" s="83">
        <v>5795.377084158401</v>
      </c>
      <c r="K15" s="83">
        <v>5897.6535803865636</v>
      </c>
      <c r="L15" s="83">
        <v>5991.4202121599355</v>
      </c>
      <c r="M15" s="83">
        <v>5977.2838625180539</v>
      </c>
      <c r="N15" s="83">
        <v>6068.0667530804049</v>
      </c>
      <c r="P15" s="109"/>
    </row>
    <row r="17" spans="1:14" ht="12.75" customHeight="1">
      <c r="A17" s="38" t="s">
        <v>51</v>
      </c>
    </row>
    <row r="18" spans="1:14" ht="15.75" customHeight="1">
      <c r="A18" s="127" t="s">
        <v>55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14">
      <c r="A19" s="38" t="s">
        <v>68</v>
      </c>
    </row>
  </sheetData>
  <mergeCells count="3">
    <mergeCell ref="C3:N3"/>
    <mergeCell ref="A1:N1"/>
    <mergeCell ref="A18:N18"/>
  </mergeCells>
  <phoneticPr fontId="0" type="noConversion"/>
  <printOptions horizontalCentered="1" verticalCentered="1"/>
  <pageMargins left="0.88" right="0.27559055118110237" top="0.39370078740157483" bottom="0.74803149606299213" header="0.19685039370078741" footer="0.51181102362204722"/>
  <pageSetup paperSize="9" scale="72" orientation="landscape" r:id="rId1"/>
  <headerFooter alignWithMargins="0">
    <oddHeader>&amp;R&amp;"Times New Roman,Regular"&amp;14&amp;A</oddHeader>
  </headerFooter>
  <ignoredErrors>
    <ignoredError sqref="J16:K16" evalError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18"/>
  <sheetViews>
    <sheetView showGridLines="0" zoomScaleNormal="75" workbookViewId="0">
      <selection sqref="A1:N1"/>
    </sheetView>
  </sheetViews>
  <sheetFormatPr defaultColWidth="9" defaultRowHeight="15.75"/>
  <cols>
    <col min="1" max="1" width="42.33203125" style="1" customWidth="1"/>
    <col min="2" max="2" width="8.6640625" style="1" customWidth="1"/>
    <col min="3" max="3" width="7.88671875" style="1" customWidth="1"/>
    <col min="4" max="4" width="8.33203125" style="6" customWidth="1"/>
    <col min="5" max="5" width="8.21875" style="1" customWidth="1"/>
    <col min="6" max="7" width="8.109375" style="1" customWidth="1"/>
    <col min="8" max="8" width="8.33203125" style="1" customWidth="1"/>
    <col min="9" max="9" width="8.109375" style="1" customWidth="1"/>
    <col min="10" max="10" width="8.33203125" style="1" customWidth="1"/>
    <col min="11" max="11" width="8.21875" style="1" customWidth="1"/>
    <col min="12" max="12" width="8.44140625" style="1" customWidth="1"/>
    <col min="13" max="13" width="8.21875" style="1" customWidth="1"/>
    <col min="14" max="14" width="8.44140625" style="1" customWidth="1"/>
    <col min="15" max="16384" width="9" style="1"/>
  </cols>
  <sheetData>
    <row r="1" spans="1:16" ht="47.25" customHeight="1">
      <c r="A1" s="130" t="s">
        <v>56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6">
      <c r="A2" s="7"/>
      <c r="E2" s="7"/>
      <c r="H2" s="7"/>
      <c r="K2" s="7"/>
      <c r="N2" s="97" t="s">
        <v>50</v>
      </c>
    </row>
    <row r="3" spans="1:16" ht="15.75" customHeight="1">
      <c r="A3" s="46" t="s">
        <v>7</v>
      </c>
      <c r="B3" s="32">
        <v>2024</v>
      </c>
      <c r="C3" s="128">
        <v>2025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9"/>
    </row>
    <row r="4" spans="1:16" s="5" customFormat="1" ht="15.75" customHeight="1">
      <c r="A4" s="47" t="s">
        <v>8</v>
      </c>
      <c r="B4" s="3">
        <v>12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</row>
    <row r="5" spans="1:16" ht="15.75" customHeight="1">
      <c r="A5" s="49" t="s">
        <v>9</v>
      </c>
      <c r="B5" s="84">
        <v>8822.2851759118239</v>
      </c>
      <c r="C5" s="84">
        <v>9024.8360460602926</v>
      </c>
      <c r="D5" s="84">
        <v>9053.1577431033602</v>
      </c>
      <c r="E5" s="84">
        <v>8977.186014379653</v>
      </c>
      <c r="F5" s="84">
        <v>9090.2455349088941</v>
      </c>
      <c r="G5" s="84">
        <v>9218.5005449798482</v>
      </c>
      <c r="H5" s="84">
        <v>9431.656837617682</v>
      </c>
      <c r="I5" s="84">
        <v>9444.8599149456313</v>
      </c>
      <c r="J5" s="84">
        <v>9606.9703449313147</v>
      </c>
      <c r="K5" s="84">
        <v>9576.7648952905311</v>
      </c>
      <c r="L5" s="84">
        <v>9985.6867040630677</v>
      </c>
      <c r="M5" s="84">
        <v>9963.9736515655241</v>
      </c>
      <c r="N5" s="84">
        <v>10078.353705593865</v>
      </c>
      <c r="P5" s="109"/>
    </row>
    <row r="6" spans="1:16" ht="15.75" customHeight="1">
      <c r="A6" s="49" t="s">
        <v>10</v>
      </c>
      <c r="B6" s="84">
        <v>9594.5824247600867</v>
      </c>
      <c r="C6" s="84">
        <v>9553.6267457048125</v>
      </c>
      <c r="D6" s="84">
        <v>9543.9678237921235</v>
      </c>
      <c r="E6" s="84">
        <v>9559.9189615678297</v>
      </c>
      <c r="F6" s="84">
        <v>9453.001909874567</v>
      </c>
      <c r="G6" s="84">
        <v>9655.5019186890695</v>
      </c>
      <c r="H6" s="84">
        <v>9854.0399298390421</v>
      </c>
      <c r="I6" s="84">
        <v>9915.6663910706902</v>
      </c>
      <c r="J6" s="84">
        <v>9995.5454164922558</v>
      </c>
      <c r="K6" s="84">
        <v>10166.194108999265</v>
      </c>
      <c r="L6" s="84">
        <v>10259.898909550651</v>
      </c>
      <c r="M6" s="84">
        <v>10197.973782969502</v>
      </c>
      <c r="N6" s="84">
        <v>10626.676762871339</v>
      </c>
      <c r="P6" s="109"/>
    </row>
    <row r="7" spans="1:16" ht="15.75" customHeight="1">
      <c r="A7" s="49" t="s">
        <v>11</v>
      </c>
      <c r="B7" s="84">
        <v>11976.774890980032</v>
      </c>
      <c r="C7" s="84">
        <v>12212.416237113403</v>
      </c>
      <c r="D7" s="84">
        <v>12270.119717651458</v>
      </c>
      <c r="E7" s="84">
        <v>12265.341329709976</v>
      </c>
      <c r="F7" s="84">
        <v>12421.326722387495</v>
      </c>
      <c r="G7" s="84">
        <v>12691.578764515514</v>
      </c>
      <c r="H7" s="84">
        <v>12940.604633461777</v>
      </c>
      <c r="I7" s="84">
        <v>12940.693827983618</v>
      </c>
      <c r="J7" s="84">
        <v>13117.266634935744</v>
      </c>
      <c r="K7" s="84">
        <v>13438.05084178305</v>
      </c>
      <c r="L7" s="84">
        <v>13627.848006924076</v>
      </c>
      <c r="M7" s="84">
        <v>13583.171975438932</v>
      </c>
      <c r="N7" s="84">
        <v>13707.66693916807</v>
      </c>
      <c r="P7" s="109"/>
    </row>
    <row r="8" spans="1:16" ht="15.75" customHeight="1">
      <c r="A8" s="49" t="s">
        <v>12</v>
      </c>
      <c r="B8" s="84">
        <v>13376.253047498949</v>
      </c>
      <c r="C8" s="84">
        <v>13652.850446967866</v>
      </c>
      <c r="D8" s="84">
        <v>13768.436691890603</v>
      </c>
      <c r="E8" s="84">
        <v>13566.344901738248</v>
      </c>
      <c r="F8" s="84">
        <v>13762.926617585443</v>
      </c>
      <c r="G8" s="84">
        <v>14031.376703841388</v>
      </c>
      <c r="H8" s="84">
        <v>14306.494966840361</v>
      </c>
      <c r="I8" s="84">
        <v>14550.196219461452</v>
      </c>
      <c r="J8" s="84">
        <v>14442.763877527172</v>
      </c>
      <c r="K8" s="84">
        <v>14740.868676814989</v>
      </c>
      <c r="L8" s="84">
        <v>15092.920014115156</v>
      </c>
      <c r="M8" s="84">
        <v>14842.329536301922</v>
      </c>
      <c r="N8" s="84">
        <v>14934.691553761892</v>
      </c>
      <c r="P8" s="109"/>
    </row>
    <row r="9" spans="1:16" ht="15.75" customHeight="1">
      <c r="A9" s="49" t="s">
        <v>13</v>
      </c>
      <c r="B9" s="84">
        <v>11674.33065248411</v>
      </c>
      <c r="C9" s="84">
        <v>11935.531441218591</v>
      </c>
      <c r="D9" s="84">
        <v>11950.005633081551</v>
      </c>
      <c r="E9" s="84">
        <v>11772.496215522771</v>
      </c>
      <c r="F9" s="84">
        <v>11924.1911632101</v>
      </c>
      <c r="G9" s="84">
        <v>12226.536431367596</v>
      </c>
      <c r="H9" s="84">
        <v>12514.302219979818</v>
      </c>
      <c r="I9" s="84">
        <v>12719.909643898112</v>
      </c>
      <c r="J9" s="84">
        <v>12601.492599901332</v>
      </c>
      <c r="K9" s="84">
        <v>12839.828691151097</v>
      </c>
      <c r="L9" s="84">
        <v>13125.735921607542</v>
      </c>
      <c r="M9" s="84">
        <v>13015.872397746754</v>
      </c>
      <c r="N9" s="84">
        <v>13187.789331698345</v>
      </c>
      <c r="P9" s="109"/>
    </row>
    <row r="10" spans="1:16" ht="15.75" customHeight="1">
      <c r="A10" s="49" t="s">
        <v>14</v>
      </c>
      <c r="B10" s="84">
        <v>10429.590920165678</v>
      </c>
      <c r="C10" s="84">
        <v>10520.693486590038</v>
      </c>
      <c r="D10" s="84">
        <v>10668.681373362084</v>
      </c>
      <c r="E10" s="84">
        <v>10561.820663900415</v>
      </c>
      <c r="F10" s="84">
        <v>10613.079109190627</v>
      </c>
      <c r="G10" s="84">
        <v>10638.621406677161</v>
      </c>
      <c r="H10" s="84">
        <v>10852.989281262982</v>
      </c>
      <c r="I10" s="84">
        <v>10995.624354059009</v>
      </c>
      <c r="J10" s="84">
        <v>11017.574227831285</v>
      </c>
      <c r="K10" s="84">
        <v>11180.187619921582</v>
      </c>
      <c r="L10" s="84">
        <v>11348.793288590605</v>
      </c>
      <c r="M10" s="84">
        <v>11342.376694915254</v>
      </c>
      <c r="N10" s="84">
        <v>11850.353627384196</v>
      </c>
      <c r="P10" s="109"/>
    </row>
    <row r="11" spans="1:16" ht="15.75" customHeight="1">
      <c r="A11" s="49" t="s">
        <v>15</v>
      </c>
      <c r="B11" s="84">
        <v>6643.1198021615683</v>
      </c>
      <c r="C11" s="84">
        <v>6639.1300530455464</v>
      </c>
      <c r="D11" s="84">
        <v>6746.2700421940926</v>
      </c>
      <c r="E11" s="84">
        <v>6815.1084957705043</v>
      </c>
      <c r="F11" s="84">
        <v>6871.202874516307</v>
      </c>
      <c r="G11" s="84">
        <v>6745.8846014492756</v>
      </c>
      <c r="H11" s="84">
        <v>6854.4801234343804</v>
      </c>
      <c r="I11" s="84">
        <v>6916.3881004366813</v>
      </c>
      <c r="J11" s="84">
        <v>6725.1040794979081</v>
      </c>
      <c r="K11" s="84">
        <v>6916.8035339398184</v>
      </c>
      <c r="L11" s="84">
        <v>6952.7703111111114</v>
      </c>
      <c r="M11" s="84">
        <v>6893.2793091416606</v>
      </c>
      <c r="N11" s="84">
        <v>7149.0487591751134</v>
      </c>
      <c r="P11" s="109"/>
    </row>
    <row r="12" spans="1:16" ht="15.75" customHeight="1">
      <c r="A12" s="49" t="s">
        <v>16</v>
      </c>
      <c r="B12" s="84">
        <v>7270.0530954656469</v>
      </c>
      <c r="C12" s="84">
        <v>7251.3950997030124</v>
      </c>
      <c r="D12" s="84">
        <v>7269.603591305261</v>
      </c>
      <c r="E12" s="84">
        <v>7291.0921523248471</v>
      </c>
      <c r="F12" s="84">
        <v>7330.1545847842144</v>
      </c>
      <c r="G12" s="84">
        <v>7164.7885993147129</v>
      </c>
      <c r="H12" s="84">
        <v>7363.3295442694753</v>
      </c>
      <c r="I12" s="84">
        <v>7424.2140615191465</v>
      </c>
      <c r="J12" s="84">
        <v>7306.8135174119097</v>
      </c>
      <c r="K12" s="84">
        <v>7761.8405752120834</v>
      </c>
      <c r="L12" s="84">
        <v>7897.6893445169308</v>
      </c>
      <c r="M12" s="84">
        <v>7817.0980312149341</v>
      </c>
      <c r="N12" s="84">
        <v>7961.2802175251381</v>
      </c>
      <c r="P12" s="109"/>
    </row>
    <row r="13" spans="1:16" ht="15.75" customHeight="1">
      <c r="A13" s="49" t="s">
        <v>69</v>
      </c>
      <c r="B13" s="84">
        <v>6161.2850816495984</v>
      </c>
      <c r="C13" s="84">
        <v>6348.4947339246119</v>
      </c>
      <c r="D13" s="84">
        <v>6380.4433988375313</v>
      </c>
      <c r="E13" s="84">
        <v>6344.0385575589462</v>
      </c>
      <c r="F13" s="84">
        <v>6348.0843339849207</v>
      </c>
      <c r="G13" s="84">
        <v>6524.7302869880186</v>
      </c>
      <c r="H13" s="84">
        <v>6669.9991620111732</v>
      </c>
      <c r="I13" s="84">
        <v>6828.7808641975307</v>
      </c>
      <c r="J13" s="84">
        <v>6741.612510614209</v>
      </c>
      <c r="K13" s="84">
        <v>6901.4203640500573</v>
      </c>
      <c r="L13" s="84">
        <v>7120.0155038759694</v>
      </c>
      <c r="M13" s="84">
        <v>7048.4530468060057</v>
      </c>
      <c r="N13" s="84">
        <v>7159.1742983751847</v>
      </c>
      <c r="P13" s="109"/>
    </row>
    <row r="14" spans="1:16" ht="15.75" customHeight="1">
      <c r="A14" s="49" t="s">
        <v>17</v>
      </c>
      <c r="B14" s="84">
        <v>3726.9918544664674</v>
      </c>
      <c r="C14" s="84">
        <v>3862.7922324823467</v>
      </c>
      <c r="D14" s="84">
        <v>3809.5075217735553</v>
      </c>
      <c r="E14" s="84">
        <v>3823.9246084417309</v>
      </c>
      <c r="F14" s="84">
        <v>3914.2749866381614</v>
      </c>
      <c r="G14" s="84">
        <v>4109.7631859350031</v>
      </c>
      <c r="H14" s="84">
        <v>4283.3933547695606</v>
      </c>
      <c r="I14" s="84">
        <v>4438.0479913723375</v>
      </c>
      <c r="J14" s="84">
        <v>4539.4316584222861</v>
      </c>
      <c r="K14" s="84">
        <v>4769.0507094062004</v>
      </c>
      <c r="L14" s="84">
        <v>4953.8169348456868</v>
      </c>
      <c r="M14" s="84">
        <v>4981.0684251762859</v>
      </c>
      <c r="N14" s="84">
        <v>5161.1012092534174</v>
      </c>
      <c r="P14" s="109"/>
    </row>
    <row r="15" spans="1:16">
      <c r="A15" s="69" t="s">
        <v>53</v>
      </c>
      <c r="B15" s="84">
        <v>9876.396435853987</v>
      </c>
      <c r="C15" s="84">
        <v>10022.824434402164</v>
      </c>
      <c r="D15" s="84">
        <v>10062.49868672226</v>
      </c>
      <c r="E15" s="84">
        <v>10003.630496571277</v>
      </c>
      <c r="F15" s="84">
        <v>10090.020161932765</v>
      </c>
      <c r="G15" s="84">
        <v>10254.844450990817</v>
      </c>
      <c r="H15" s="84">
        <v>10476.661968894034</v>
      </c>
      <c r="I15" s="84">
        <v>10558.476770182751</v>
      </c>
      <c r="J15" s="84">
        <v>10604.597668741435</v>
      </c>
      <c r="K15" s="84">
        <v>10775.703436448126</v>
      </c>
      <c r="L15" s="84">
        <v>11015.745653253851</v>
      </c>
      <c r="M15" s="84">
        <v>10950.025802539592</v>
      </c>
      <c r="N15" s="84">
        <v>11153.338553329089</v>
      </c>
      <c r="P15" s="109"/>
    </row>
    <row r="17" spans="1:1">
      <c r="A17" s="38" t="s">
        <v>51</v>
      </c>
    </row>
    <row r="18" spans="1:1">
      <c r="A18" s="38" t="s">
        <v>65</v>
      </c>
    </row>
  </sheetData>
  <mergeCells count="2">
    <mergeCell ref="C3:N3"/>
    <mergeCell ref="A1:N1"/>
  </mergeCells>
  <printOptions horizontalCentered="1" verticalCentered="1"/>
  <pageMargins left="0.88" right="0.27559055118110237" top="0.39370078740157483" bottom="0.74803149606299213" header="0.19685039370078741" footer="0.51181102362204722"/>
  <pageSetup paperSize="9" scale="75" orientation="landscape" r:id="rId1"/>
  <headerFooter alignWithMargins="0">
    <oddHeader>&amp;R&amp;"Times New Roman,Regular"&amp;14&amp;A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19"/>
  <sheetViews>
    <sheetView showGridLines="0" zoomScaleNormal="75" workbookViewId="0">
      <selection sqref="A1:N1"/>
    </sheetView>
  </sheetViews>
  <sheetFormatPr defaultColWidth="8" defaultRowHeight="15.75"/>
  <cols>
    <col min="1" max="1" width="38.6640625" style="12" customWidth="1"/>
    <col min="2" max="2" width="8.33203125" style="11" bestFit="1" customWidth="1"/>
    <col min="3" max="3" width="8" style="11" customWidth="1"/>
    <col min="4" max="4" width="8.109375" style="11" bestFit="1" customWidth="1"/>
    <col min="5" max="5" width="7.88671875" style="11" customWidth="1"/>
    <col min="6" max="7" width="8.109375" style="11" customWidth="1"/>
    <col min="8" max="11" width="8" style="11" customWidth="1"/>
    <col min="12" max="12" width="8.109375" style="11" customWidth="1"/>
    <col min="13" max="13" width="7.77734375" style="11" customWidth="1"/>
    <col min="14" max="14" width="7.88671875" style="11" customWidth="1"/>
    <col min="15" max="16384" width="8" style="11"/>
  </cols>
  <sheetData>
    <row r="1" spans="1:16" ht="21" customHeight="1">
      <c r="A1" s="132" t="s">
        <v>57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</row>
    <row r="2" spans="1:16" ht="8.25" customHeight="1">
      <c r="K2" s="68"/>
      <c r="L2" s="68"/>
      <c r="M2" s="68"/>
      <c r="N2" s="68"/>
    </row>
    <row r="3" spans="1:16">
      <c r="E3" s="68"/>
      <c r="N3" s="98" t="s">
        <v>58</v>
      </c>
    </row>
    <row r="4" spans="1:16" ht="15.75" customHeight="1">
      <c r="A4" s="46" t="s">
        <v>7</v>
      </c>
      <c r="B4" s="85">
        <v>2024</v>
      </c>
      <c r="C4" s="131">
        <v>2025</v>
      </c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</row>
    <row r="5" spans="1:16">
      <c r="A5" s="47" t="s">
        <v>8</v>
      </c>
      <c r="B5" s="48">
        <v>12</v>
      </c>
      <c r="C5" s="86">
        <v>1</v>
      </c>
      <c r="D5" s="86">
        <v>2</v>
      </c>
      <c r="E5" s="86">
        <v>3</v>
      </c>
      <c r="F5" s="86">
        <v>4</v>
      </c>
      <c r="G5" s="86">
        <v>5</v>
      </c>
      <c r="H5" s="86">
        <v>6</v>
      </c>
      <c r="I5" s="86">
        <v>7</v>
      </c>
      <c r="J5" s="86">
        <v>8</v>
      </c>
      <c r="K5" s="86">
        <v>9</v>
      </c>
      <c r="L5" s="86">
        <v>10</v>
      </c>
      <c r="M5" s="86">
        <v>11</v>
      </c>
      <c r="N5" s="86">
        <v>12</v>
      </c>
    </row>
    <row r="6" spans="1:16" s="41" customFormat="1">
      <c r="A6" s="49" t="s">
        <v>9</v>
      </c>
      <c r="B6" s="87">
        <v>1</v>
      </c>
      <c r="C6" s="87">
        <v>1</v>
      </c>
      <c r="D6" s="87">
        <v>1</v>
      </c>
      <c r="E6" s="87">
        <v>0</v>
      </c>
      <c r="F6" s="87">
        <v>0</v>
      </c>
      <c r="G6" s="87">
        <v>0</v>
      </c>
      <c r="H6" s="87">
        <v>0</v>
      </c>
      <c r="I6" s="87">
        <v>0</v>
      </c>
      <c r="J6" s="87">
        <v>0</v>
      </c>
      <c r="K6" s="87">
        <v>0</v>
      </c>
      <c r="L6" s="87">
        <v>0</v>
      </c>
      <c r="M6" s="87">
        <v>0</v>
      </c>
      <c r="N6" s="87">
        <v>0</v>
      </c>
      <c r="P6" s="110"/>
    </row>
    <row r="7" spans="1:16">
      <c r="A7" s="49" t="s">
        <v>10</v>
      </c>
      <c r="B7" s="87">
        <v>2</v>
      </c>
      <c r="C7" s="87">
        <v>2</v>
      </c>
      <c r="D7" s="87">
        <v>2</v>
      </c>
      <c r="E7" s="87">
        <v>2</v>
      </c>
      <c r="F7" s="87">
        <v>2</v>
      </c>
      <c r="G7" s="87">
        <v>2</v>
      </c>
      <c r="H7" s="87">
        <v>2</v>
      </c>
      <c r="I7" s="87">
        <v>1</v>
      </c>
      <c r="J7" s="87">
        <v>1</v>
      </c>
      <c r="K7" s="87">
        <v>0</v>
      </c>
      <c r="L7" s="87">
        <v>0</v>
      </c>
      <c r="M7" s="87">
        <v>0</v>
      </c>
      <c r="N7" s="87">
        <v>0</v>
      </c>
      <c r="P7" s="110"/>
    </row>
    <row r="8" spans="1:16">
      <c r="A8" s="49" t="s">
        <v>11</v>
      </c>
      <c r="B8" s="87">
        <v>0</v>
      </c>
      <c r="C8" s="87">
        <v>0</v>
      </c>
      <c r="D8" s="87">
        <v>0</v>
      </c>
      <c r="E8" s="87">
        <v>0</v>
      </c>
      <c r="F8" s="87">
        <v>0</v>
      </c>
      <c r="G8" s="87">
        <v>0</v>
      </c>
      <c r="H8" s="87">
        <v>0</v>
      </c>
      <c r="I8" s="87">
        <v>0</v>
      </c>
      <c r="J8" s="87">
        <v>0</v>
      </c>
      <c r="K8" s="87">
        <v>0</v>
      </c>
      <c r="L8" s="87">
        <v>0</v>
      </c>
      <c r="M8" s="87">
        <v>0</v>
      </c>
      <c r="N8" s="87">
        <v>0</v>
      </c>
      <c r="P8" s="110"/>
    </row>
    <row r="9" spans="1:16">
      <c r="A9" s="49" t="s">
        <v>12</v>
      </c>
      <c r="B9" s="87">
        <v>0</v>
      </c>
      <c r="C9" s="87">
        <v>0</v>
      </c>
      <c r="D9" s="87">
        <v>0</v>
      </c>
      <c r="E9" s="87">
        <v>0</v>
      </c>
      <c r="F9" s="87">
        <v>0</v>
      </c>
      <c r="G9" s="87">
        <v>0</v>
      </c>
      <c r="H9" s="87">
        <v>0</v>
      </c>
      <c r="I9" s="87">
        <v>0</v>
      </c>
      <c r="J9" s="87">
        <v>0</v>
      </c>
      <c r="K9" s="87">
        <v>0</v>
      </c>
      <c r="L9" s="87">
        <v>0</v>
      </c>
      <c r="M9" s="87">
        <v>0</v>
      </c>
      <c r="N9" s="87">
        <v>0</v>
      </c>
      <c r="P9" s="110"/>
    </row>
    <row r="10" spans="1:16">
      <c r="A10" s="49" t="s">
        <v>13</v>
      </c>
      <c r="B10" s="87">
        <v>0</v>
      </c>
      <c r="C10" s="87">
        <v>0</v>
      </c>
      <c r="D10" s="87">
        <v>0</v>
      </c>
      <c r="E10" s="87">
        <v>0</v>
      </c>
      <c r="F10" s="87">
        <v>0</v>
      </c>
      <c r="G10" s="87">
        <v>0</v>
      </c>
      <c r="H10" s="87">
        <v>0</v>
      </c>
      <c r="I10" s="87">
        <v>0</v>
      </c>
      <c r="J10" s="87">
        <v>0</v>
      </c>
      <c r="K10" s="87">
        <v>0</v>
      </c>
      <c r="L10" s="87">
        <v>0</v>
      </c>
      <c r="M10" s="87">
        <v>0</v>
      </c>
      <c r="N10" s="87">
        <v>0</v>
      </c>
      <c r="P10" s="110"/>
    </row>
    <row r="11" spans="1:16">
      <c r="A11" s="49" t="s">
        <v>14</v>
      </c>
      <c r="B11" s="87">
        <v>1</v>
      </c>
      <c r="C11" s="87">
        <v>1</v>
      </c>
      <c r="D11" s="87">
        <v>1</v>
      </c>
      <c r="E11" s="87">
        <v>1</v>
      </c>
      <c r="F11" s="87">
        <v>1</v>
      </c>
      <c r="G11" s="87">
        <v>1</v>
      </c>
      <c r="H11" s="87">
        <v>2</v>
      </c>
      <c r="I11" s="87">
        <v>2</v>
      </c>
      <c r="J11" s="87">
        <v>2</v>
      </c>
      <c r="K11" s="87">
        <v>2</v>
      </c>
      <c r="L11" s="87">
        <v>2</v>
      </c>
      <c r="M11" s="87">
        <v>2</v>
      </c>
      <c r="N11" s="87">
        <v>2</v>
      </c>
      <c r="P11" s="110"/>
    </row>
    <row r="12" spans="1:16">
      <c r="A12" s="49" t="s">
        <v>15</v>
      </c>
      <c r="B12" s="87">
        <v>0</v>
      </c>
      <c r="C12" s="87">
        <v>0</v>
      </c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P12" s="110"/>
    </row>
    <row r="13" spans="1:16">
      <c r="A13" s="49" t="s">
        <v>16</v>
      </c>
      <c r="B13" s="87">
        <v>0</v>
      </c>
      <c r="C13" s="87">
        <v>0</v>
      </c>
      <c r="D13" s="87">
        <v>0</v>
      </c>
      <c r="E13" s="87">
        <v>0</v>
      </c>
      <c r="F13" s="87">
        <v>0</v>
      </c>
      <c r="G13" s="87">
        <v>0</v>
      </c>
      <c r="H13" s="87">
        <v>0</v>
      </c>
      <c r="I13" s="87">
        <v>0</v>
      </c>
      <c r="J13" s="87">
        <v>0</v>
      </c>
      <c r="K13" s="87">
        <v>0</v>
      </c>
      <c r="L13" s="87">
        <v>0</v>
      </c>
      <c r="M13" s="87">
        <v>0</v>
      </c>
      <c r="N13" s="87">
        <v>0</v>
      </c>
      <c r="P13" s="110"/>
    </row>
    <row r="14" spans="1:16" ht="15.75" customHeight="1">
      <c r="A14" s="49" t="s">
        <v>69</v>
      </c>
      <c r="B14" s="87">
        <v>0</v>
      </c>
      <c r="C14" s="87">
        <v>0</v>
      </c>
      <c r="D14" s="87">
        <v>0</v>
      </c>
      <c r="E14" s="87">
        <v>0</v>
      </c>
      <c r="F14" s="87">
        <v>0</v>
      </c>
      <c r="G14" s="87">
        <v>0</v>
      </c>
      <c r="H14" s="87">
        <v>0</v>
      </c>
      <c r="I14" s="87">
        <v>0</v>
      </c>
      <c r="J14" s="87">
        <v>0</v>
      </c>
      <c r="K14" s="87">
        <v>0</v>
      </c>
      <c r="L14" s="87">
        <v>0</v>
      </c>
      <c r="M14" s="87">
        <v>0</v>
      </c>
      <c r="N14" s="87">
        <v>0</v>
      </c>
      <c r="P14" s="110"/>
    </row>
    <row r="15" spans="1:16" ht="15.75" customHeight="1">
      <c r="A15" s="49" t="s">
        <v>17</v>
      </c>
      <c r="B15" s="87">
        <v>0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P15" s="110"/>
    </row>
    <row r="16" spans="1:16">
      <c r="A16" s="16" t="s">
        <v>18</v>
      </c>
      <c r="B16" s="87">
        <v>4</v>
      </c>
      <c r="C16" s="87">
        <v>4</v>
      </c>
      <c r="D16" s="87">
        <v>4</v>
      </c>
      <c r="E16" s="87">
        <v>3</v>
      </c>
      <c r="F16" s="87">
        <v>3</v>
      </c>
      <c r="G16" s="87">
        <v>3</v>
      </c>
      <c r="H16" s="87">
        <v>4</v>
      </c>
      <c r="I16" s="87">
        <v>3</v>
      </c>
      <c r="J16" s="87">
        <v>3</v>
      </c>
      <c r="K16" s="87">
        <v>2</v>
      </c>
      <c r="L16" s="87">
        <v>2</v>
      </c>
      <c r="M16" s="87">
        <v>2</v>
      </c>
      <c r="N16" s="87">
        <v>2</v>
      </c>
      <c r="P16" s="110"/>
    </row>
    <row r="18" spans="1:1">
      <c r="A18" s="38" t="s">
        <v>51</v>
      </c>
    </row>
    <row r="19" spans="1:1">
      <c r="A19" s="38" t="s">
        <v>65</v>
      </c>
    </row>
  </sheetData>
  <mergeCells count="2">
    <mergeCell ref="C4:N4"/>
    <mergeCell ref="A1:N1"/>
  </mergeCells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4" orientation="landscape" r:id="rId1"/>
  <headerFooter alignWithMargins="0">
    <oddHeader>&amp;R&amp;"Times New Roman,Regular"Таблица  №6-П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pageSetUpPr fitToPage="1"/>
  </sheetPr>
  <dimension ref="A1:O25"/>
  <sheetViews>
    <sheetView showGridLines="0" zoomScaleNormal="75" zoomScaleSheetLayoutView="75" workbookViewId="0">
      <selection sqref="A1:L1"/>
    </sheetView>
  </sheetViews>
  <sheetFormatPr defaultColWidth="9" defaultRowHeight="15.75"/>
  <cols>
    <col min="1" max="1" width="30.109375" style="1" customWidth="1"/>
    <col min="2" max="2" width="9.109375" style="1" customWidth="1"/>
    <col min="3" max="3" width="9.6640625" style="1" customWidth="1"/>
    <col min="4" max="9" width="9.109375" style="1" customWidth="1"/>
    <col min="10" max="11" width="10.6640625" style="1" customWidth="1"/>
    <col min="12" max="12" width="9.5546875" style="1" customWidth="1"/>
    <col min="13" max="16384" width="9" style="1"/>
  </cols>
  <sheetData>
    <row r="1" spans="1:15">
      <c r="A1" s="133" t="s">
        <v>64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5">
      <c r="A2" s="12"/>
      <c r="B2" s="11"/>
      <c r="C2" s="11" t="s">
        <v>0</v>
      </c>
      <c r="D2" s="11"/>
      <c r="E2" s="11"/>
      <c r="F2" s="11"/>
      <c r="G2" s="11"/>
      <c r="H2" s="134" t="s">
        <v>3</v>
      </c>
      <c r="I2" s="134"/>
      <c r="J2" s="134"/>
      <c r="K2" s="134"/>
      <c r="L2" s="134"/>
    </row>
    <row r="3" spans="1:15" ht="58.5" customHeight="1">
      <c r="A3" s="21" t="s">
        <v>38</v>
      </c>
      <c r="B3" s="25" t="s">
        <v>9</v>
      </c>
      <c r="C3" s="59" t="s">
        <v>10</v>
      </c>
      <c r="D3" s="59" t="s">
        <v>11</v>
      </c>
      <c r="E3" s="59" t="s">
        <v>12</v>
      </c>
      <c r="F3" s="60" t="s">
        <v>13</v>
      </c>
      <c r="G3" s="61" t="s">
        <v>14</v>
      </c>
      <c r="H3" s="20" t="s">
        <v>35</v>
      </c>
      <c r="I3" s="20" t="s">
        <v>16</v>
      </c>
      <c r="J3" s="20" t="s">
        <v>69</v>
      </c>
      <c r="K3" s="20" t="s">
        <v>17</v>
      </c>
      <c r="L3" s="3" t="s">
        <v>18</v>
      </c>
    </row>
    <row r="4" spans="1:15" ht="15" customHeight="1">
      <c r="A4" s="92" t="s">
        <v>36</v>
      </c>
      <c r="B4" s="88">
        <v>3</v>
      </c>
      <c r="C4" s="88">
        <v>23</v>
      </c>
      <c r="D4" s="88">
        <v>0</v>
      </c>
      <c r="E4" s="88">
        <v>0</v>
      </c>
      <c r="F4" s="88">
        <v>0</v>
      </c>
      <c r="G4" s="88">
        <v>37</v>
      </c>
      <c r="H4" s="88">
        <v>0</v>
      </c>
      <c r="I4" s="88">
        <v>0</v>
      </c>
      <c r="J4" s="88">
        <v>0</v>
      </c>
      <c r="K4" s="88">
        <v>0</v>
      </c>
      <c r="L4" s="88">
        <f>+SUM(B4:K4)</f>
        <v>63</v>
      </c>
      <c r="N4" s="43"/>
      <c r="O4" s="111"/>
    </row>
    <row r="5" spans="1:15" ht="30.75" customHeight="1">
      <c r="A5" s="22" t="s">
        <v>37</v>
      </c>
      <c r="B5" s="88">
        <v>2004</v>
      </c>
      <c r="C5" s="88">
        <v>1089</v>
      </c>
      <c r="D5" s="88">
        <v>1103</v>
      </c>
      <c r="E5" s="88">
        <v>1733</v>
      </c>
      <c r="F5" s="88">
        <v>476</v>
      </c>
      <c r="G5" s="88">
        <v>683</v>
      </c>
      <c r="H5" s="88">
        <v>135</v>
      </c>
      <c r="I5" s="88">
        <v>311</v>
      </c>
      <c r="J5" s="88">
        <v>0</v>
      </c>
      <c r="K5" s="88">
        <v>106</v>
      </c>
      <c r="L5" s="88">
        <f t="shared" ref="L5:L9" si="0">+SUM(B5:K5)</f>
        <v>7640</v>
      </c>
      <c r="O5" s="111"/>
    </row>
    <row r="6" spans="1:15" ht="30" customHeight="1">
      <c r="A6" s="92" t="s">
        <v>59</v>
      </c>
      <c r="B6" s="88">
        <v>393</v>
      </c>
      <c r="C6" s="88">
        <v>148</v>
      </c>
      <c r="D6" s="88">
        <v>300</v>
      </c>
      <c r="E6" s="88">
        <v>163</v>
      </c>
      <c r="F6" s="88">
        <v>43</v>
      </c>
      <c r="G6" s="88">
        <v>77</v>
      </c>
      <c r="H6" s="88">
        <v>7</v>
      </c>
      <c r="I6" s="88">
        <v>66</v>
      </c>
      <c r="J6" s="88">
        <v>108</v>
      </c>
      <c r="K6" s="88">
        <v>4</v>
      </c>
      <c r="L6" s="88">
        <f t="shared" si="0"/>
        <v>1309</v>
      </c>
      <c r="O6" s="111"/>
    </row>
    <row r="7" spans="1:15" ht="15" customHeight="1">
      <c r="A7" s="22" t="s">
        <v>60</v>
      </c>
      <c r="B7" s="88">
        <v>1977</v>
      </c>
      <c r="C7" s="88">
        <v>716</v>
      </c>
      <c r="D7" s="88">
        <v>1614</v>
      </c>
      <c r="E7" s="88">
        <v>1087</v>
      </c>
      <c r="F7" s="88">
        <v>373</v>
      </c>
      <c r="G7" s="88">
        <v>482</v>
      </c>
      <c r="H7" s="88">
        <v>266</v>
      </c>
      <c r="I7" s="88">
        <v>379</v>
      </c>
      <c r="J7" s="88">
        <v>88</v>
      </c>
      <c r="K7" s="88">
        <v>50</v>
      </c>
      <c r="L7" s="88">
        <f t="shared" si="0"/>
        <v>7032</v>
      </c>
      <c r="O7" s="111"/>
    </row>
    <row r="8" spans="1:15" ht="15" customHeight="1">
      <c r="A8" s="92" t="s">
        <v>61</v>
      </c>
      <c r="B8" s="88">
        <v>0</v>
      </c>
      <c r="C8" s="88">
        <v>0</v>
      </c>
      <c r="D8" s="88">
        <v>0</v>
      </c>
      <c r="E8" s="88">
        <v>0</v>
      </c>
      <c r="F8" s="88">
        <v>0</v>
      </c>
      <c r="G8" s="88">
        <v>0</v>
      </c>
      <c r="H8" s="88">
        <v>0</v>
      </c>
      <c r="I8" s="88">
        <v>0</v>
      </c>
      <c r="J8" s="88">
        <v>0</v>
      </c>
      <c r="K8" s="88">
        <v>0</v>
      </c>
      <c r="L8" s="88">
        <f t="shared" si="0"/>
        <v>0</v>
      </c>
      <c r="O8" s="111"/>
    </row>
    <row r="9" spans="1:15" ht="15" customHeight="1">
      <c r="A9" s="22" t="s">
        <v>18</v>
      </c>
      <c r="B9" s="88">
        <f>+SUM(B4:B8)</f>
        <v>4377</v>
      </c>
      <c r="C9" s="88">
        <f t="shared" ref="C9:K9" si="1">+SUM(C4:C8)</f>
        <v>1976</v>
      </c>
      <c r="D9" s="88">
        <f t="shared" si="1"/>
        <v>3017</v>
      </c>
      <c r="E9" s="88">
        <f t="shared" si="1"/>
        <v>2983</v>
      </c>
      <c r="F9" s="88">
        <f t="shared" si="1"/>
        <v>892</v>
      </c>
      <c r="G9" s="88">
        <f t="shared" si="1"/>
        <v>1279</v>
      </c>
      <c r="H9" s="88">
        <f t="shared" si="1"/>
        <v>408</v>
      </c>
      <c r="I9" s="88">
        <f t="shared" si="1"/>
        <v>756</v>
      </c>
      <c r="J9" s="88">
        <f t="shared" si="1"/>
        <v>196</v>
      </c>
      <c r="K9" s="88">
        <f t="shared" si="1"/>
        <v>160</v>
      </c>
      <c r="L9" s="88">
        <f t="shared" si="0"/>
        <v>16044</v>
      </c>
      <c r="O9" s="111"/>
    </row>
    <row r="11" spans="1:15">
      <c r="A11" s="38" t="s">
        <v>51</v>
      </c>
    </row>
    <row r="12" spans="1:15">
      <c r="A12" s="38" t="s">
        <v>65</v>
      </c>
    </row>
    <row r="14" spans="1:15"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1:15"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1:15"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pans="2:12"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pans="2:12"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2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>
      <c r="B20" s="34"/>
    </row>
    <row r="21" spans="2:12">
      <c r="B21" s="34"/>
    </row>
    <row r="22" spans="2:12">
      <c r="B22" s="34"/>
    </row>
    <row r="23" spans="2:12">
      <c r="B23" s="34"/>
    </row>
    <row r="24" spans="2:12">
      <c r="B24" s="34"/>
    </row>
    <row r="25" spans="2:12">
      <c r="B25" s="34"/>
    </row>
  </sheetData>
  <mergeCells count="2">
    <mergeCell ref="A1:L1"/>
    <mergeCell ref="H2:L2"/>
  </mergeCells>
  <phoneticPr fontId="0" type="noConversion"/>
  <pageMargins left="0.82677165354330717" right="0.74803149606299213" top="2.5590551181102366" bottom="0.98425196850393704" header="0.51181102362204722" footer="0.51181102362204722"/>
  <pageSetup paperSize="9" scale="79" orientation="landscape" r:id="rId1"/>
  <headerFooter alignWithMargins="0">
    <oddHeader>&amp;R&amp;"Times New Roman,Regular"&amp;A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3046B2E36EA489D6805EB1C22E4F9" ma:contentTypeVersion="10" ma:contentTypeDescription="Create a new document." ma:contentTypeScope="" ma:versionID="0d3ad444fb2a7c1a41385497e5bf87b5">
  <xsd:schema xmlns:xsd="http://www.w3.org/2001/XMLSchema" xmlns:xs="http://www.w3.org/2001/XMLSchema" xmlns:p="http://schemas.microsoft.com/office/2006/metadata/properties" xmlns:ns3="c989c766-60d0-4fd1-8b6f-db532ebbb26f" targetNamespace="http://schemas.microsoft.com/office/2006/metadata/properties" ma:root="true" ma:fieldsID="7402d51491e8a166717a531df75933b3" ns3:_="">
    <xsd:import namespace="c989c766-60d0-4fd1-8b6f-db532ebbb26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89c766-60d0-4fd1-8b6f-db532ebbb2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D3858B-8285-478E-B9A2-95344BCEBAC9}">
  <ds:schemaRefs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c989c766-60d0-4fd1-8b6f-db532ebbb26f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7C25739-4C52-43E1-9629-BB7927AB1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89c766-60d0-4fd1-8b6f-db532ebbb2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386F22-035E-4FEA-AB13-A71302407E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19" baseType="lpstr">
      <vt:lpstr>Table №1-P</vt:lpstr>
      <vt:lpstr>Table №1.1-P</vt:lpstr>
      <vt:lpstr>Table №2-P</vt:lpstr>
      <vt:lpstr>Table №2.1-P</vt:lpstr>
      <vt:lpstr>Table №3-P</vt:lpstr>
      <vt:lpstr>Table №3.1-P</vt:lpstr>
      <vt:lpstr>Table №4-P</vt:lpstr>
      <vt:lpstr>Table №4.1-P</vt:lpstr>
      <vt:lpstr>Table №5-P</vt:lpstr>
      <vt:lpstr>Table №5.1-P</vt:lpstr>
      <vt:lpstr>Table №6-P</vt:lpstr>
      <vt:lpstr>Table №6.1-P</vt:lpstr>
      <vt:lpstr>Chart №1-P</vt:lpstr>
      <vt:lpstr>Chart №2-P</vt:lpstr>
      <vt:lpstr>Chart №3-P</vt:lpstr>
      <vt:lpstr>'Table №3.1-P'!Print_Area</vt:lpstr>
      <vt:lpstr>'Table №3-P'!Print_Area</vt:lpstr>
      <vt:lpstr>'Table №6.1-P'!Print_Area</vt:lpstr>
      <vt:lpstr>'Table №6-P'!Print_Area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Dimitur Dimitrov</dc:creator>
  <cp:lastModifiedBy>Yanka R. Postolova</cp:lastModifiedBy>
  <cp:lastPrinted>2025-04-29T13:00:29Z</cp:lastPrinted>
  <dcterms:created xsi:type="dcterms:W3CDTF">2001-08-22T09:40:37Z</dcterms:created>
  <dcterms:modified xsi:type="dcterms:W3CDTF">2026-05-04T11:10:01Z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0x010100B993046B2E36EA489D6805EB1C22E4F9</vt:lpwstr>
  </property>
</Properties>
</file>