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y.postolova\Desktop\Статистика\Одитирани 2025\_2025 Окончателни - сменено име -final\_SENT F\"/>
    </mc:Choice>
  </mc:AlternateContent>
  <xr:revisionPtr revIDLastSave="0" documentId="13_ncr:1_{3934FA56-B9D3-412A-A4C1-10D88832181D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Table №1-PIC " sheetId="24" r:id="rId1"/>
    <sheet name="Table №2-PIC" sheetId="31" r:id="rId2"/>
    <sheet name="Table №2.1-PIC" sheetId="26" r:id="rId3"/>
    <sheet name="Table №3-PIC" sheetId="27" r:id="rId4"/>
    <sheet name="Table №3.1-PIC" sheetId="28" r:id="rId5"/>
    <sheet name="Table №4-PIC" sheetId="29" r:id="rId6"/>
    <sheet name="Table №4.1-PIC" sheetId="30" r:id="rId7"/>
    <sheet name="Table №1-PF" sheetId="11" r:id="rId8"/>
    <sheet name="Table №1.1-PF" sheetId="12" r:id="rId9"/>
    <sheet name="Table №1.2-PF" sheetId="15" r:id="rId10"/>
    <sheet name="Table № 2-PF" sheetId="16" r:id="rId11"/>
    <sheet name="Table №2.1-PF" sheetId="17" r:id="rId12"/>
    <sheet name="Table №1-F" sheetId="13" r:id="rId13"/>
    <sheet name="Table №1.1-F" sheetId="14" r:id="rId14"/>
    <sheet name="Table №2-F" sheetId="18" r:id="rId15"/>
    <sheet name="Table №2.1-F" sheetId="19" r:id="rId16"/>
    <sheet name="Chatr №1-F " sheetId="20" r:id="rId17"/>
    <sheet name="Chart №2-F" sheetId="22" r:id="rId18"/>
    <sheet name="Chart №3-F" sheetId="21" r:id="rId19"/>
    <sheet name="Chart №4-F" sheetId="23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9" l="1"/>
  <c r="D15" i="19"/>
  <c r="E15" i="19"/>
  <c r="F15" i="19"/>
  <c r="G15" i="19"/>
  <c r="B15" i="19"/>
  <c r="C15" i="27"/>
  <c r="D15" i="27"/>
  <c r="E15" i="27"/>
  <c r="F15" i="27"/>
  <c r="G15" i="27"/>
  <c r="H15" i="27"/>
  <c r="I15" i="27"/>
  <c r="J15" i="27"/>
  <c r="K15" i="27"/>
  <c r="L15" i="27"/>
  <c r="M15" i="27"/>
  <c r="B15" i="27"/>
  <c r="E4" i="31"/>
  <c r="G14" i="13"/>
  <c r="F14" i="13"/>
  <c r="E14" i="13"/>
  <c r="D14" i="13"/>
  <c r="C14" i="13"/>
  <c r="B14" i="13"/>
  <c r="N15" i="16"/>
  <c r="M15" i="16"/>
  <c r="L15" i="16"/>
  <c r="K15" i="16"/>
  <c r="J15" i="16"/>
  <c r="I15" i="16"/>
  <c r="H15" i="16"/>
  <c r="G15" i="16"/>
  <c r="F15" i="16"/>
  <c r="E15" i="16"/>
  <c r="D15" i="16"/>
  <c r="C15" i="16"/>
  <c r="B15" i="16"/>
  <c r="E15" i="15"/>
  <c r="D15" i="15"/>
  <c r="C15" i="15"/>
  <c r="B15" i="15"/>
  <c r="F14" i="15"/>
  <c r="F13" i="15"/>
  <c r="F12" i="15"/>
  <c r="F11" i="15"/>
  <c r="F10" i="15"/>
  <c r="F9" i="15"/>
  <c r="F8" i="15"/>
  <c r="F7" i="15"/>
  <c r="F6" i="15"/>
  <c r="F5" i="15"/>
  <c r="N15" i="11"/>
  <c r="M15" i="11"/>
  <c r="L15" i="11"/>
  <c r="K15" i="11"/>
  <c r="J15" i="11"/>
  <c r="I15" i="11"/>
  <c r="H15" i="11"/>
  <c r="G15" i="11"/>
  <c r="F15" i="11"/>
  <c r="E15" i="11"/>
  <c r="D15" i="11"/>
  <c r="C15" i="11"/>
  <c r="B15" i="11"/>
  <c r="AP8" i="29"/>
  <c r="AO8" i="29"/>
  <c r="AN8" i="29"/>
  <c r="AM8" i="29"/>
  <c r="AL8" i="29"/>
  <c r="AK8" i="29"/>
  <c r="AJ8" i="29"/>
  <c r="AI8" i="29"/>
  <c r="AH8" i="29"/>
  <c r="AG8" i="29"/>
  <c r="AF8" i="29"/>
  <c r="AE8" i="29"/>
  <c r="AD8" i="29"/>
  <c r="AC8" i="29"/>
  <c r="AB8" i="29"/>
  <c r="AA8" i="29"/>
  <c r="Z8" i="29"/>
  <c r="Y8" i="29"/>
  <c r="X8" i="29"/>
  <c r="W8" i="29"/>
  <c r="V8" i="29"/>
  <c r="U8" i="29"/>
  <c r="T8" i="29"/>
  <c r="S8" i="29"/>
  <c r="R8" i="29"/>
  <c r="Q8" i="29"/>
  <c r="P8" i="29"/>
  <c r="O8" i="29"/>
  <c r="N8" i="29"/>
  <c r="M8" i="29"/>
  <c r="L8" i="29"/>
  <c r="K8" i="29"/>
  <c r="J8" i="29"/>
  <c r="I8" i="29"/>
  <c r="H8" i="29"/>
  <c r="G8" i="29"/>
  <c r="F8" i="29"/>
  <c r="E8" i="29"/>
  <c r="D8" i="29"/>
  <c r="C8" i="29"/>
  <c r="B8" i="29"/>
  <c r="AU7" i="29"/>
  <c r="AT7" i="29"/>
  <c r="AS7" i="29"/>
  <c r="AR7" i="29"/>
  <c r="AQ7" i="29"/>
  <c r="AU6" i="29"/>
  <c r="AT6" i="29"/>
  <c r="AS6" i="29"/>
  <c r="AR6" i="29"/>
  <c r="AQ6" i="29"/>
  <c r="AU5" i="29"/>
  <c r="AT5" i="29"/>
  <c r="AT8" i="29" s="1"/>
  <c r="AS5" i="29"/>
  <c r="AS8" i="29" s="1"/>
  <c r="AR5" i="29"/>
  <c r="AQ5" i="29"/>
  <c r="O15" i="31"/>
  <c r="N15" i="31"/>
  <c r="M15" i="31"/>
  <c r="L15" i="31"/>
  <c r="K15" i="31"/>
  <c r="J15" i="31"/>
  <c r="I15" i="31"/>
  <c r="H15" i="31"/>
  <c r="G15" i="31"/>
  <c r="F15" i="31"/>
  <c r="E15" i="31"/>
  <c r="D15" i="31"/>
  <c r="C15" i="31"/>
  <c r="B15" i="31"/>
  <c r="Q14" i="31"/>
  <c r="P14" i="31"/>
  <c r="Q13" i="31"/>
  <c r="P13" i="31"/>
  <c r="Q12" i="31"/>
  <c r="P12" i="31"/>
  <c r="Q11" i="31"/>
  <c r="P11" i="31"/>
  <c r="Q10" i="31"/>
  <c r="P10" i="31"/>
  <c r="Q9" i="31"/>
  <c r="P9" i="31"/>
  <c r="Q8" i="31"/>
  <c r="P8" i="31"/>
  <c r="Q7" i="31"/>
  <c r="P7" i="31"/>
  <c r="Q6" i="31"/>
  <c r="P6" i="31"/>
  <c r="Q5" i="31"/>
  <c r="P5" i="31"/>
  <c r="F15" i="15" l="1"/>
  <c r="P15" i="31"/>
  <c r="Q15" i="31"/>
  <c r="AU8" i="29"/>
  <c r="AQ8" i="29"/>
  <c r="AR8" i="29"/>
  <c r="V12" i="24"/>
  <c r="W12" i="24"/>
  <c r="B5" i="26" l="1"/>
  <c r="C5" i="26"/>
  <c r="D5" i="26"/>
  <c r="F5" i="26"/>
  <c r="G5" i="26"/>
  <c r="B6" i="26"/>
  <c r="C6" i="26"/>
  <c r="D6" i="26"/>
  <c r="F6" i="26"/>
  <c r="G6" i="26"/>
  <c r="B7" i="26"/>
  <c r="C7" i="26"/>
  <c r="D7" i="26"/>
  <c r="F7" i="26"/>
  <c r="G7" i="26"/>
  <c r="B8" i="26"/>
  <c r="C8" i="26"/>
  <c r="D8" i="26"/>
  <c r="F8" i="26"/>
  <c r="G8" i="26"/>
  <c r="B9" i="26"/>
  <c r="C9" i="26"/>
  <c r="D9" i="26"/>
  <c r="F9" i="26"/>
  <c r="G9" i="26"/>
  <c r="B10" i="26"/>
  <c r="C10" i="26"/>
  <c r="D10" i="26"/>
  <c r="F10" i="26"/>
  <c r="G10" i="26"/>
  <c r="B11" i="26"/>
  <c r="C11" i="26"/>
  <c r="D11" i="26"/>
  <c r="F11" i="26"/>
  <c r="G11" i="26"/>
  <c r="B12" i="26"/>
  <c r="C12" i="26"/>
  <c r="D12" i="26"/>
  <c r="F12" i="26"/>
  <c r="G12" i="26"/>
  <c r="B13" i="26"/>
  <c r="C13" i="26"/>
  <c r="D13" i="26"/>
  <c r="F13" i="26"/>
  <c r="G13" i="26"/>
  <c r="B14" i="26"/>
  <c r="C14" i="26"/>
  <c r="D14" i="26"/>
  <c r="F14" i="26"/>
  <c r="G14" i="26"/>
  <c r="H5" i="26"/>
  <c r="H7" i="26"/>
  <c r="W6" i="24"/>
  <c r="V6" i="24"/>
  <c r="L11" i="17" l="1"/>
  <c r="L9" i="17"/>
  <c r="L7" i="17"/>
  <c r="L5" i="17"/>
  <c r="N14" i="17"/>
  <c r="M13" i="17"/>
  <c r="L12" i="17"/>
  <c r="M5" i="12"/>
  <c r="N5" i="12"/>
  <c r="M6" i="12"/>
  <c r="N6" i="12"/>
  <c r="M7" i="12"/>
  <c r="N7" i="12"/>
  <c r="M8" i="12"/>
  <c r="N8" i="12"/>
  <c r="M9" i="12"/>
  <c r="N9" i="12"/>
  <c r="M10" i="12"/>
  <c r="N10" i="12"/>
  <c r="M11" i="12"/>
  <c r="N11" i="12"/>
  <c r="M12" i="12"/>
  <c r="N12" i="12"/>
  <c r="M13" i="12"/>
  <c r="N13" i="12"/>
  <c r="M14" i="12"/>
  <c r="N14" i="12"/>
  <c r="N15" i="12" l="1"/>
  <c r="M15" i="12"/>
  <c r="N5" i="17"/>
  <c r="N9" i="17"/>
  <c r="N13" i="17"/>
  <c r="L13" i="17"/>
  <c r="L6" i="17"/>
  <c r="L10" i="17"/>
  <c r="L14" i="17"/>
  <c r="M8" i="17"/>
  <c r="M12" i="17"/>
  <c r="M7" i="17"/>
  <c r="N8" i="17"/>
  <c r="M11" i="17"/>
  <c r="N12" i="17"/>
  <c r="M6" i="17"/>
  <c r="N7" i="17"/>
  <c r="M10" i="17"/>
  <c r="N11" i="17"/>
  <c r="M14" i="17"/>
  <c r="M5" i="17"/>
  <c r="N6" i="17"/>
  <c r="L8" i="17"/>
  <c r="M9" i="17"/>
  <c r="N10" i="17"/>
  <c r="H5" i="18"/>
  <c r="H6" i="18"/>
  <c r="H7" i="18"/>
  <c r="H8" i="18"/>
  <c r="H9" i="18"/>
  <c r="H10" i="18"/>
  <c r="H11" i="18"/>
  <c r="H12" i="18"/>
  <c r="H13" i="18"/>
  <c r="H4" i="18"/>
  <c r="F14" i="18"/>
  <c r="F13" i="19" s="1"/>
  <c r="G14" i="18"/>
  <c r="G8" i="19" s="1"/>
  <c r="F12" i="14"/>
  <c r="F8" i="14"/>
  <c r="F11" i="14"/>
  <c r="G13" i="14"/>
  <c r="H5" i="13"/>
  <c r="H6" i="13"/>
  <c r="H7" i="13"/>
  <c r="H8" i="13"/>
  <c r="H9" i="13"/>
  <c r="H10" i="13"/>
  <c r="H11" i="13"/>
  <c r="H12" i="13"/>
  <c r="H13" i="13"/>
  <c r="H4" i="13"/>
  <c r="H14" i="18" l="1"/>
  <c r="L15" i="17"/>
  <c r="N15" i="17"/>
  <c r="G6" i="14"/>
  <c r="F4" i="14"/>
  <c r="G10" i="14"/>
  <c r="F11" i="19"/>
  <c r="G11" i="19"/>
  <c r="G4" i="19"/>
  <c r="G12" i="19"/>
  <c r="G7" i="19"/>
  <c r="F6" i="19"/>
  <c r="F7" i="19"/>
  <c r="F10" i="19"/>
  <c r="F5" i="14"/>
  <c r="F9" i="14"/>
  <c r="F13" i="14"/>
  <c r="G7" i="14"/>
  <c r="G11" i="14"/>
  <c r="F6" i="14"/>
  <c r="F10" i="14"/>
  <c r="G4" i="14"/>
  <c r="G8" i="14"/>
  <c r="G12" i="14"/>
  <c r="F7" i="14"/>
  <c r="G5" i="14"/>
  <c r="G9" i="14"/>
  <c r="M15" i="17"/>
  <c r="F4" i="19"/>
  <c r="F8" i="19"/>
  <c r="F12" i="19"/>
  <c r="G5" i="19"/>
  <c r="G9" i="19"/>
  <c r="G13" i="19"/>
  <c r="F5" i="19"/>
  <c r="F9" i="19"/>
  <c r="G6" i="19"/>
  <c r="G10" i="19"/>
  <c r="E15" i="26"/>
  <c r="F14" i="14" l="1"/>
  <c r="G14" i="19"/>
  <c r="F14" i="19"/>
  <c r="G14" i="14"/>
  <c r="E5" i="12"/>
  <c r="I5" i="12"/>
  <c r="K5" i="12"/>
  <c r="C5" i="12"/>
  <c r="D5" i="12"/>
  <c r="F5" i="12"/>
  <c r="G5" i="12"/>
  <c r="H5" i="12"/>
  <c r="J5" i="12"/>
  <c r="C6" i="12"/>
  <c r="D6" i="12"/>
  <c r="E6" i="12"/>
  <c r="F6" i="12"/>
  <c r="G6" i="12"/>
  <c r="H6" i="12"/>
  <c r="J6" i="12"/>
  <c r="C7" i="12"/>
  <c r="D7" i="12"/>
  <c r="F7" i="12"/>
  <c r="G7" i="12"/>
  <c r="H7" i="12"/>
  <c r="J7" i="12"/>
  <c r="C8" i="12"/>
  <c r="D8" i="12"/>
  <c r="F8" i="12"/>
  <c r="G8" i="12"/>
  <c r="H8" i="12"/>
  <c r="J8" i="12"/>
  <c r="C9" i="12"/>
  <c r="D9" i="12"/>
  <c r="F9" i="12"/>
  <c r="G9" i="12"/>
  <c r="H9" i="12"/>
  <c r="J9" i="12"/>
  <c r="C10" i="12"/>
  <c r="D10" i="12"/>
  <c r="E10" i="12"/>
  <c r="F10" i="12"/>
  <c r="G10" i="12"/>
  <c r="H10" i="12"/>
  <c r="I10" i="12"/>
  <c r="J10" i="12"/>
  <c r="C11" i="12"/>
  <c r="D11" i="12"/>
  <c r="E11" i="12"/>
  <c r="F11" i="12"/>
  <c r="G11" i="12"/>
  <c r="H11" i="12"/>
  <c r="I11" i="12"/>
  <c r="J11" i="12"/>
  <c r="C12" i="12"/>
  <c r="D12" i="12"/>
  <c r="E12" i="12"/>
  <c r="F12" i="12"/>
  <c r="G12" i="12"/>
  <c r="H12" i="12"/>
  <c r="I12" i="12"/>
  <c r="J12" i="12"/>
  <c r="C13" i="12"/>
  <c r="D13" i="12"/>
  <c r="E13" i="12"/>
  <c r="F13" i="12"/>
  <c r="G13" i="12"/>
  <c r="H13" i="12"/>
  <c r="I13" i="12"/>
  <c r="J13" i="12"/>
  <c r="C14" i="12"/>
  <c r="D14" i="12"/>
  <c r="E14" i="12"/>
  <c r="F14" i="12"/>
  <c r="G14" i="12"/>
  <c r="H14" i="12"/>
  <c r="I14" i="12"/>
  <c r="J14" i="12"/>
  <c r="B6" i="12"/>
  <c r="B7" i="12"/>
  <c r="B8" i="12"/>
  <c r="B9" i="12"/>
  <c r="B10" i="12"/>
  <c r="B11" i="12"/>
  <c r="B12" i="12"/>
  <c r="B13" i="12"/>
  <c r="B14" i="12"/>
  <c r="B5" i="12"/>
  <c r="B5" i="30"/>
  <c r="E7" i="12" l="1"/>
  <c r="E8" i="12"/>
  <c r="E9" i="12"/>
  <c r="E15" i="12" s="1"/>
  <c r="AE5" i="30"/>
  <c r="AE7" i="30"/>
  <c r="AE6" i="30"/>
  <c r="AD5" i="30"/>
  <c r="AD6" i="30"/>
  <c r="AD7" i="30"/>
  <c r="AF5" i="30"/>
  <c r="AF7" i="30"/>
  <c r="AF6" i="30"/>
  <c r="AC6" i="30"/>
  <c r="AC7" i="30"/>
  <c r="AC5" i="30"/>
  <c r="W5" i="30"/>
  <c r="W7" i="30"/>
  <c r="W6" i="30"/>
  <c r="Q6" i="30"/>
  <c r="Q5" i="30"/>
  <c r="Q7" i="30"/>
  <c r="K6" i="30"/>
  <c r="K5" i="30"/>
  <c r="K7" i="30"/>
  <c r="AA7" i="30"/>
  <c r="AA5" i="30"/>
  <c r="AA6" i="30"/>
  <c r="X6" i="30"/>
  <c r="X7" i="30"/>
  <c r="X5" i="30"/>
  <c r="U5" i="30"/>
  <c r="U6" i="30"/>
  <c r="U7" i="30"/>
  <c r="R5" i="30"/>
  <c r="R7" i="30"/>
  <c r="R6" i="30"/>
  <c r="R8" i="30" s="1"/>
  <c r="O7" i="30"/>
  <c r="O6" i="30"/>
  <c r="O5" i="30"/>
  <c r="L6" i="30"/>
  <c r="L7" i="30"/>
  <c r="L5" i="30"/>
  <c r="I7" i="30"/>
  <c r="I6" i="30"/>
  <c r="I5" i="30"/>
  <c r="F5" i="30"/>
  <c r="F6" i="30"/>
  <c r="F7" i="30"/>
  <c r="Z5" i="30"/>
  <c r="Z6" i="30"/>
  <c r="Z7" i="30"/>
  <c r="Z8" i="30" s="1"/>
  <c r="T5" i="30"/>
  <c r="T7" i="30"/>
  <c r="T6" i="30"/>
  <c r="N7" i="30"/>
  <c r="N6" i="30"/>
  <c r="N5" i="30"/>
  <c r="AB6" i="30"/>
  <c r="AB5" i="30"/>
  <c r="AB7" i="30"/>
  <c r="Y6" i="30"/>
  <c r="Y7" i="30"/>
  <c r="Y5" i="30"/>
  <c r="Y8" i="30" s="1"/>
  <c r="V5" i="30"/>
  <c r="V6" i="30"/>
  <c r="V7" i="30"/>
  <c r="S5" i="30"/>
  <c r="S7" i="30"/>
  <c r="S6" i="30"/>
  <c r="P5" i="30"/>
  <c r="P7" i="30"/>
  <c r="P6" i="30"/>
  <c r="M6" i="30"/>
  <c r="M5" i="30"/>
  <c r="M7" i="30"/>
  <c r="J5" i="30"/>
  <c r="J7" i="30"/>
  <c r="J6" i="30"/>
  <c r="G5" i="30"/>
  <c r="G7" i="30"/>
  <c r="G6" i="30"/>
  <c r="H6" i="30"/>
  <c r="H7" i="30"/>
  <c r="H5" i="30"/>
  <c r="E7" i="30"/>
  <c r="E5" i="30"/>
  <c r="E6" i="30"/>
  <c r="D6" i="30"/>
  <c r="B6" i="30"/>
  <c r="C6" i="30"/>
  <c r="AJ6" i="30"/>
  <c r="D5" i="30"/>
  <c r="B7" i="30"/>
  <c r="D7" i="30"/>
  <c r="C5" i="30"/>
  <c r="C7" i="30"/>
  <c r="J15" i="12"/>
  <c r="F15" i="12"/>
  <c r="H15" i="12"/>
  <c r="D15" i="12"/>
  <c r="B15" i="12"/>
  <c r="G15" i="12"/>
  <c r="C15" i="12"/>
  <c r="I9" i="12"/>
  <c r="I8" i="12"/>
  <c r="I7" i="12"/>
  <c r="I6" i="12"/>
  <c r="K11" i="12"/>
  <c r="K7" i="12"/>
  <c r="K14" i="12"/>
  <c r="K10" i="12"/>
  <c r="K6" i="12"/>
  <c r="K12" i="12"/>
  <c r="K8" i="12"/>
  <c r="K13" i="12"/>
  <c r="K9" i="12"/>
  <c r="F12" i="17"/>
  <c r="B6" i="17"/>
  <c r="B13" i="17"/>
  <c r="B14" i="17"/>
  <c r="B8" i="17"/>
  <c r="C5" i="17"/>
  <c r="D8" i="17"/>
  <c r="E7" i="17"/>
  <c r="F6" i="17"/>
  <c r="G5" i="17"/>
  <c r="H8" i="17"/>
  <c r="I7" i="17"/>
  <c r="J6" i="17"/>
  <c r="K5" i="17"/>
  <c r="C14" i="18"/>
  <c r="C4" i="19" s="1"/>
  <c r="D14" i="18"/>
  <c r="D4" i="19" s="1"/>
  <c r="E14" i="18"/>
  <c r="E6" i="19" s="1"/>
  <c r="B14" i="18"/>
  <c r="W8" i="30" l="1"/>
  <c r="F8" i="30"/>
  <c r="I12" i="17"/>
  <c r="B10" i="17"/>
  <c r="E13" i="17"/>
  <c r="E12" i="17"/>
  <c r="I13" i="17"/>
  <c r="B9" i="17"/>
  <c r="J12" i="17"/>
  <c r="AB8" i="30"/>
  <c r="AJ7" i="30"/>
  <c r="D11" i="19"/>
  <c r="D7" i="19"/>
  <c r="C11" i="19"/>
  <c r="C7" i="19"/>
  <c r="D13" i="19"/>
  <c r="D9" i="19"/>
  <c r="D5" i="19"/>
  <c r="C13" i="19"/>
  <c r="C9" i="19"/>
  <c r="C5" i="19"/>
  <c r="K15" i="12"/>
  <c r="I15" i="12"/>
  <c r="AJ5" i="30"/>
  <c r="U8" i="30"/>
  <c r="C8" i="30"/>
  <c r="AD8" i="30"/>
  <c r="E8" i="30"/>
  <c r="L8" i="30"/>
  <c r="B8" i="30"/>
  <c r="I8" i="30"/>
  <c r="X8" i="30"/>
  <c r="G8" i="30"/>
  <c r="AE8" i="30"/>
  <c r="V8" i="30"/>
  <c r="M8" i="30"/>
  <c r="AC8" i="30"/>
  <c r="P8" i="30"/>
  <c r="AF8" i="30"/>
  <c r="O8" i="30"/>
  <c r="Q8" i="30"/>
  <c r="T8" i="30"/>
  <c r="S8" i="30"/>
  <c r="D8" i="30"/>
  <c r="N8" i="30"/>
  <c r="K8" i="30"/>
  <c r="AA8" i="30"/>
  <c r="H8" i="30"/>
  <c r="J8" i="30"/>
  <c r="E14" i="19"/>
  <c r="B12" i="19"/>
  <c r="B8" i="19"/>
  <c r="B7" i="19"/>
  <c r="B4" i="19"/>
  <c r="B10" i="19"/>
  <c r="B6" i="19"/>
  <c r="D12" i="19"/>
  <c r="D10" i="19"/>
  <c r="D8" i="19"/>
  <c r="D6" i="19"/>
  <c r="B11" i="19"/>
  <c r="B13" i="19"/>
  <c r="B9" i="19"/>
  <c r="B5" i="19"/>
  <c r="C12" i="19"/>
  <c r="C10" i="19"/>
  <c r="C8" i="19"/>
  <c r="C6" i="19"/>
  <c r="G14" i="17"/>
  <c r="B5" i="17"/>
  <c r="B11" i="17"/>
  <c r="B7" i="17"/>
  <c r="I14" i="17"/>
  <c r="E14" i="17"/>
  <c r="J13" i="17"/>
  <c r="F13" i="17"/>
  <c r="K12" i="17"/>
  <c r="G12" i="17"/>
  <c r="C12" i="17"/>
  <c r="H11" i="17"/>
  <c r="D11" i="17"/>
  <c r="I10" i="17"/>
  <c r="E10" i="17"/>
  <c r="J9" i="17"/>
  <c r="F9" i="17"/>
  <c r="K8" i="17"/>
  <c r="G8" i="17"/>
  <c r="C8" i="17"/>
  <c r="H7" i="17"/>
  <c r="D7" i="17"/>
  <c r="I6" i="17"/>
  <c r="E6" i="17"/>
  <c r="J5" i="17"/>
  <c r="F5" i="17"/>
  <c r="H14" i="17"/>
  <c r="D14" i="17"/>
  <c r="K11" i="17"/>
  <c r="G11" i="17"/>
  <c r="C11" i="17"/>
  <c r="H10" i="17"/>
  <c r="D10" i="17"/>
  <c r="I9" i="17"/>
  <c r="E9" i="17"/>
  <c r="J8" i="17"/>
  <c r="F8" i="17"/>
  <c r="K7" i="17"/>
  <c r="G7" i="17"/>
  <c r="C7" i="17"/>
  <c r="H6" i="17"/>
  <c r="D6" i="17"/>
  <c r="I5" i="17"/>
  <c r="E5" i="17"/>
  <c r="K14" i="17"/>
  <c r="H13" i="17"/>
  <c r="D13" i="17"/>
  <c r="J11" i="17"/>
  <c r="F11" i="17"/>
  <c r="K10" i="17"/>
  <c r="G10" i="17"/>
  <c r="C10" i="17"/>
  <c r="H9" i="17"/>
  <c r="D9" i="17"/>
  <c r="I8" i="17"/>
  <c r="E8" i="17"/>
  <c r="J7" i="17"/>
  <c r="F7" i="17"/>
  <c r="K6" i="17"/>
  <c r="G6" i="17"/>
  <c r="C6" i="17"/>
  <c r="H5" i="17"/>
  <c r="D5" i="17"/>
  <c r="C14" i="17"/>
  <c r="B12" i="17"/>
  <c r="J14" i="17"/>
  <c r="F14" i="17"/>
  <c r="K13" i="17"/>
  <c r="G13" i="17"/>
  <c r="C13" i="17"/>
  <c r="H12" i="17"/>
  <c r="D12" i="17"/>
  <c r="I11" i="17"/>
  <c r="E11" i="17"/>
  <c r="J10" i="17"/>
  <c r="F10" i="17"/>
  <c r="K9" i="17"/>
  <c r="G9" i="17"/>
  <c r="C9" i="17"/>
  <c r="AJ8" i="30" l="1"/>
  <c r="I15" i="17"/>
  <c r="C14" i="19"/>
  <c r="D14" i="19"/>
  <c r="B14" i="19"/>
  <c r="D15" i="17"/>
  <c r="G15" i="17"/>
  <c r="C15" i="17"/>
  <c r="H15" i="17"/>
  <c r="K15" i="17"/>
  <c r="H12" i="19"/>
  <c r="H13" i="19"/>
  <c r="H8" i="19"/>
  <c r="H9" i="19"/>
  <c r="H6" i="19"/>
  <c r="H10" i="19"/>
  <c r="H4" i="19"/>
  <c r="H7" i="19"/>
  <c r="H5" i="19"/>
  <c r="H15" i="19"/>
  <c r="H11" i="19"/>
  <c r="F15" i="17"/>
  <c r="J15" i="17"/>
  <c r="E15" i="17"/>
  <c r="B15" i="17"/>
  <c r="B6" i="14"/>
  <c r="B5" i="14" l="1"/>
  <c r="B13" i="14"/>
  <c r="B9" i="14"/>
  <c r="H14" i="19"/>
  <c r="B12" i="14"/>
  <c r="B8" i="14"/>
  <c r="B11" i="14"/>
  <c r="B7" i="14"/>
  <c r="B4" i="14"/>
  <c r="B10" i="14"/>
  <c r="B14" i="14" l="1"/>
  <c r="C6" i="28"/>
  <c r="C10" i="28"/>
  <c r="C14" i="28"/>
  <c r="C7" i="28"/>
  <c r="C11" i="28"/>
  <c r="C8" i="28"/>
  <c r="C12" i="28"/>
  <c r="C5" i="28"/>
  <c r="C9" i="28"/>
  <c r="C13" i="28"/>
  <c r="D5" i="28"/>
  <c r="D9" i="28"/>
  <c r="D13" i="28"/>
  <c r="D6" i="28"/>
  <c r="D10" i="28"/>
  <c r="D7" i="28"/>
  <c r="D11" i="28"/>
  <c r="D8" i="28"/>
  <c r="D12" i="28"/>
  <c r="D14" i="28"/>
  <c r="B9" i="28"/>
  <c r="B13" i="28"/>
  <c r="B6" i="28"/>
  <c r="B10" i="28"/>
  <c r="B7" i="28"/>
  <c r="B11" i="28"/>
  <c r="B5" i="28"/>
  <c r="B8" i="28"/>
  <c r="B12" i="28"/>
  <c r="B14" i="28"/>
  <c r="F7" i="28"/>
  <c r="F11" i="28"/>
  <c r="F12" i="28"/>
  <c r="F8" i="28"/>
  <c r="F5" i="28"/>
  <c r="F9" i="28"/>
  <c r="F13" i="28"/>
  <c r="F6" i="28"/>
  <c r="F10" i="28"/>
  <c r="F14" i="28"/>
  <c r="G6" i="28"/>
  <c r="G10" i="28"/>
  <c r="G14" i="28"/>
  <c r="G7" i="28"/>
  <c r="G8" i="28"/>
  <c r="G12" i="28"/>
  <c r="G5" i="28"/>
  <c r="G9" i="28"/>
  <c r="G13" i="28"/>
  <c r="G11" i="28"/>
  <c r="M6" i="28"/>
  <c r="M10" i="28"/>
  <c r="M14" i="28"/>
  <c r="M7" i="28"/>
  <c r="M11" i="28"/>
  <c r="M8" i="28"/>
  <c r="M12" i="28"/>
  <c r="M5" i="28"/>
  <c r="M9" i="28"/>
  <c r="M13" i="28"/>
  <c r="E8" i="28"/>
  <c r="E12" i="28"/>
  <c r="E5" i="28"/>
  <c r="E9" i="28"/>
  <c r="E13" i="28"/>
  <c r="E6" i="28"/>
  <c r="E10" i="28"/>
  <c r="E14" i="28"/>
  <c r="E7" i="28"/>
  <c r="E11" i="28"/>
  <c r="D4" i="31"/>
  <c r="W11" i="24"/>
  <c r="W10" i="24"/>
  <c r="W9" i="24"/>
  <c r="W8" i="24"/>
  <c r="W7" i="24"/>
  <c r="B15" i="28" l="1"/>
  <c r="E15" i="28"/>
  <c r="G15" i="28"/>
  <c r="F15" i="28"/>
  <c r="M15" i="28"/>
  <c r="C15" i="28"/>
  <c r="D15" i="28"/>
  <c r="E16" i="26"/>
  <c r="H11" i="26"/>
  <c r="D16" i="26"/>
  <c r="H10" i="26"/>
  <c r="H6" i="26"/>
  <c r="H13" i="26"/>
  <c r="B16" i="26"/>
  <c r="G16" i="26"/>
  <c r="H8" i="26"/>
  <c r="C16" i="26"/>
  <c r="H12" i="26" l="1"/>
  <c r="H9" i="26"/>
  <c r="H14" i="26"/>
  <c r="B15" i="26"/>
  <c r="D15" i="26"/>
  <c r="F15" i="26"/>
  <c r="G15" i="26"/>
  <c r="C15" i="26"/>
  <c r="F16" i="26"/>
  <c r="H15" i="26"/>
  <c r="H14" i="13"/>
  <c r="F15" i="14" l="1"/>
  <c r="G15" i="14"/>
  <c r="E15" i="14"/>
  <c r="E6" i="14"/>
  <c r="E14" i="14" s="1"/>
  <c r="D4" i="14"/>
  <c r="D6" i="14"/>
  <c r="D8" i="14"/>
  <c r="D10" i="14"/>
  <c r="D12" i="14"/>
  <c r="D15" i="14"/>
  <c r="D5" i="14"/>
  <c r="D7" i="14"/>
  <c r="D9" i="14"/>
  <c r="D11" i="14"/>
  <c r="D13" i="14"/>
  <c r="C15" i="14"/>
  <c r="C5" i="14"/>
  <c r="C7" i="14"/>
  <c r="C9" i="14"/>
  <c r="C11" i="14"/>
  <c r="C13" i="14"/>
  <c r="C4" i="14"/>
  <c r="C6" i="14"/>
  <c r="C8" i="14"/>
  <c r="C10" i="14"/>
  <c r="C12" i="14"/>
  <c r="H6" i="14"/>
  <c r="B15" i="14"/>
  <c r="H10" i="14"/>
  <c r="H4" i="14"/>
  <c r="H11" i="14"/>
  <c r="H5" i="14"/>
  <c r="H7" i="14"/>
  <c r="H12" i="14"/>
  <c r="H13" i="14"/>
  <c r="H8" i="14"/>
  <c r="H9" i="14"/>
  <c r="H15" i="14" l="1"/>
  <c r="AH7" i="30"/>
  <c r="AG6" i="30"/>
  <c r="AI7" i="30"/>
  <c r="H14" i="14"/>
  <c r="C14" i="14"/>
  <c r="D14" i="14"/>
  <c r="H7" i="28"/>
  <c r="H15" i="28" s="1"/>
  <c r="I7" i="28"/>
  <c r="I15" i="28" s="1"/>
  <c r="AI5" i="30" l="1"/>
  <c r="AH6" i="30"/>
  <c r="AI6" i="30"/>
  <c r="AI8" i="30" s="1"/>
  <c r="AG5" i="30"/>
  <c r="AG7" i="30"/>
  <c r="AH5" i="30"/>
  <c r="K8" i="28"/>
  <c r="K12" i="28"/>
  <c r="K5" i="28"/>
  <c r="K9" i="28"/>
  <c r="K13" i="28"/>
  <c r="K6" i="28"/>
  <c r="K10" i="28"/>
  <c r="K14" i="28"/>
  <c r="K7" i="28"/>
  <c r="K11" i="28"/>
  <c r="L6" i="28"/>
  <c r="L8" i="28"/>
  <c r="L10" i="28"/>
  <c r="L12" i="28"/>
  <c r="L14" i="28"/>
  <c r="L5" i="28"/>
  <c r="L9" i="28"/>
  <c r="L11" i="28"/>
  <c r="L13" i="28"/>
  <c r="L7" i="28"/>
  <c r="J6" i="28"/>
  <c r="J10" i="28"/>
  <c r="J14" i="28"/>
  <c r="J12" i="28"/>
  <c r="J7" i="28"/>
  <c r="J5" i="28"/>
  <c r="J9" i="28"/>
  <c r="J13" i="28"/>
  <c r="J8" i="28"/>
  <c r="J11" i="28"/>
  <c r="V7" i="24"/>
  <c r="V8" i="24"/>
  <c r="V9" i="24"/>
  <c r="V10" i="24"/>
  <c r="V11" i="24"/>
  <c r="AG8" i="30" l="1"/>
  <c r="AH8" i="30"/>
  <c r="K15" i="28"/>
  <c r="L15" i="28"/>
  <c r="J15" i="28"/>
  <c r="H16" i="26"/>
  <c r="E4" i="27" l="1"/>
  <c r="G4" i="27" s="1"/>
  <c r="I4" i="27" s="1"/>
  <c r="K4" i="27" s="1"/>
  <c r="D4" i="27"/>
  <c r="F4" i="27" s="1"/>
  <c r="H4" i="27" s="1"/>
  <c r="J4" i="27" s="1"/>
  <c r="E4" i="24"/>
  <c r="G4" i="24" s="1"/>
  <c r="I4" i="24" s="1"/>
  <c r="K4" i="24" s="1"/>
  <c r="M4" i="24" s="1"/>
  <c r="O4" i="24" s="1"/>
  <c r="Q4" i="24" s="1"/>
  <c r="S4" i="24" s="1"/>
  <c r="U4" i="24" s="1"/>
  <c r="W4" i="24" s="1"/>
  <c r="D4" i="24"/>
  <c r="F4" i="24" s="1"/>
  <c r="H4" i="24" s="1"/>
  <c r="J4" i="24" s="1"/>
  <c r="L4" i="24" s="1"/>
  <c r="N4" i="24" s="1"/>
  <c r="P4" i="24" s="1"/>
  <c r="R4" i="24" s="1"/>
  <c r="T4" i="24" s="1"/>
  <c r="V4" i="24" s="1"/>
  <c r="L4" i="27" l="1"/>
  <c r="L4" i="28" s="1"/>
  <c r="J4" i="28"/>
  <c r="M4" i="27"/>
  <c r="M4" i="28" s="1"/>
  <c r="K4" i="28"/>
  <c r="G4" i="31"/>
  <c r="I4" i="31" s="1"/>
  <c r="K4" i="31" s="1"/>
  <c r="F4" i="31"/>
  <c r="H4" i="31" s="1"/>
  <c r="J4" i="31" s="1"/>
  <c r="P4" i="31" l="1"/>
  <c r="L4" i="31"/>
  <c r="N4" i="31" s="1"/>
  <c r="Q4" i="31"/>
  <c r="M4" i="31"/>
  <c r="O4" i="31" s="1"/>
  <c r="I4" i="28"/>
  <c r="H4" i="28"/>
  <c r="G4" i="28"/>
  <c r="F4" i="28"/>
  <c r="E4" i="28"/>
  <c r="D4" i="28"/>
  <c r="C4" i="28"/>
  <c r="B4" i="28"/>
  <c r="L9" i="12"/>
  <c r="L8" i="12"/>
  <c r="L14" i="12"/>
  <c r="L12" i="12"/>
  <c r="L10" i="12"/>
  <c r="L11" i="12"/>
  <c r="L7" i="12"/>
  <c r="L6" i="12"/>
  <c r="L13" i="12"/>
  <c r="L5" i="12"/>
  <c r="L15" i="12" l="1"/>
</calcChain>
</file>

<file path=xl/sharedStrings.xml><?xml version="1.0" encoding="utf-8"?>
<sst xmlns="http://schemas.openxmlformats.org/spreadsheetml/2006/main" count="434" uniqueCount="89">
  <si>
    <t>(%)</t>
  </si>
  <si>
    <t>-</t>
  </si>
  <si>
    <t>Pension Insurance Company (PIC)</t>
  </si>
  <si>
    <t xml:space="preserve">PIC "DOVERIE" PLC </t>
  </si>
  <si>
    <t>PIC "SAGLASIE" PLC</t>
  </si>
  <si>
    <t xml:space="preserve">PIC "DSK-RODINA" PLC </t>
  </si>
  <si>
    <t xml:space="preserve">PIC "ALLIANZ-BULGARIA" PLC </t>
  </si>
  <si>
    <t>"PIC UBB" PLC</t>
  </si>
  <si>
    <t xml:space="preserve">PIC "CCB-SILA" PLC    </t>
  </si>
  <si>
    <t xml:space="preserve">"PIC-FUTURE" PLC  </t>
  </si>
  <si>
    <t>PIC "TOPLINA" PLC</t>
  </si>
  <si>
    <t>"PAC DALLBOGG: LIFE AND HEALTH" EAD</t>
  </si>
  <si>
    <t>TOTAL</t>
  </si>
  <si>
    <t>(in thousands of BGN)</t>
  </si>
  <si>
    <t>Total Income</t>
  </si>
  <si>
    <t>Income from Fees and Charges</t>
  </si>
  <si>
    <t>Income from Managing PIC's Own Funds</t>
  </si>
  <si>
    <t>Total Costs</t>
  </si>
  <si>
    <t>Costs of Managing PIC's Own Funds</t>
  </si>
  <si>
    <t>Financial Result before Tax</t>
  </si>
  <si>
    <t xml:space="preserve">                                                       Period 
Financial Results                         </t>
  </si>
  <si>
    <t xml:space="preserve">Balance Sheet Assets of the Pension Insurance Companies and of the Funds under Management  </t>
  </si>
  <si>
    <t>PIC "DSK-RODINA" PLC</t>
  </si>
  <si>
    <t xml:space="preserve">PIC "ALLIANZ BULGARIA" PLC </t>
  </si>
  <si>
    <t xml:space="preserve">"PIC UBB" PLC </t>
  </si>
  <si>
    <t>PIC "CCB-SILA" PLC</t>
  </si>
  <si>
    <t xml:space="preserve">"PIC-FUTURE" PLC </t>
  </si>
  <si>
    <t xml:space="preserve">                                                                Year, month
PIC</t>
  </si>
  <si>
    <t>PIC</t>
  </si>
  <si>
    <t>UPF</t>
  </si>
  <si>
    <t>PPF</t>
  </si>
  <si>
    <t>VPF</t>
  </si>
  <si>
    <t>VPFOS</t>
  </si>
  <si>
    <t>LPPF</t>
  </si>
  <si>
    <t>DPF</t>
  </si>
  <si>
    <t>Total for Funds</t>
  </si>
  <si>
    <t xml:space="preserve">                                                                Funds
PIC
                                                  </t>
  </si>
  <si>
    <t xml:space="preserve">                                                             Funds, Year                                               
PIC</t>
  </si>
  <si>
    <t>Pension Insurance Companies Income from Fees and Charges</t>
  </si>
  <si>
    <t xml:space="preserve">                                                              Funds, Year                                                
PIC</t>
  </si>
  <si>
    <t xml:space="preserve">Relative Share of Income from Fees and Charges in Total Income of Pension Insurance Companies </t>
  </si>
  <si>
    <t>Charges on Insurance Contributions</t>
  </si>
  <si>
    <t>Investment Management Fees</t>
  </si>
  <si>
    <t>One-off Entry Fee, Charge for Member Transfers and Other Fees</t>
  </si>
  <si>
    <t xml:space="preserve">          Pension Insurance Company, Funds                                                                                                                                                                                                                                                                                                                                                Type of Fees and Charges                                    .     </t>
  </si>
  <si>
    <t xml:space="preserve">PIC "DOVERIE" PLC  </t>
  </si>
  <si>
    <t xml:space="preserve">PIC "SAGLASIE" PLC    </t>
  </si>
  <si>
    <t xml:space="preserve">PIC "DSK-RODINA" PLC   </t>
  </si>
  <si>
    <t xml:space="preserve">"PIC UBB" PLC              </t>
  </si>
  <si>
    <t xml:space="preserve">PIC "CCB-SILA" PLC             </t>
  </si>
  <si>
    <t>LPPF&amp; DPF</t>
  </si>
  <si>
    <t xml:space="preserve">PIC                                                           Year                                     </t>
  </si>
  <si>
    <t xml:space="preserve">PIC                                                           Year, month                                     </t>
  </si>
  <si>
    <t xml:space="preserve">Net Assets' Dynamics of the Supplementary Pension Funds Managed by the Pension Insurance Companies                                                                         </t>
  </si>
  <si>
    <t xml:space="preserve">                                                                   Funds
PIC                                            </t>
  </si>
  <si>
    <t>UPF - insured persons</t>
  </si>
  <si>
    <t>PPF - insured persons and pensioners</t>
  </si>
  <si>
    <t>VPF - insured persons and pensioners</t>
  </si>
  <si>
    <t>VPFOS - insured persons and pensioners</t>
  </si>
  <si>
    <t>LPPF - pesioners</t>
  </si>
  <si>
    <t>DPF -                         persons with deffered payments</t>
  </si>
  <si>
    <t>Market Share of Pension Insurance Companies by Number of Insured Persons in the Supplementary Pension Funds under Management</t>
  </si>
  <si>
    <t xml:space="preserve">Market Share of the Pension Insurance Companies by Net Assets of the Supplementary Pension Funds under Management       </t>
  </si>
  <si>
    <t>RELATIVE SHARE BY TYPE OF FUND</t>
  </si>
  <si>
    <t xml:space="preserve">UPF </t>
  </si>
  <si>
    <t xml:space="preserve">PPF </t>
  </si>
  <si>
    <t xml:space="preserve">VPF </t>
  </si>
  <si>
    <t xml:space="preserve">DPF </t>
  </si>
  <si>
    <t xml:space="preserve">Notes: </t>
  </si>
  <si>
    <t>*One person can be insured in more than one type of pension fund</t>
  </si>
  <si>
    <t>** "Insured person" shall be a natural person in whose name and on whose individual account social insurance contributions for a supplementary pension have been remitted</t>
  </si>
  <si>
    <t>Insured Persons' Dynamics of the Supplementary Pension Funds Managed by the Pension Insurance Companies</t>
  </si>
  <si>
    <t>Net Financial Result</t>
  </si>
  <si>
    <t>31.12.2025</t>
  </si>
  <si>
    <t>Pension Insurance Companies' Market Share in Balance Sheet Assets of Funds as of 31.12.2025</t>
  </si>
  <si>
    <t>Pension Insurance Companies Income from Fees and Charges (by Type) for 2025</t>
  </si>
  <si>
    <t>Structure of Pension Insurance Companies Income from Fees and Charges (by Type) for 2025</t>
  </si>
  <si>
    <t>Number of Newly Insured Persons in Supplementary Pension Funds for 2025</t>
  </si>
  <si>
    <t>Number of Participants in the Funds Managed by the Pension Incurance Companies as of 31.12.2025</t>
  </si>
  <si>
    <t>Market Share of the Pension Incurance Companies by Number of Participants in the Funds under Managment as of 31.12.2025</t>
  </si>
  <si>
    <t xml:space="preserve"> Net Assets in the Funds Managed by the Pension Incurance Companies as of 31.12.2025</t>
  </si>
  <si>
    <t>Market Share of the Pension Insurance Companies by Net Assets of the Funds under Management as of 31.12.2025</t>
  </si>
  <si>
    <t>"LEV INS PENSION INSURANCE" JSC*</t>
  </si>
  <si>
    <t>Note:</t>
  </si>
  <si>
    <t>*Previous name "Pensionnoosiguritelen institut" PLC</t>
  </si>
  <si>
    <t>"LEV INS PENSION INSURANCE" JSC ***</t>
  </si>
  <si>
    <t>*** Previous name "Pensionnoosiguritelen institut" PLC</t>
  </si>
  <si>
    <t>"LEV INS PENSION INSURANCE" JSC *</t>
  </si>
  <si>
    <t xml:space="preserve">Financial Results of the Pension Insurance Companies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</si>
</sst>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л_в_-;\-* #,##0.00\ _л_в_-;_-* &quot;-&quot;??\ _л_в_-;_-@_-"/>
    <numFmt numFmtId="165" formatCode="#,##0;\-#,##0;\-"/>
    <numFmt numFmtId="166" formatCode="#,##0;\-#,##0;&quot;–&quot;"/>
    <numFmt numFmtId="167" formatCode="#,##0.00;\-#,##0.00;&quot;–&quot;"/>
    <numFmt numFmtId="168" formatCode="[$-F800]dddd\,\ mmmm\ dd\,\ yyyy"/>
    <numFmt numFmtId="169" formatCode="0.0000"/>
  </numFmts>
  <fonts count="4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23">
    <xf numFmtId="0" fontId="0" fillId="0" borderId="0"/>
    <xf numFmtId="164" fontId="33" fillId="0" borderId="0" applyFont="0" applyFill="0" applyBorder="0" applyAlignment="0" applyProtection="0"/>
    <xf numFmtId="0" fontId="33" fillId="0" borderId="0"/>
    <xf numFmtId="0" fontId="36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164" fontId="3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3" fontId="0" fillId="0" borderId="0" xfId="0" applyNumberFormat="1"/>
    <xf numFmtId="0" fontId="37" fillId="0" borderId="0" xfId="0" applyFont="1" applyAlignment="1">
      <alignment horizontal="center"/>
    </xf>
    <xf numFmtId="0" fontId="34" fillId="0" borderId="5" xfId="0" applyFont="1" applyBorder="1" applyAlignment="1">
      <alignment vertical="center" wrapText="1"/>
    </xf>
    <xf numFmtId="0" fontId="37" fillId="0" borderId="0" xfId="0" applyFont="1" applyAlignment="1">
      <alignment horizontal="left"/>
    </xf>
    <xf numFmtId="0" fontId="37" fillId="0" borderId="1" xfId="0" applyFont="1" applyBorder="1" applyAlignment="1">
      <alignment horizontal="center" vertical="center"/>
    </xf>
    <xf numFmtId="0" fontId="37" fillId="0" borderId="0" xfId="0" applyFont="1"/>
    <xf numFmtId="2" fontId="37" fillId="0" borderId="0" xfId="0" applyNumberFormat="1" applyFont="1"/>
    <xf numFmtId="0" fontId="39" fillId="0" borderId="0" xfId="0" applyFont="1" applyAlignment="1">
      <alignment horizontal="center"/>
    </xf>
    <xf numFmtId="4" fontId="37" fillId="0" borderId="0" xfId="0" applyNumberFormat="1" applyFont="1"/>
    <xf numFmtId="164" fontId="37" fillId="0" borderId="0" xfId="1" applyFont="1" applyFill="1" applyBorder="1" applyAlignment="1">
      <alignment horizontal="center" vertical="center" wrapText="1"/>
    </xf>
    <xf numFmtId="3" fontId="36" fillId="0" borderId="0" xfId="3" applyNumberFormat="1"/>
    <xf numFmtId="0" fontId="36" fillId="0" borderId="0" xfId="3"/>
    <xf numFmtId="0" fontId="36" fillId="0" borderId="0" xfId="3" applyAlignment="1">
      <alignment wrapText="1"/>
    </xf>
    <xf numFmtId="0" fontId="38" fillId="0" borderId="0" xfId="2" applyFont="1"/>
    <xf numFmtId="0" fontId="34" fillId="0" borderId="0" xfId="3" applyFont="1"/>
    <xf numFmtId="0" fontId="36" fillId="0" borderId="0" xfId="3" applyAlignment="1">
      <alignment horizontal="center"/>
    </xf>
    <xf numFmtId="0" fontId="33" fillId="0" borderId="0" xfId="2"/>
    <xf numFmtId="3" fontId="33" fillId="0" borderId="0" xfId="2" applyNumberFormat="1"/>
    <xf numFmtId="4" fontId="33" fillId="0" borderId="0" xfId="2" applyNumberFormat="1"/>
    <xf numFmtId="0" fontId="36" fillId="0" borderId="10" xfId="3" applyBorder="1" applyAlignment="1">
      <alignment horizontal="center" vertical="center" wrapText="1"/>
    </xf>
    <xf numFmtId="0" fontId="35" fillId="0" borderId="0" xfId="3" applyFont="1"/>
    <xf numFmtId="0" fontId="35" fillId="0" borderId="0" xfId="3" applyFont="1" applyAlignment="1">
      <alignment wrapText="1"/>
    </xf>
    <xf numFmtId="0" fontId="34" fillId="0" borderId="1" xfId="3" applyFont="1" applyBorder="1"/>
    <xf numFmtId="3" fontId="35" fillId="0" borderId="0" xfId="3" applyNumberFormat="1" applyFont="1"/>
    <xf numFmtId="164" fontId="36" fillId="0" borderId="6" xfId="1" applyFont="1" applyBorder="1" applyAlignment="1">
      <alignment horizontal="left" vertical="justify" wrapText="1" indent="1"/>
    </xf>
    <xf numFmtId="1" fontId="43" fillId="0" borderId="1" xfId="0" applyNumberFormat="1" applyFont="1" applyBorder="1" applyAlignment="1">
      <alignment horizontal="center" vertical="center" wrapText="1"/>
    </xf>
    <xf numFmtId="3" fontId="37" fillId="0" borderId="0" xfId="0" applyNumberFormat="1" applyFont="1" applyAlignment="1">
      <alignment horizontal="center"/>
    </xf>
    <xf numFmtId="0" fontId="36" fillId="0" borderId="6" xfId="2" applyFont="1" applyBorder="1" applyAlignment="1">
      <alignment horizontal="left" vertical="distributed" wrapText="1"/>
    </xf>
    <xf numFmtId="49" fontId="36" fillId="0" borderId="10" xfId="2" applyNumberFormat="1" applyFont="1" applyBorder="1" applyAlignment="1">
      <alignment horizontal="center" vertical="center" wrapText="1"/>
    </xf>
    <xf numFmtId="164" fontId="41" fillId="0" borderId="9" xfId="1" applyFont="1" applyFill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0" fillId="0" borderId="9" xfId="0" applyBorder="1"/>
    <xf numFmtId="3" fontId="37" fillId="0" borderId="0" xfId="0" applyNumberFormat="1" applyFont="1" applyAlignment="1">
      <alignment horizontal="right" wrapText="1"/>
    </xf>
    <xf numFmtId="0" fontId="37" fillId="0" borderId="0" xfId="0" applyFont="1" applyAlignment="1">
      <alignment horizontal="right" wrapText="1"/>
    </xf>
    <xf numFmtId="2" fontId="37" fillId="0" borderId="9" xfId="0" applyNumberFormat="1" applyFont="1" applyBorder="1" applyAlignment="1">
      <alignment wrapText="1" shrinkToFit="1"/>
    </xf>
    <xf numFmtId="2" fontId="37" fillId="0" borderId="0" xfId="0" applyNumberFormat="1" applyFont="1" applyAlignment="1">
      <alignment wrapText="1" shrinkToFit="1"/>
    </xf>
    <xf numFmtId="3" fontId="37" fillId="0" borderId="9" xfId="0" applyNumberFormat="1" applyFont="1" applyBorder="1" applyAlignment="1">
      <alignment wrapText="1"/>
    </xf>
    <xf numFmtId="3" fontId="37" fillId="0" borderId="0" xfId="0" applyNumberFormat="1" applyFont="1" applyAlignment="1">
      <alignment wrapText="1"/>
    </xf>
    <xf numFmtId="0" fontId="37" fillId="0" borderId="9" xfId="0" applyFont="1" applyBorder="1" applyAlignment="1">
      <alignment wrapText="1"/>
    </xf>
    <xf numFmtId="0" fontId="37" fillId="0" borderId="0" xfId="0" applyFont="1" applyAlignment="1">
      <alignment wrapText="1"/>
    </xf>
    <xf numFmtId="168" fontId="36" fillId="0" borderId="10" xfId="2" applyNumberFormat="1" applyFont="1" applyBorder="1" applyAlignment="1">
      <alignment horizontal="center" vertical="center" wrapText="1"/>
    </xf>
    <xf numFmtId="0" fontId="36" fillId="0" borderId="10" xfId="2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164" fontId="36" fillId="0" borderId="1" xfId="1" applyFont="1" applyFill="1" applyBorder="1" applyAlignment="1">
      <alignment horizontal="center" vertical="center" wrapText="1"/>
    </xf>
    <xf numFmtId="0" fontId="36" fillId="0" borderId="9" xfId="2" applyFont="1" applyBorder="1" applyAlignment="1">
      <alignment wrapText="1"/>
    </xf>
    <xf numFmtId="0" fontId="38" fillId="0" borderId="9" xfId="2" applyFont="1" applyBorder="1" applyAlignment="1">
      <alignment wrapText="1"/>
    </xf>
    <xf numFmtId="3" fontId="38" fillId="0" borderId="0" xfId="0" applyNumberFormat="1" applyFont="1" applyAlignment="1">
      <alignment horizontal="right"/>
    </xf>
    <xf numFmtId="166" fontId="33" fillId="0" borderId="0" xfId="2" applyNumberFormat="1"/>
    <xf numFmtId="0" fontId="33" fillId="0" borderId="9" xfId="2" applyBorder="1" applyAlignment="1">
      <alignment wrapText="1"/>
    </xf>
    <xf numFmtId="0" fontId="37" fillId="0" borderId="11" xfId="0" applyFont="1" applyBorder="1" applyAlignment="1">
      <alignment horizontal="center" vertical="center"/>
    </xf>
    <xf numFmtId="2" fontId="36" fillId="0" borderId="0" xfId="0" applyNumberFormat="1" applyFont="1" applyAlignment="1">
      <alignment horizontal="right" wrapText="1" shrinkToFit="1"/>
    </xf>
    <xf numFmtId="0" fontId="36" fillId="0" borderId="9" xfId="2" applyFont="1" applyBorder="1" applyAlignment="1">
      <alignment horizontal="right" wrapText="1"/>
    </xf>
    <xf numFmtId="0" fontId="35" fillId="0" borderId="0" xfId="3" applyFont="1" applyAlignment="1">
      <alignment vertical="center"/>
    </xf>
    <xf numFmtId="166" fontId="35" fillId="0" borderId="0" xfId="3" applyNumberFormat="1" applyFont="1"/>
    <xf numFmtId="169" fontId="33" fillId="0" borderId="0" xfId="2" applyNumberFormat="1"/>
    <xf numFmtId="0" fontId="36" fillId="0" borderId="4" xfId="0" applyFont="1" applyBorder="1" applyAlignment="1">
      <alignment horizontal="center" vertical="center"/>
    </xf>
    <xf numFmtId="14" fontId="36" fillId="0" borderId="10" xfId="2" applyNumberFormat="1" applyFont="1" applyBorder="1" applyAlignment="1">
      <alignment horizontal="center" vertical="center" wrapText="1"/>
    </xf>
    <xf numFmtId="3" fontId="36" fillId="2" borderId="1" xfId="3" applyNumberFormat="1" applyFill="1" applyBorder="1"/>
    <xf numFmtId="166" fontId="36" fillId="2" borderId="1" xfId="2" applyNumberFormat="1" applyFont="1" applyFill="1" applyBorder="1" applyAlignment="1">
      <alignment horizontal="right"/>
    </xf>
    <xf numFmtId="4" fontId="36" fillId="2" borderId="1" xfId="2" applyNumberFormat="1" applyFont="1" applyFill="1" applyBorder="1" applyAlignment="1">
      <alignment horizontal="right"/>
    </xf>
    <xf numFmtId="4" fontId="36" fillId="2" borderId="1" xfId="2" applyNumberFormat="1" applyFont="1" applyFill="1" applyBorder="1" applyAlignment="1">
      <alignment horizontal="center"/>
    </xf>
    <xf numFmtId="166" fontId="36" fillId="2" borderId="1" xfId="2" applyNumberFormat="1" applyFont="1" applyFill="1" applyBorder="1" applyAlignment="1">
      <alignment horizontal="right" vertical="center"/>
    </xf>
    <xf numFmtId="167" fontId="36" fillId="2" borderId="1" xfId="2" applyNumberFormat="1" applyFont="1" applyFill="1" applyBorder="1" applyAlignment="1">
      <alignment horizontal="right"/>
    </xf>
    <xf numFmtId="3" fontId="36" fillId="2" borderId="1" xfId="0" applyNumberFormat="1" applyFont="1" applyFill="1" applyBorder="1"/>
    <xf numFmtId="2" fontId="37" fillId="2" borderId="1" xfId="0" applyNumberFormat="1" applyFont="1" applyFill="1" applyBorder="1" applyAlignment="1">
      <alignment horizontal="right"/>
    </xf>
    <xf numFmtId="3" fontId="37" fillId="2" borderId="1" xfId="0" applyNumberFormat="1" applyFont="1" applyFill="1" applyBorder="1"/>
    <xf numFmtId="2" fontId="37" fillId="2" borderId="1" xfId="1" applyNumberFormat="1" applyFont="1" applyFill="1" applyBorder="1" applyAlignment="1"/>
    <xf numFmtId="3" fontId="36" fillId="2" borderId="1" xfId="0" applyNumberFormat="1" applyFont="1" applyFill="1" applyBorder="1" applyAlignment="1">
      <alignment horizontal="right"/>
    </xf>
    <xf numFmtId="3" fontId="43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4" fontId="36" fillId="2" borderId="1" xfId="0" applyNumberFormat="1" applyFont="1" applyFill="1" applyBorder="1" applyAlignment="1">
      <alignment horizontal="right"/>
    </xf>
    <xf numFmtId="3" fontId="36" fillId="0" borderId="1" xfId="0" applyNumberFormat="1" applyFont="1" applyBorder="1"/>
    <xf numFmtId="2" fontId="37" fillId="0" borderId="1" xfId="0" applyNumberFormat="1" applyFont="1" applyBorder="1" applyAlignment="1">
      <alignment horizontal="right"/>
    </xf>
    <xf numFmtId="166" fontId="36" fillId="0" borderId="1" xfId="2" applyNumberFormat="1" applyFont="1" applyBorder="1" applyAlignment="1">
      <alignment horizontal="right"/>
    </xf>
    <xf numFmtId="2" fontId="37" fillId="0" borderId="1" xfId="1" applyNumberFormat="1" applyFont="1" applyFill="1" applyBorder="1" applyAlignment="1"/>
    <xf numFmtId="2" fontId="33" fillId="0" borderId="0" xfId="2" applyNumberFormat="1"/>
    <xf numFmtId="0" fontId="36" fillId="0" borderId="1" xfId="2" applyFont="1" applyBorder="1" applyAlignment="1">
      <alignment horizontal="center" vertical="center" wrapText="1"/>
    </xf>
    <xf numFmtId="0" fontId="36" fillId="0" borderId="1" xfId="3" applyBorder="1" applyAlignment="1">
      <alignment vertical="center"/>
    </xf>
    <xf numFmtId="0" fontId="36" fillId="0" borderId="1" xfId="2" applyFont="1" applyBorder="1" applyAlignment="1">
      <alignment vertical="center" wrapText="1"/>
    </xf>
    <xf numFmtId="0" fontId="36" fillId="0" borderId="1" xfId="3" applyBorder="1" applyAlignment="1">
      <alignment vertical="center" wrapText="1"/>
    </xf>
    <xf numFmtId="164" fontId="36" fillId="0" borderId="1" xfId="1" applyFont="1" applyBorder="1" applyAlignment="1">
      <alignment horizontal="left" vertical="center" wrapText="1"/>
    </xf>
    <xf numFmtId="164" fontId="36" fillId="0" borderId="1" xfId="1" applyFont="1" applyFill="1" applyBorder="1" applyAlignment="1">
      <alignment horizontal="left" vertical="center" wrapText="1"/>
    </xf>
    <xf numFmtId="0" fontId="36" fillId="0" borderId="2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6" fillId="0" borderId="10" xfId="0" applyFont="1" applyBorder="1" applyAlignment="1">
      <alignment horizontal="center" wrapText="1"/>
    </xf>
    <xf numFmtId="164" fontId="36" fillId="0" borderId="4" xfId="1" applyFont="1" applyFill="1" applyBorder="1" applyAlignment="1">
      <alignment horizontal="left" vertical="center" wrapText="1"/>
    </xf>
    <xf numFmtId="0" fontId="34" fillId="0" borderId="4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3" fontId="36" fillId="0" borderId="1" xfId="3" applyNumberFormat="1" applyBorder="1"/>
    <xf numFmtId="166" fontId="48" fillId="0" borderId="1" xfId="2" applyNumberFormat="1" applyFont="1" applyBorder="1" applyAlignment="1">
      <alignment horizontal="right"/>
    </xf>
    <xf numFmtId="166" fontId="36" fillId="0" borderId="1" xfId="2" applyNumberFormat="1" applyFont="1" applyBorder="1" applyAlignment="1">
      <alignment horizontal="right" vertical="center"/>
    </xf>
    <xf numFmtId="3" fontId="36" fillId="0" borderId="1" xfId="0" applyNumberFormat="1" applyFont="1" applyBorder="1" applyAlignment="1">
      <alignment horizontal="right"/>
    </xf>
    <xf numFmtId="165" fontId="36" fillId="0" borderId="1" xfId="0" applyNumberFormat="1" applyFont="1" applyBorder="1" applyAlignment="1">
      <alignment horizontal="right"/>
    </xf>
    <xf numFmtId="167" fontId="36" fillId="0" borderId="1" xfId="2" applyNumberFormat="1" applyFont="1" applyBorder="1" applyAlignment="1">
      <alignment horizontal="right"/>
    </xf>
    <xf numFmtId="0" fontId="36" fillId="0" borderId="9" xfId="2" applyFont="1" applyBorder="1" applyAlignment="1">
      <alignment horizontal="right" wrapText="1"/>
    </xf>
    <xf numFmtId="0" fontId="36" fillId="0" borderId="10" xfId="2" applyFont="1" applyBorder="1" applyAlignment="1">
      <alignment horizontal="center" vertical="center" wrapText="1"/>
    </xf>
    <xf numFmtId="0" fontId="36" fillId="0" borderId="11" xfId="2" applyFont="1" applyBorder="1" applyAlignment="1">
      <alignment horizontal="center" vertical="center" wrapText="1"/>
    </xf>
    <xf numFmtId="0" fontId="36" fillId="0" borderId="1" xfId="2" applyFont="1" applyBorder="1" applyAlignment="1">
      <alignment horizontal="center" vertical="center" wrapText="1"/>
    </xf>
    <xf numFmtId="0" fontId="45" fillId="0" borderId="4" xfId="2" applyFont="1" applyBorder="1" applyAlignment="1">
      <alignment horizontal="center" vertical="center" wrapText="1"/>
    </xf>
    <xf numFmtId="0" fontId="45" fillId="0" borderId="2" xfId="2" applyFont="1" applyBorder="1" applyAlignment="1">
      <alignment horizontal="center" vertical="center" wrapText="1"/>
    </xf>
    <xf numFmtId="0" fontId="36" fillId="0" borderId="4" xfId="2" applyFont="1" applyBorder="1" applyAlignment="1">
      <alignment horizontal="center" vertical="center" wrapText="1"/>
    </xf>
    <xf numFmtId="0" fontId="36" fillId="0" borderId="2" xfId="2" applyFont="1" applyBorder="1" applyAlignment="1">
      <alignment horizontal="center" vertical="center" wrapText="1"/>
    </xf>
    <xf numFmtId="0" fontId="36" fillId="0" borderId="1" xfId="3" applyBorder="1" applyAlignment="1">
      <alignment horizontal="center" vertical="center" wrapText="1"/>
    </xf>
    <xf numFmtId="0" fontId="34" fillId="0" borderId="0" xfId="2" applyFont="1" applyAlignment="1">
      <alignment horizontal="center" wrapText="1"/>
    </xf>
    <xf numFmtId="0" fontId="36" fillId="0" borderId="3" xfId="2" applyFont="1" applyBorder="1" applyAlignment="1">
      <alignment horizontal="left" vertical="distributed" wrapText="1"/>
    </xf>
    <xf numFmtId="0" fontId="36" fillId="0" borderId="12" xfId="2" applyFont="1" applyBorder="1" applyAlignment="1">
      <alignment horizontal="left" vertical="distributed" wrapText="1"/>
    </xf>
    <xf numFmtId="164" fontId="41" fillId="0" borderId="0" xfId="4" applyFont="1" applyFill="1" applyBorder="1" applyAlignment="1">
      <alignment horizontal="center" vertical="center" wrapText="1"/>
    </xf>
    <xf numFmtId="0" fontId="41" fillId="0" borderId="0" xfId="2" applyFont="1" applyAlignment="1">
      <alignment horizontal="center" vertical="center" wrapText="1"/>
    </xf>
    <xf numFmtId="0" fontId="33" fillId="0" borderId="0" xfId="2" applyAlignment="1">
      <alignment horizontal="center" vertical="center" wrapText="1"/>
    </xf>
    <xf numFmtId="0" fontId="33" fillId="0" borderId="9" xfId="2" applyBorder="1" applyAlignment="1">
      <alignment wrapText="1"/>
    </xf>
    <xf numFmtId="0" fontId="36" fillId="0" borderId="13" xfId="2" applyFont="1" applyBorder="1" applyAlignment="1">
      <alignment horizontal="left" vertical="distributed" wrapText="1"/>
    </xf>
    <xf numFmtId="0" fontId="36" fillId="0" borderId="1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42" fillId="0" borderId="0" xfId="2" applyFont="1" applyAlignment="1">
      <alignment horizontal="center" vertical="center" wrapText="1"/>
    </xf>
    <xf numFmtId="164" fontId="36" fillId="0" borderId="9" xfId="4" applyFont="1" applyBorder="1" applyAlignment="1">
      <alignment horizontal="right" vertical="center" wrapText="1"/>
    </xf>
    <xf numFmtId="0" fontId="33" fillId="0" borderId="9" xfId="2" applyBorder="1" applyAlignment="1">
      <alignment horizontal="right" wrapText="1"/>
    </xf>
    <xf numFmtId="0" fontId="36" fillId="0" borderId="9" xfId="2" applyFont="1" applyBorder="1" applyAlignment="1">
      <alignment horizontal="center" wrapText="1"/>
    </xf>
    <xf numFmtId="0" fontId="36" fillId="0" borderId="4" xfId="3" applyBorder="1" applyAlignment="1">
      <alignment horizontal="center" vertical="center" wrapText="1"/>
    </xf>
    <xf numFmtId="0" fontId="36" fillId="0" borderId="8" xfId="3" applyBorder="1" applyAlignment="1">
      <alignment horizontal="center" vertical="center" wrapText="1"/>
    </xf>
    <xf numFmtId="0" fontId="36" fillId="0" borderId="2" xfId="3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3" xfId="2" applyFont="1" applyBorder="1" applyAlignment="1">
      <alignment horizontal="right" vertical="justify" wrapText="1"/>
    </xf>
    <xf numFmtId="0" fontId="33" fillId="0" borderId="12" xfId="2" applyBorder="1" applyAlignment="1">
      <alignment horizontal="right" vertical="justify" wrapText="1"/>
    </xf>
    <xf numFmtId="0" fontId="38" fillId="0" borderId="8" xfId="0" applyFont="1" applyBorder="1"/>
    <xf numFmtId="0" fontId="38" fillId="0" borderId="2" xfId="0" applyFont="1" applyBorder="1"/>
    <xf numFmtId="0" fontId="38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vertical="center" wrapText="1"/>
    </xf>
    <xf numFmtId="0" fontId="38" fillId="0" borderId="8" xfId="0" applyFont="1" applyBorder="1" applyAlignment="1">
      <alignment wrapText="1"/>
    </xf>
    <xf numFmtId="0" fontId="38" fillId="0" borderId="1" xfId="0" applyFont="1" applyBorder="1" applyAlignment="1">
      <alignment vertical="center" wrapText="1"/>
    </xf>
    <xf numFmtId="0" fontId="36" fillId="0" borderId="0" xfId="2" applyFont="1" applyAlignment="1">
      <alignment horizontal="right" wrapText="1"/>
    </xf>
    <xf numFmtId="0" fontId="36" fillId="0" borderId="0" xfId="0" applyFont="1" applyAlignment="1">
      <alignment horizontal="left" vertical="center" wrapText="1"/>
    </xf>
    <xf numFmtId="164" fontId="34" fillId="0" borderId="0" xfId="1" applyFont="1" applyFill="1" applyBorder="1" applyAlignment="1">
      <alignment horizontal="center" vertical="center" wrapText="1"/>
    </xf>
    <xf numFmtId="1" fontId="41" fillId="0" borderId="4" xfId="0" applyNumberFormat="1" applyFont="1" applyBorder="1" applyAlignment="1">
      <alignment horizontal="center" vertical="center" wrapText="1"/>
    </xf>
    <xf numFmtId="1" fontId="41" fillId="0" borderId="8" xfId="0" applyNumberFormat="1" applyFont="1" applyBorder="1" applyAlignment="1">
      <alignment horizontal="center" vertical="center" wrapText="1"/>
    </xf>
    <xf numFmtId="1" fontId="41" fillId="0" borderId="2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wrapText="1"/>
    </xf>
    <xf numFmtId="0" fontId="44" fillId="0" borderId="0" xfId="0" applyFont="1" applyAlignment="1">
      <alignment horizontal="left"/>
    </xf>
    <xf numFmtId="0" fontId="36" fillId="0" borderId="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" fontId="43" fillId="0" borderId="4" xfId="0" applyNumberFormat="1" applyFont="1" applyBorder="1" applyAlignment="1">
      <alignment horizontal="center" vertical="center" wrapText="1"/>
    </xf>
    <xf numFmtId="1" fontId="43" fillId="0" borderId="8" xfId="0" applyNumberFormat="1" applyFont="1" applyBorder="1" applyAlignment="1">
      <alignment horizontal="center" vertical="center" wrapText="1"/>
    </xf>
    <xf numFmtId="1" fontId="43" fillId="0" borderId="2" xfId="0" applyNumberFormat="1" applyFont="1" applyBorder="1" applyAlignment="1">
      <alignment horizontal="center" vertical="center" wrapText="1"/>
    </xf>
    <xf numFmtId="10" fontId="34" fillId="0" borderId="0" xfId="1" applyNumberFormat="1" applyFont="1" applyFill="1" applyBorder="1" applyAlignment="1">
      <alignment horizontal="center" vertical="center" wrapText="1"/>
    </xf>
    <xf numFmtId="164" fontId="41" fillId="0" borderId="0" xfId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0" fillId="0" borderId="0" xfId="0"/>
    <xf numFmtId="0" fontId="36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164" fontId="36" fillId="0" borderId="10" xfId="1" applyFont="1" applyFill="1" applyBorder="1" applyAlignment="1">
      <alignment horizontal="center" vertical="center" wrapText="1"/>
    </xf>
    <xf numFmtId="164" fontId="36" fillId="0" borderId="11" xfId="1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3" fontId="34" fillId="0" borderId="0" xfId="1" applyNumberFormat="1" applyFont="1" applyFill="1" applyBorder="1" applyAlignment="1">
      <alignment horizontal="center" vertical="center" wrapText="1"/>
    </xf>
    <xf numFmtId="3" fontId="36" fillId="0" borderId="9" xfId="0" applyNumberFormat="1" applyFont="1" applyBorder="1" applyAlignment="1">
      <alignment horizontal="right" wrapText="1"/>
    </xf>
    <xf numFmtId="164" fontId="47" fillId="0" borderId="0" xfId="1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6" fillId="0" borderId="0" xfId="0" applyFont="1"/>
    <xf numFmtId="0" fontId="37" fillId="0" borderId="9" xfId="0" applyFont="1" applyBorder="1" applyAlignment="1">
      <alignment horizontal="right" wrapText="1"/>
    </xf>
    <xf numFmtId="0" fontId="0" fillId="0" borderId="9" xfId="0" applyBorder="1" applyAlignment="1">
      <alignment wrapText="1"/>
    </xf>
    <xf numFmtId="0" fontId="0" fillId="0" borderId="9" xfId="0" applyBorder="1"/>
    <xf numFmtId="164" fontId="34" fillId="0" borderId="14" xfId="1" applyFont="1" applyFill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0" fillId="0" borderId="7" xfId="0" applyBorder="1"/>
    <xf numFmtId="0" fontId="34" fillId="0" borderId="0" xfId="0" applyFont="1" applyAlignment="1">
      <alignment horizontal="center" vertical="center" wrapText="1"/>
    </xf>
    <xf numFmtId="0" fontId="33" fillId="0" borderId="0" xfId="0" applyFont="1"/>
    <xf numFmtId="3" fontId="36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37" fillId="0" borderId="0" xfId="0" applyFont="1" applyAlignment="1">
      <alignment horizontal="right" wrapText="1"/>
    </xf>
  </cellXfs>
  <cellStyles count="223">
    <cellStyle name="Comma 2" xfId="18" xr:uid="{00000000-0005-0000-0000-000000000000}"/>
    <cellStyle name="Comma_УПФ0603" xfId="1" xr:uid="{00000000-0005-0000-0000-000001000000}"/>
    <cellStyle name="Comma_УПФ0603 2" xfId="4" xr:uid="{00000000-0005-0000-0000-000002000000}"/>
    <cellStyle name="Normal" xfId="0" builtinId="0"/>
    <cellStyle name="Normal 10" xfId="16" xr:uid="{00000000-0005-0000-0000-000004000000}"/>
    <cellStyle name="Normal 10 2" xfId="49" xr:uid="{00000000-0005-0000-0000-000005000000}"/>
    <cellStyle name="Normal 10 2 2" xfId="157" xr:uid="{00000000-0005-0000-0000-000006000000}"/>
    <cellStyle name="Normal 10 3" xfId="80" xr:uid="{00000000-0005-0000-0000-000007000000}"/>
    <cellStyle name="Normal 10 3 2" xfId="187" xr:uid="{00000000-0005-0000-0000-000008000000}"/>
    <cellStyle name="Normal 10 4" xfId="125" xr:uid="{00000000-0005-0000-0000-000009000000}"/>
    <cellStyle name="Normal 103" xfId="68" xr:uid="{00000000-0005-0000-0000-00000A000000}"/>
    <cellStyle name="Normal 11" xfId="17" xr:uid="{00000000-0005-0000-0000-00000B000000}"/>
    <cellStyle name="Normal 11 2" xfId="50" xr:uid="{00000000-0005-0000-0000-00000C000000}"/>
    <cellStyle name="Normal 11 2 2" xfId="158" xr:uid="{00000000-0005-0000-0000-00000D000000}"/>
    <cellStyle name="Normal 11 3" xfId="81" xr:uid="{00000000-0005-0000-0000-00000E000000}"/>
    <cellStyle name="Normal 11 3 2" xfId="188" xr:uid="{00000000-0005-0000-0000-00000F000000}"/>
    <cellStyle name="Normal 11 4" xfId="126" xr:uid="{00000000-0005-0000-0000-000010000000}"/>
    <cellStyle name="Normal 12" xfId="35" xr:uid="{00000000-0005-0000-0000-000011000000}"/>
    <cellStyle name="Normal 12 2" xfId="67" xr:uid="{00000000-0005-0000-0000-000012000000}"/>
    <cellStyle name="Normal 12 2 2" xfId="175" xr:uid="{00000000-0005-0000-0000-000013000000}"/>
    <cellStyle name="Normal 12 3" xfId="98" xr:uid="{00000000-0005-0000-0000-000014000000}"/>
    <cellStyle name="Normal 12 3 2" xfId="205" xr:uid="{00000000-0005-0000-0000-000015000000}"/>
    <cellStyle name="Normal 12 4" xfId="143" xr:uid="{00000000-0005-0000-0000-000016000000}"/>
    <cellStyle name="Normal 13" xfId="36" xr:uid="{00000000-0005-0000-0000-000017000000}"/>
    <cellStyle name="Normal 13 2" xfId="99" xr:uid="{00000000-0005-0000-0000-000018000000}"/>
    <cellStyle name="Normal 13 2 2" xfId="206" xr:uid="{00000000-0005-0000-0000-000019000000}"/>
    <cellStyle name="Normal 13 3" xfId="144" xr:uid="{00000000-0005-0000-0000-00001A000000}"/>
    <cellStyle name="Normal 14" xfId="37" xr:uid="{00000000-0005-0000-0000-00001B000000}"/>
    <cellStyle name="Normal 14 2" xfId="100" xr:uid="{00000000-0005-0000-0000-00001C000000}"/>
    <cellStyle name="Normal 14 2 2" xfId="207" xr:uid="{00000000-0005-0000-0000-00001D000000}"/>
    <cellStyle name="Normal 14 3" xfId="145" xr:uid="{00000000-0005-0000-0000-00001E000000}"/>
    <cellStyle name="Normal 15" xfId="38" xr:uid="{00000000-0005-0000-0000-00001F000000}"/>
    <cellStyle name="Normal 15 2" xfId="101" xr:uid="{00000000-0005-0000-0000-000020000000}"/>
    <cellStyle name="Normal 15 2 2" xfId="208" xr:uid="{00000000-0005-0000-0000-000021000000}"/>
    <cellStyle name="Normal 15 3" xfId="146" xr:uid="{00000000-0005-0000-0000-000022000000}"/>
    <cellStyle name="Normal 16" xfId="39" xr:uid="{00000000-0005-0000-0000-000023000000}"/>
    <cellStyle name="Normal 16 2" xfId="147" xr:uid="{00000000-0005-0000-0000-000024000000}"/>
    <cellStyle name="Normal 17" xfId="69" xr:uid="{00000000-0005-0000-0000-000025000000}"/>
    <cellStyle name="Normal 17 2" xfId="176" xr:uid="{00000000-0005-0000-0000-000026000000}"/>
    <cellStyle name="Normal 18" xfId="70" xr:uid="{00000000-0005-0000-0000-000027000000}"/>
    <cellStyle name="Normal 18 2" xfId="177" xr:uid="{00000000-0005-0000-0000-000028000000}"/>
    <cellStyle name="Normal 19" xfId="102" xr:uid="{00000000-0005-0000-0000-000029000000}"/>
    <cellStyle name="Normal 19 2" xfId="209" xr:uid="{00000000-0005-0000-0000-00002A000000}"/>
    <cellStyle name="Normal 2" xfId="8" xr:uid="{00000000-0005-0000-0000-00002B000000}"/>
    <cellStyle name="Normal 2 2" xfId="2" xr:uid="{00000000-0005-0000-0000-00002C000000}"/>
    <cellStyle name="Normal 2 2 2" xfId="9" xr:uid="{00000000-0005-0000-0000-00002D000000}"/>
    <cellStyle name="Normal 2 2 2 2" xfId="21" xr:uid="{00000000-0005-0000-0000-00002E000000}"/>
    <cellStyle name="Normal 2 2 2 2 2" xfId="53" xr:uid="{00000000-0005-0000-0000-00002F000000}"/>
    <cellStyle name="Normal 2 2 2 2 2 2" xfId="161" xr:uid="{00000000-0005-0000-0000-000030000000}"/>
    <cellStyle name="Normal 2 2 2 2 3" xfId="84" xr:uid="{00000000-0005-0000-0000-000031000000}"/>
    <cellStyle name="Normal 2 2 2 2 3 2" xfId="191" xr:uid="{00000000-0005-0000-0000-000032000000}"/>
    <cellStyle name="Normal 2 2 2 2 4" xfId="129" xr:uid="{00000000-0005-0000-0000-000033000000}"/>
    <cellStyle name="Normal 2 2 2 3" xfId="29" xr:uid="{00000000-0005-0000-0000-000034000000}"/>
    <cellStyle name="Normal 2 2 2 3 2" xfId="61" xr:uid="{00000000-0005-0000-0000-000035000000}"/>
    <cellStyle name="Normal 2 2 2 3 2 2" xfId="169" xr:uid="{00000000-0005-0000-0000-000036000000}"/>
    <cellStyle name="Normal 2 2 2 3 3" xfId="92" xr:uid="{00000000-0005-0000-0000-000037000000}"/>
    <cellStyle name="Normal 2 2 2 3 3 2" xfId="199" xr:uid="{00000000-0005-0000-0000-000038000000}"/>
    <cellStyle name="Normal 2 2 2 3 4" xfId="137" xr:uid="{00000000-0005-0000-0000-000039000000}"/>
    <cellStyle name="Normal 2 2 2 4" xfId="42" xr:uid="{00000000-0005-0000-0000-00003A000000}"/>
    <cellStyle name="Normal 2 2 2 4 2" xfId="150" xr:uid="{00000000-0005-0000-0000-00003B000000}"/>
    <cellStyle name="Normal 2 2 2 5" xfId="73" xr:uid="{00000000-0005-0000-0000-00003C000000}"/>
    <cellStyle name="Normal 2 2 2 5 2" xfId="180" xr:uid="{00000000-0005-0000-0000-00003D000000}"/>
    <cellStyle name="Normal 2 2 2 6" xfId="118" xr:uid="{00000000-0005-0000-0000-00003E000000}"/>
    <cellStyle name="Normal 2 3" xfId="220" xr:uid="{00000000-0005-0000-0000-00003F000000}"/>
    <cellStyle name="Normal 20" xfId="103" xr:uid="{00000000-0005-0000-0000-000040000000}"/>
    <cellStyle name="Normal 20 2" xfId="210" xr:uid="{00000000-0005-0000-0000-000041000000}"/>
    <cellStyle name="Normal 21" xfId="104" xr:uid="{00000000-0005-0000-0000-000042000000}"/>
    <cellStyle name="Normal 21 2" xfId="211" xr:uid="{00000000-0005-0000-0000-000043000000}"/>
    <cellStyle name="Normal 22" xfId="105" xr:uid="{00000000-0005-0000-0000-000044000000}"/>
    <cellStyle name="Normal 22 2" xfId="212" xr:uid="{00000000-0005-0000-0000-000045000000}"/>
    <cellStyle name="Normal 23" xfId="106" xr:uid="{00000000-0005-0000-0000-000046000000}"/>
    <cellStyle name="Normal 23 2" xfId="213" xr:uid="{00000000-0005-0000-0000-000047000000}"/>
    <cellStyle name="Normal 24" xfId="107" xr:uid="{00000000-0005-0000-0000-000048000000}"/>
    <cellStyle name="Normal 24 2" xfId="214" xr:uid="{00000000-0005-0000-0000-000049000000}"/>
    <cellStyle name="Normal 25" xfId="108" xr:uid="{00000000-0005-0000-0000-00004A000000}"/>
    <cellStyle name="Normal 25 2" xfId="215" xr:uid="{00000000-0005-0000-0000-00004B000000}"/>
    <cellStyle name="Normal 26" xfId="109" xr:uid="{00000000-0005-0000-0000-00004C000000}"/>
    <cellStyle name="Normal 26 2" xfId="216" xr:uid="{00000000-0005-0000-0000-00004D000000}"/>
    <cellStyle name="Normal 27" xfId="110" xr:uid="{00000000-0005-0000-0000-00004E000000}"/>
    <cellStyle name="Normal 27 2" xfId="217" xr:uid="{00000000-0005-0000-0000-00004F000000}"/>
    <cellStyle name="Normal 28" xfId="111" xr:uid="{00000000-0005-0000-0000-000050000000}"/>
    <cellStyle name="Normal 28 2" xfId="218" xr:uid="{00000000-0005-0000-0000-000051000000}"/>
    <cellStyle name="Normal 29" xfId="112" xr:uid="{00000000-0005-0000-0000-000052000000}"/>
    <cellStyle name="Normal 3" xfId="10" xr:uid="{00000000-0005-0000-0000-000053000000}"/>
    <cellStyle name="Normal 3 2" xfId="22" xr:uid="{00000000-0005-0000-0000-000054000000}"/>
    <cellStyle name="Normal 3 2 2" xfId="54" xr:uid="{00000000-0005-0000-0000-000055000000}"/>
    <cellStyle name="Normal 3 2 2 2" xfId="162" xr:uid="{00000000-0005-0000-0000-000056000000}"/>
    <cellStyle name="Normal 3 2 3" xfId="85" xr:uid="{00000000-0005-0000-0000-000057000000}"/>
    <cellStyle name="Normal 3 2 3 2" xfId="192" xr:uid="{00000000-0005-0000-0000-000058000000}"/>
    <cellStyle name="Normal 3 2 4" xfId="130" xr:uid="{00000000-0005-0000-0000-000059000000}"/>
    <cellStyle name="Normal 3 3" xfId="30" xr:uid="{00000000-0005-0000-0000-00005A000000}"/>
    <cellStyle name="Normal 3 3 2" xfId="62" xr:uid="{00000000-0005-0000-0000-00005B000000}"/>
    <cellStyle name="Normal 3 3 2 2" xfId="170" xr:uid="{00000000-0005-0000-0000-00005C000000}"/>
    <cellStyle name="Normal 3 3 3" xfId="93" xr:uid="{00000000-0005-0000-0000-00005D000000}"/>
    <cellStyle name="Normal 3 3 3 2" xfId="200" xr:uid="{00000000-0005-0000-0000-00005E000000}"/>
    <cellStyle name="Normal 3 3 4" xfId="138" xr:uid="{00000000-0005-0000-0000-00005F000000}"/>
    <cellStyle name="Normal 3 4" xfId="43" xr:uid="{00000000-0005-0000-0000-000060000000}"/>
    <cellStyle name="Normal 3 4 2" xfId="151" xr:uid="{00000000-0005-0000-0000-000061000000}"/>
    <cellStyle name="Normal 3 5" xfId="74" xr:uid="{00000000-0005-0000-0000-000062000000}"/>
    <cellStyle name="Normal 3 5 2" xfId="181" xr:uid="{00000000-0005-0000-0000-000063000000}"/>
    <cellStyle name="Normal 3 6" xfId="219" xr:uid="{00000000-0005-0000-0000-000064000000}"/>
    <cellStyle name="Normal 3 7" xfId="119" xr:uid="{00000000-0005-0000-0000-000065000000}"/>
    <cellStyle name="Normal 30" xfId="113" xr:uid="{00000000-0005-0000-0000-000066000000}"/>
    <cellStyle name="Normal 31" xfId="114" xr:uid="{00000000-0005-0000-0000-000067000000}"/>
    <cellStyle name="Normal 32" xfId="115" xr:uid="{00000000-0005-0000-0000-000068000000}"/>
    <cellStyle name="Normal 33" xfId="221" xr:uid="{00000000-0005-0000-0000-000069000000}"/>
    <cellStyle name="Normal 34" xfId="222" xr:uid="{00000000-0005-0000-0000-00006A000000}"/>
    <cellStyle name="Normal 4" xfId="11" xr:uid="{00000000-0005-0000-0000-00006B000000}"/>
    <cellStyle name="Normal 4 2" xfId="23" xr:uid="{00000000-0005-0000-0000-00006C000000}"/>
    <cellStyle name="Normal 4 2 2" xfId="55" xr:uid="{00000000-0005-0000-0000-00006D000000}"/>
    <cellStyle name="Normal 4 2 2 2" xfId="163" xr:uid="{00000000-0005-0000-0000-00006E000000}"/>
    <cellStyle name="Normal 4 2 3" xfId="86" xr:uid="{00000000-0005-0000-0000-00006F000000}"/>
    <cellStyle name="Normal 4 2 3 2" xfId="193" xr:uid="{00000000-0005-0000-0000-000070000000}"/>
    <cellStyle name="Normal 4 2 4" xfId="131" xr:uid="{00000000-0005-0000-0000-000071000000}"/>
    <cellStyle name="Normal 4 3" xfId="31" xr:uid="{00000000-0005-0000-0000-000072000000}"/>
    <cellStyle name="Normal 4 3 2" xfId="63" xr:uid="{00000000-0005-0000-0000-000073000000}"/>
    <cellStyle name="Normal 4 3 2 2" xfId="171" xr:uid="{00000000-0005-0000-0000-000074000000}"/>
    <cellStyle name="Normal 4 3 3" xfId="94" xr:uid="{00000000-0005-0000-0000-000075000000}"/>
    <cellStyle name="Normal 4 3 3 2" xfId="201" xr:uid="{00000000-0005-0000-0000-000076000000}"/>
    <cellStyle name="Normal 4 3 4" xfId="139" xr:uid="{00000000-0005-0000-0000-000077000000}"/>
    <cellStyle name="Normal 4 4" xfId="44" xr:uid="{00000000-0005-0000-0000-000078000000}"/>
    <cellStyle name="Normal 4 4 2" xfId="152" xr:uid="{00000000-0005-0000-0000-000079000000}"/>
    <cellStyle name="Normal 4 5" xfId="75" xr:uid="{00000000-0005-0000-0000-00007A000000}"/>
    <cellStyle name="Normal 4 5 2" xfId="182" xr:uid="{00000000-0005-0000-0000-00007B000000}"/>
    <cellStyle name="Normal 4 6" xfId="120" xr:uid="{00000000-0005-0000-0000-00007C000000}"/>
    <cellStyle name="Normal 5" xfId="6" xr:uid="{00000000-0005-0000-0000-00007D000000}"/>
    <cellStyle name="Normal 5 2" xfId="19" xr:uid="{00000000-0005-0000-0000-00007E000000}"/>
    <cellStyle name="Normal 5 2 2" xfId="51" xr:uid="{00000000-0005-0000-0000-00007F000000}"/>
    <cellStyle name="Normal 5 2 2 2" xfId="159" xr:uid="{00000000-0005-0000-0000-000080000000}"/>
    <cellStyle name="Normal 5 2 3" xfId="82" xr:uid="{00000000-0005-0000-0000-000081000000}"/>
    <cellStyle name="Normal 5 2 3 2" xfId="189" xr:uid="{00000000-0005-0000-0000-000082000000}"/>
    <cellStyle name="Normal 5 2 4" xfId="127" xr:uid="{00000000-0005-0000-0000-000083000000}"/>
    <cellStyle name="Normal 5 3" xfId="27" xr:uid="{00000000-0005-0000-0000-000084000000}"/>
    <cellStyle name="Normal 5 3 2" xfId="59" xr:uid="{00000000-0005-0000-0000-000085000000}"/>
    <cellStyle name="Normal 5 3 2 2" xfId="167" xr:uid="{00000000-0005-0000-0000-000086000000}"/>
    <cellStyle name="Normal 5 3 3" xfId="90" xr:uid="{00000000-0005-0000-0000-000087000000}"/>
    <cellStyle name="Normal 5 3 3 2" xfId="197" xr:uid="{00000000-0005-0000-0000-000088000000}"/>
    <cellStyle name="Normal 5 3 4" xfId="135" xr:uid="{00000000-0005-0000-0000-000089000000}"/>
    <cellStyle name="Normal 5 4" xfId="40" xr:uid="{00000000-0005-0000-0000-00008A000000}"/>
    <cellStyle name="Normal 5 4 2" xfId="148" xr:uid="{00000000-0005-0000-0000-00008B000000}"/>
    <cellStyle name="Normal 5 5" xfId="71" xr:uid="{00000000-0005-0000-0000-00008C000000}"/>
    <cellStyle name="Normal 5 5 2" xfId="178" xr:uid="{00000000-0005-0000-0000-00008D000000}"/>
    <cellStyle name="Normal 5 6" xfId="116" xr:uid="{00000000-0005-0000-0000-00008E000000}"/>
    <cellStyle name="Normal 6" xfId="12" xr:uid="{00000000-0005-0000-0000-00008F000000}"/>
    <cellStyle name="Normal 6 2" xfId="24" xr:uid="{00000000-0005-0000-0000-000090000000}"/>
    <cellStyle name="Normal 6 2 2" xfId="56" xr:uid="{00000000-0005-0000-0000-000091000000}"/>
    <cellStyle name="Normal 6 2 2 2" xfId="164" xr:uid="{00000000-0005-0000-0000-000092000000}"/>
    <cellStyle name="Normal 6 2 3" xfId="87" xr:uid="{00000000-0005-0000-0000-000093000000}"/>
    <cellStyle name="Normal 6 2 3 2" xfId="194" xr:uid="{00000000-0005-0000-0000-000094000000}"/>
    <cellStyle name="Normal 6 2 4" xfId="132" xr:uid="{00000000-0005-0000-0000-000095000000}"/>
    <cellStyle name="Normal 6 3" xfId="32" xr:uid="{00000000-0005-0000-0000-000096000000}"/>
    <cellStyle name="Normal 6 3 2" xfId="64" xr:uid="{00000000-0005-0000-0000-000097000000}"/>
    <cellStyle name="Normal 6 3 2 2" xfId="172" xr:uid="{00000000-0005-0000-0000-000098000000}"/>
    <cellStyle name="Normal 6 3 3" xfId="95" xr:uid="{00000000-0005-0000-0000-000099000000}"/>
    <cellStyle name="Normal 6 3 3 2" xfId="202" xr:uid="{00000000-0005-0000-0000-00009A000000}"/>
    <cellStyle name="Normal 6 3 4" xfId="140" xr:uid="{00000000-0005-0000-0000-00009B000000}"/>
    <cellStyle name="Normal 6 4" xfId="45" xr:uid="{00000000-0005-0000-0000-00009C000000}"/>
    <cellStyle name="Normal 6 4 2" xfId="153" xr:uid="{00000000-0005-0000-0000-00009D000000}"/>
    <cellStyle name="Normal 6 5" xfId="76" xr:uid="{00000000-0005-0000-0000-00009E000000}"/>
    <cellStyle name="Normal 6 5 2" xfId="183" xr:uid="{00000000-0005-0000-0000-00009F000000}"/>
    <cellStyle name="Normal 6 6" xfId="121" xr:uid="{00000000-0005-0000-0000-0000A0000000}"/>
    <cellStyle name="Normal 7" xfId="14" xr:uid="{00000000-0005-0000-0000-0000A1000000}"/>
    <cellStyle name="Normal 7 2" xfId="26" xr:uid="{00000000-0005-0000-0000-0000A2000000}"/>
    <cellStyle name="Normal 7 2 2" xfId="58" xr:uid="{00000000-0005-0000-0000-0000A3000000}"/>
    <cellStyle name="Normal 7 2 2 2" xfId="166" xr:uid="{00000000-0005-0000-0000-0000A4000000}"/>
    <cellStyle name="Normal 7 2 3" xfId="89" xr:uid="{00000000-0005-0000-0000-0000A5000000}"/>
    <cellStyle name="Normal 7 2 3 2" xfId="196" xr:uid="{00000000-0005-0000-0000-0000A6000000}"/>
    <cellStyle name="Normal 7 2 4" xfId="134" xr:uid="{00000000-0005-0000-0000-0000A7000000}"/>
    <cellStyle name="Normal 7 3" xfId="34" xr:uid="{00000000-0005-0000-0000-0000A8000000}"/>
    <cellStyle name="Normal 7 3 2" xfId="66" xr:uid="{00000000-0005-0000-0000-0000A9000000}"/>
    <cellStyle name="Normal 7 3 2 2" xfId="174" xr:uid="{00000000-0005-0000-0000-0000AA000000}"/>
    <cellStyle name="Normal 7 3 3" xfId="97" xr:uid="{00000000-0005-0000-0000-0000AB000000}"/>
    <cellStyle name="Normal 7 3 3 2" xfId="204" xr:uid="{00000000-0005-0000-0000-0000AC000000}"/>
    <cellStyle name="Normal 7 3 4" xfId="142" xr:uid="{00000000-0005-0000-0000-0000AD000000}"/>
    <cellStyle name="Normal 7 4" xfId="47" xr:uid="{00000000-0005-0000-0000-0000AE000000}"/>
    <cellStyle name="Normal 7 4 2" xfId="155" xr:uid="{00000000-0005-0000-0000-0000AF000000}"/>
    <cellStyle name="Normal 7 5" xfId="78" xr:uid="{00000000-0005-0000-0000-0000B0000000}"/>
    <cellStyle name="Normal 7 5 2" xfId="185" xr:uid="{00000000-0005-0000-0000-0000B1000000}"/>
    <cellStyle name="Normal 7 6" xfId="123" xr:uid="{00000000-0005-0000-0000-0000B2000000}"/>
    <cellStyle name="Normal 79" xfId="7" xr:uid="{00000000-0005-0000-0000-0000B3000000}"/>
    <cellStyle name="Normal 79 2" xfId="20" xr:uid="{00000000-0005-0000-0000-0000B4000000}"/>
    <cellStyle name="Normal 79 2 2" xfId="52" xr:uid="{00000000-0005-0000-0000-0000B5000000}"/>
    <cellStyle name="Normal 79 2 2 2" xfId="160" xr:uid="{00000000-0005-0000-0000-0000B6000000}"/>
    <cellStyle name="Normal 79 2 3" xfId="83" xr:uid="{00000000-0005-0000-0000-0000B7000000}"/>
    <cellStyle name="Normal 79 2 3 2" xfId="190" xr:uid="{00000000-0005-0000-0000-0000B8000000}"/>
    <cellStyle name="Normal 79 2 4" xfId="128" xr:uid="{00000000-0005-0000-0000-0000B9000000}"/>
    <cellStyle name="Normal 79 3" xfId="28" xr:uid="{00000000-0005-0000-0000-0000BA000000}"/>
    <cellStyle name="Normal 79 3 2" xfId="60" xr:uid="{00000000-0005-0000-0000-0000BB000000}"/>
    <cellStyle name="Normal 79 3 2 2" xfId="168" xr:uid="{00000000-0005-0000-0000-0000BC000000}"/>
    <cellStyle name="Normal 79 3 3" xfId="91" xr:uid="{00000000-0005-0000-0000-0000BD000000}"/>
    <cellStyle name="Normal 79 3 3 2" xfId="198" xr:uid="{00000000-0005-0000-0000-0000BE000000}"/>
    <cellStyle name="Normal 79 3 4" xfId="136" xr:uid="{00000000-0005-0000-0000-0000BF000000}"/>
    <cellStyle name="Normal 79 4" xfId="41" xr:uid="{00000000-0005-0000-0000-0000C0000000}"/>
    <cellStyle name="Normal 79 4 2" xfId="149" xr:uid="{00000000-0005-0000-0000-0000C1000000}"/>
    <cellStyle name="Normal 79 5" xfId="72" xr:uid="{00000000-0005-0000-0000-0000C2000000}"/>
    <cellStyle name="Normal 79 5 2" xfId="179" xr:uid="{00000000-0005-0000-0000-0000C3000000}"/>
    <cellStyle name="Normal 79 6" xfId="117" xr:uid="{00000000-0005-0000-0000-0000C4000000}"/>
    <cellStyle name="Normal 8" xfId="13" xr:uid="{00000000-0005-0000-0000-0000C5000000}"/>
    <cellStyle name="Normal 8 2" xfId="25" xr:uid="{00000000-0005-0000-0000-0000C6000000}"/>
    <cellStyle name="Normal 8 2 2" xfId="57" xr:uid="{00000000-0005-0000-0000-0000C7000000}"/>
    <cellStyle name="Normal 8 2 2 2" xfId="165" xr:uid="{00000000-0005-0000-0000-0000C8000000}"/>
    <cellStyle name="Normal 8 2 3" xfId="88" xr:uid="{00000000-0005-0000-0000-0000C9000000}"/>
    <cellStyle name="Normal 8 2 3 2" xfId="195" xr:uid="{00000000-0005-0000-0000-0000CA000000}"/>
    <cellStyle name="Normal 8 2 4" xfId="133" xr:uid="{00000000-0005-0000-0000-0000CB000000}"/>
    <cellStyle name="Normal 8 3" xfId="33" xr:uid="{00000000-0005-0000-0000-0000CC000000}"/>
    <cellStyle name="Normal 8 3 2" xfId="65" xr:uid="{00000000-0005-0000-0000-0000CD000000}"/>
    <cellStyle name="Normal 8 3 2 2" xfId="173" xr:uid="{00000000-0005-0000-0000-0000CE000000}"/>
    <cellStyle name="Normal 8 3 3" xfId="96" xr:uid="{00000000-0005-0000-0000-0000CF000000}"/>
    <cellStyle name="Normal 8 3 3 2" xfId="203" xr:uid="{00000000-0005-0000-0000-0000D0000000}"/>
    <cellStyle name="Normal 8 3 4" xfId="141" xr:uid="{00000000-0005-0000-0000-0000D1000000}"/>
    <cellStyle name="Normal 8 4" xfId="46" xr:uid="{00000000-0005-0000-0000-0000D2000000}"/>
    <cellStyle name="Normal 8 4 2" xfId="154" xr:uid="{00000000-0005-0000-0000-0000D3000000}"/>
    <cellStyle name="Normal 8 5" xfId="77" xr:uid="{00000000-0005-0000-0000-0000D4000000}"/>
    <cellStyle name="Normal 8 5 2" xfId="184" xr:uid="{00000000-0005-0000-0000-0000D5000000}"/>
    <cellStyle name="Normal 8 6" xfId="122" xr:uid="{00000000-0005-0000-0000-0000D6000000}"/>
    <cellStyle name="Normal 9" xfId="15" xr:uid="{00000000-0005-0000-0000-0000D7000000}"/>
    <cellStyle name="Normal 9 2" xfId="48" xr:uid="{00000000-0005-0000-0000-0000D8000000}"/>
    <cellStyle name="Normal 9 2 2" xfId="156" xr:uid="{00000000-0005-0000-0000-0000D9000000}"/>
    <cellStyle name="Normal 9 3" xfId="79" xr:uid="{00000000-0005-0000-0000-0000DA000000}"/>
    <cellStyle name="Normal 9 3 2" xfId="186" xr:uid="{00000000-0005-0000-0000-0000DB000000}"/>
    <cellStyle name="Normal 9 4" xfId="124" xr:uid="{00000000-0005-0000-0000-0000DC000000}"/>
    <cellStyle name="Normal_Graph_1_3 2" xfId="3" xr:uid="{00000000-0005-0000-0000-0000DD000000}"/>
    <cellStyle name="Percent 2" xfId="5" xr:uid="{00000000-0005-0000-0000-0000DE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3399"/>
      <color rgb="FFCC00FF"/>
      <color rgb="FF7BC060"/>
      <color rgb="FFFF9900"/>
      <color rgb="FF990033"/>
      <color rgb="FF6600FF"/>
      <color rgb="FFCC9900"/>
      <color rgb="FF9933FF"/>
      <color rgb="FF108447"/>
      <color rgb="FF2074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Market Share of the Pension Incurance Companies by Number of Participans in the Funds under Managment as of 31.12.2025 </a:t>
            </a:r>
            <a:endParaRPr lang="bg-BG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1363636363636358"/>
          <c:y val="2.020202020202021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5"/>
      <c:depthPercent val="10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892561983471464"/>
          <c:y val="0.41919191919191917"/>
          <c:w val="0.44214876033057882"/>
          <c:h val="0.28619528619528617"/>
        </c:manualLayout>
      </c:layout>
      <c:pie3DChart>
        <c:varyColors val="1"/>
        <c:ser>
          <c:idx val="0"/>
          <c:order val="0"/>
          <c:explosion val="21"/>
          <c:dPt>
            <c:idx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0-0070-46CD-BD13-2E5878A90644}"/>
              </c:ext>
            </c:extLst>
          </c:dPt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0-9E16-43B9-A40F-5A2FD4034905}"/>
              </c:ext>
            </c:extLst>
          </c:dPt>
          <c:dPt>
            <c:idx val="2"/>
            <c:bubble3D val="0"/>
            <c:spPr>
              <a:solidFill>
                <a:srgbClr val="7BC060"/>
              </a:solidFill>
            </c:spPr>
            <c:extLst>
              <c:ext xmlns:c16="http://schemas.microsoft.com/office/drawing/2014/chart" uri="{C3380CC4-5D6E-409C-BE32-E72D297353CC}">
                <c16:uniqueId val="{00000001-9E16-43B9-A40F-5A2FD4034905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9E16-43B9-A40F-5A2FD4034905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3-9E16-43B9-A40F-5A2FD4034905}"/>
              </c:ext>
            </c:extLst>
          </c:dPt>
          <c:dPt>
            <c:idx val="5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4-9E16-43B9-A40F-5A2FD4034905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9E16-43B9-A40F-5A2FD4034905}"/>
              </c:ext>
            </c:extLst>
          </c:dPt>
          <c:dPt>
            <c:idx val="7"/>
            <c:bubble3D val="0"/>
            <c:spPr>
              <a:solidFill>
                <a:srgbClr val="CC9900"/>
              </a:solidFill>
            </c:spPr>
            <c:extLst>
              <c:ext xmlns:c16="http://schemas.microsoft.com/office/drawing/2014/chart" uri="{C3380CC4-5D6E-409C-BE32-E72D297353CC}">
                <c16:uniqueId val="{00000006-9E16-43B9-A40F-5A2FD4034905}"/>
              </c:ext>
            </c:extLst>
          </c:dPt>
          <c:dLbls>
            <c:dLbl>
              <c:idx val="0"/>
              <c:layout>
                <c:manualLayout>
                  <c:x val="-4.4070578134254964E-5"/>
                  <c:y val="-1.50129469110478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070-46CD-BD13-2E5878A90644}"/>
                </c:ext>
              </c:extLst>
            </c:dLbl>
            <c:dLbl>
              <c:idx val="1"/>
              <c:layout>
                <c:manualLayout>
                  <c:x val="1.6520569718304397E-2"/>
                  <c:y val="6.22960320715411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16-43B9-A40F-5A2FD4034905}"/>
                </c:ext>
              </c:extLst>
            </c:dLbl>
            <c:dLbl>
              <c:idx val="2"/>
              <c:layout>
                <c:manualLayout>
                  <c:x val="-8.1543730070931159E-2"/>
                  <c:y val="5.34112781356875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16-43B9-A40F-5A2FD4034905}"/>
                </c:ext>
              </c:extLst>
            </c:dLbl>
            <c:dLbl>
              <c:idx val="3"/>
              <c:layout>
                <c:manualLayout>
                  <c:x val="6.9248214058574287E-2"/>
                  <c:y val="6.96556431921038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16-43B9-A40F-5A2FD4034905}"/>
                </c:ext>
              </c:extLst>
            </c:dLbl>
            <c:dLbl>
              <c:idx val="4"/>
              <c:layout>
                <c:manualLayout>
                  <c:x val="-4.2342128121606946E-2"/>
                  <c:y val="4.175165125495368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16-43B9-A40F-5A2FD4034905}"/>
                </c:ext>
              </c:extLst>
            </c:dLbl>
            <c:dLbl>
              <c:idx val="5"/>
              <c:layout>
                <c:manualLayout>
                  <c:x val="-6.8418241042345271E-2"/>
                  <c:y val="2.614266842800528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16-43B9-A40F-5A2FD4034905}"/>
                </c:ext>
              </c:extLst>
            </c:dLbl>
            <c:dLbl>
              <c:idx val="6"/>
              <c:layout>
                <c:manualLayout>
                  <c:x val="-0.10372725298588491"/>
                  <c:y val="-1.554839277851166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16-43B9-A40F-5A2FD4034905}"/>
                </c:ext>
              </c:extLst>
            </c:dLbl>
            <c:dLbl>
              <c:idx val="7"/>
              <c:layout>
                <c:manualLayout>
                  <c:x val="-7.402171552660157E-2"/>
                  <c:y val="-6.413262879788639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16-43B9-A40F-5A2FD4034905}"/>
                </c:ext>
              </c:extLst>
            </c:dLbl>
            <c:dLbl>
              <c:idx val="8"/>
              <c:layout>
                <c:manualLayout>
                  <c:x val="-0.12848016024884173"/>
                  <c:y val="-0.1825634442753479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900">
                      <a:latin typeface="Times New Roman" pitchFamily="18" charset="0"/>
                      <a:cs typeface="Times New Roman" pitchFamily="18" charset="0"/>
                    </a:defRPr>
                  </a:pPr>
                  <a:endParaRPr lang="bg-BG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385389778707859"/>
                      <c:h val="7.178720307020444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9E16-43B9-A40F-5A2FD4034905}"/>
                </c:ext>
              </c:extLst>
            </c:dLbl>
            <c:dLbl>
              <c:idx val="9"/>
              <c:layout>
                <c:manualLayout>
                  <c:x val="2.2596851248642781E-2"/>
                  <c:y val="-7.689528841919862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D22-486E-95C7-E9A2C48B114B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latin typeface="Times New Roman" pitchFamily="18" charset="0"/>
                    <a:cs typeface="Times New Roman" pitchFamily="18" charset="0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№1.1-F'!$A$4:$A$13</c:f>
              <c:strCache>
                <c:ptCount val="10"/>
                <c:pt idx="0">
                  <c:v> PIC "DOVERIE" PLC  </c:v>
                </c:pt>
                <c:pt idx="1">
                  <c:v> PIC "SAGLASIE" PLC </c:v>
                </c:pt>
                <c:pt idx="2">
                  <c:v> PIC "DSK-RODINA" PLC </c:v>
                </c:pt>
                <c:pt idx="3">
                  <c:v> PIC "ALLIANZ BULGARIA" PLC  </c:v>
                </c:pt>
                <c:pt idx="4">
                  <c:v> "PIC UBB" PLC  </c:v>
                </c:pt>
                <c:pt idx="5">
                  <c:v> PIC "CCB-SILA" PLC </c:v>
                </c:pt>
                <c:pt idx="6">
                  <c:v> "PIC-FUTURE" PLC  </c:v>
                </c:pt>
                <c:pt idx="7">
                  <c:v> PIC "TOPLINA" PLC </c:v>
                </c:pt>
                <c:pt idx="8">
                  <c:v> "LEV INS PENSION INSURANCE" JSC * </c:v>
                </c:pt>
                <c:pt idx="9">
                  <c:v> "PAC DALLBOGG: LIFE AND HEALTH" EAD </c:v>
                </c:pt>
              </c:strCache>
            </c:strRef>
          </c:cat>
          <c:val>
            <c:numRef>
              <c:f>'Table №1.1-F'!$H$4:$H$13</c:f>
              <c:numCache>
                <c:formatCode>0.00</c:formatCode>
                <c:ptCount val="10"/>
                <c:pt idx="0">
                  <c:v>24.072695318679219</c:v>
                </c:pt>
                <c:pt idx="1">
                  <c:v>8.2784928898551211</c:v>
                </c:pt>
                <c:pt idx="2">
                  <c:v>19.795450141576335</c:v>
                </c:pt>
                <c:pt idx="3">
                  <c:v>20.739569550703511</c:v>
                </c:pt>
                <c:pt idx="4">
                  <c:v>10.092452962273514</c:v>
                </c:pt>
                <c:pt idx="5">
                  <c:v>7.8036968034806007</c:v>
                </c:pt>
                <c:pt idx="6">
                  <c:v>3.7360410685464611</c:v>
                </c:pt>
                <c:pt idx="7">
                  <c:v>2.7531868695443991</c:v>
                </c:pt>
                <c:pt idx="8">
                  <c:v>1.6135563642439406</c:v>
                </c:pt>
                <c:pt idx="9">
                  <c:v>1.1148580310969003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16-43B9-A40F-5A2FD403490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eparator> 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n-GB" sz="1200" b="1" i="0" baseline="0">
                <a:effectLst/>
              </a:rPr>
              <a:t>Relative Share of the Number of Participants by Type of  Fund as of </a:t>
            </a:r>
            <a:r>
              <a:rPr lang="bg-BG" sz="1200" b="1" i="0" baseline="0">
                <a:effectLst/>
              </a:rPr>
              <a:t> 3</a:t>
            </a:r>
            <a:r>
              <a:rPr lang="en-US" sz="1200" b="1" i="0" baseline="0">
                <a:effectLst/>
              </a:rPr>
              <a:t>1</a:t>
            </a:r>
            <a:r>
              <a:rPr lang="bg-BG" sz="1200" b="1" i="0" baseline="0">
                <a:effectLst/>
              </a:rPr>
              <a:t>.</a:t>
            </a:r>
            <a:r>
              <a:rPr lang="en-US" sz="1200" b="1" i="0" baseline="0">
                <a:effectLst/>
              </a:rPr>
              <a:t>12</a:t>
            </a:r>
            <a:r>
              <a:rPr lang="bg-BG" sz="1200" b="1" i="0" baseline="0">
                <a:effectLst/>
              </a:rPr>
              <a:t>.202</a:t>
            </a:r>
            <a:r>
              <a:rPr lang="en-US" sz="1200" b="1" i="0" baseline="0">
                <a:effectLst/>
              </a:rPr>
              <a:t>5</a:t>
            </a:r>
            <a:r>
              <a:rPr lang="bg-BG" sz="1200" b="1" i="0" baseline="0">
                <a:effectLst/>
              </a:rPr>
              <a:t> </a:t>
            </a:r>
            <a:r>
              <a:rPr lang="en-GB" sz="1200" b="1" i="0" baseline="0">
                <a:effectLst/>
              </a:rPr>
              <a:t> 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2233712512926577"/>
          <c:y val="3.378442400582280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614270941054809"/>
          <c:y val="0.27796610169491903"/>
          <c:w val="0.62771458117890377"/>
          <c:h val="0.56949152542372883"/>
        </c:manualLayout>
      </c:layout>
      <c:pie3DChart>
        <c:varyColors val="1"/>
        <c:ser>
          <c:idx val="0"/>
          <c:order val="0"/>
          <c:explosion val="19"/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A4DD-4956-B1CE-58FB212A895A}"/>
              </c:ext>
            </c:extLst>
          </c:dPt>
          <c:dPt>
            <c:idx val="2"/>
            <c:bubble3D val="0"/>
            <c:spPr>
              <a:solidFill>
                <a:srgbClr val="108447"/>
              </a:solidFill>
            </c:spPr>
            <c:extLst>
              <c:ext xmlns:c16="http://schemas.microsoft.com/office/drawing/2014/chart" uri="{C3380CC4-5D6E-409C-BE32-E72D297353CC}">
                <c16:uniqueId val="{00000002-A4DD-4956-B1CE-58FB212A895A}"/>
              </c:ext>
            </c:extLst>
          </c:dPt>
          <c:dPt>
            <c:idx val="3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3-A4DD-4956-B1CE-58FB212A895A}"/>
              </c:ext>
            </c:extLst>
          </c:dPt>
          <c:dLbls>
            <c:dLbl>
              <c:idx val="0"/>
              <c:layout>
                <c:manualLayout>
                  <c:x val="2.1967662522019656E-2"/>
                  <c:y val="2.270492459628988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4DD-4956-B1CE-58FB212A895A}"/>
                </c:ext>
              </c:extLst>
            </c:dLbl>
            <c:dLbl>
              <c:idx val="1"/>
              <c:layout>
                <c:manualLayout>
                  <c:x val="-1.851264972436872E-2"/>
                  <c:y val="-5.213666088349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DD-4956-B1CE-58FB212A895A}"/>
                </c:ext>
              </c:extLst>
            </c:dLbl>
            <c:dLbl>
              <c:idx val="2"/>
              <c:layout>
                <c:manualLayout>
                  <c:x val="-1.6739406830798283E-2"/>
                  <c:y val="-3.25638601113321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4DD-4956-B1CE-58FB212A895A}"/>
                </c:ext>
              </c:extLst>
            </c:dLbl>
            <c:dLbl>
              <c:idx val="3"/>
              <c:layout>
                <c:manualLayout>
                  <c:x val="-7.3715522344733331E-2"/>
                  <c:y val="-5.772264381491649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DD-4956-B1CE-58FB212A895A}"/>
                </c:ext>
              </c:extLst>
            </c:dLbl>
            <c:dLbl>
              <c:idx val="4"/>
              <c:layout>
                <c:manualLayout>
                  <c:x val="5.7460285361561808E-2"/>
                  <c:y val="-5.648308302303118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478-4B36-9CBE-C4E69619E376}"/>
                </c:ext>
              </c:extLst>
            </c:dLbl>
            <c:dLbl>
              <c:idx val="5"/>
              <c:layout>
                <c:manualLayout>
                  <c:x val="6.0053404045856594E-2"/>
                  <c:y val="2.759907438123922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478-4B36-9CBE-C4E69619E376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№2.1-F'!$B$3:$G$3</c:f>
              <c:strCache>
                <c:ptCount val="6"/>
                <c:pt idx="0">
                  <c:v>UPF </c:v>
                </c:pt>
                <c:pt idx="1">
                  <c:v>PPF </c:v>
                </c:pt>
                <c:pt idx="2">
                  <c:v>VPF </c:v>
                </c:pt>
                <c:pt idx="3">
                  <c:v>VPFOS</c:v>
                </c:pt>
                <c:pt idx="4">
                  <c:v>LPPF</c:v>
                </c:pt>
                <c:pt idx="5">
                  <c:v>DPF </c:v>
                </c:pt>
              </c:strCache>
            </c:strRef>
          </c:cat>
          <c:val>
            <c:numRef>
              <c:f>'Table №1.1-F'!$B$15:$G$15</c:f>
              <c:numCache>
                <c:formatCode>0.00</c:formatCode>
                <c:ptCount val="6"/>
                <c:pt idx="0">
                  <c:v>80.267438294106711</c:v>
                </c:pt>
                <c:pt idx="1">
                  <c:v>6.5045439408771344</c:v>
                </c:pt>
                <c:pt idx="2">
                  <c:v>12.184286322616128</c:v>
                </c:pt>
                <c:pt idx="3">
                  <c:v>0.19104392869395107</c:v>
                </c:pt>
                <c:pt idx="4">
                  <c:v>0.17058391487087179</c:v>
                </c:pt>
                <c:pt idx="5">
                  <c:v>0.68210359883521032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DD-4956-B1CE-58FB212A895A}"/>
            </c:ext>
          </c:extLst>
        </c:ser>
        <c:dLbls>
          <c:showLegendKey val="0"/>
          <c:showVal val="1"/>
          <c:showCatName val="0"/>
          <c:showSerName val="1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Market Share of the Pension Insurance Companies by Net Assets of the Funds under Management                                 as of 31.12.2025</a:t>
            </a:r>
            <a:endParaRPr lang="bg-BG" sz="1200" b="1" i="0" u="none" strike="noStrike" kern="1200" baseline="0">
              <a:solidFill>
                <a:srgbClr val="000000"/>
              </a:solidFill>
              <a:latin typeface="Times New Roman"/>
              <a:ea typeface="Arial"/>
              <a:cs typeface="Times New Roman"/>
            </a:endParaRPr>
          </a:p>
        </c:rich>
      </c:tx>
      <c:layout>
        <c:manualLayout>
          <c:xMode val="edge"/>
          <c:yMode val="edge"/>
          <c:x val="0.13926232333678043"/>
          <c:y val="2.482066212311696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921406411582467"/>
          <c:y val="0.41864406779661306"/>
          <c:w val="0.44157187176835588"/>
          <c:h val="0.28813559322033899"/>
        </c:manualLayout>
      </c:layout>
      <c:pie3DChart>
        <c:varyColors val="1"/>
        <c:ser>
          <c:idx val="0"/>
          <c:order val="0"/>
          <c:explosion val="20"/>
          <c:dPt>
            <c:idx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0-C8E5-40F6-9F17-F201F80D2B76}"/>
              </c:ext>
            </c:extLst>
          </c:dPt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C8E5-40F6-9F17-F201F80D2B76}"/>
              </c:ext>
            </c:extLst>
          </c:dPt>
          <c:dPt>
            <c:idx val="2"/>
            <c:bubble3D val="0"/>
            <c:spPr>
              <a:solidFill>
                <a:srgbClr val="7BC060"/>
              </a:solidFill>
            </c:spPr>
            <c:extLst>
              <c:ext xmlns:c16="http://schemas.microsoft.com/office/drawing/2014/chart" uri="{C3380CC4-5D6E-409C-BE32-E72D297353CC}">
                <c16:uniqueId val="{00000002-C8E5-40F6-9F17-F201F80D2B76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C8E5-40F6-9F17-F201F80D2B76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4-C8E5-40F6-9F17-F201F80D2B76}"/>
              </c:ext>
            </c:extLst>
          </c:dPt>
          <c:dPt>
            <c:idx val="5"/>
            <c:bubble3D val="0"/>
            <c:spPr>
              <a:solidFill>
                <a:srgbClr val="6600FF"/>
              </a:solidFill>
            </c:spPr>
            <c:extLst>
              <c:ext xmlns:c16="http://schemas.microsoft.com/office/drawing/2014/chart" uri="{C3380CC4-5D6E-409C-BE32-E72D297353CC}">
                <c16:uniqueId val="{00000005-C8E5-40F6-9F17-F201F80D2B76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6-C8E5-40F6-9F17-F201F80D2B76}"/>
              </c:ext>
            </c:extLst>
          </c:dPt>
          <c:dPt>
            <c:idx val="7"/>
            <c:bubble3D val="0"/>
            <c:spPr>
              <a:solidFill>
                <a:srgbClr val="CC9900"/>
              </a:solidFill>
            </c:spPr>
            <c:extLst>
              <c:ext xmlns:c16="http://schemas.microsoft.com/office/drawing/2014/chart" uri="{C3380CC4-5D6E-409C-BE32-E72D297353CC}">
                <c16:uniqueId val="{00000007-C8E5-40F6-9F17-F201F80D2B76}"/>
              </c:ext>
            </c:extLst>
          </c:dPt>
          <c:dLbls>
            <c:dLbl>
              <c:idx val="0"/>
              <c:layout>
                <c:manualLayout>
                  <c:x val="6.2263189179946124E-2"/>
                  <c:y val="8.4167445171052255E-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8E5-40F6-9F17-F201F80D2B76}"/>
                </c:ext>
              </c:extLst>
            </c:dLbl>
            <c:dLbl>
              <c:idx val="1"/>
              <c:layout>
                <c:manualLayout>
                  <c:x val="5.4697402741927539E-4"/>
                  <c:y val="4.762827527914941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8E5-40F6-9F17-F201F80D2B76}"/>
                </c:ext>
              </c:extLst>
            </c:dLbl>
            <c:dLbl>
              <c:idx val="2"/>
              <c:layout>
                <c:manualLayout>
                  <c:x val="-8.890325627600569E-2"/>
                  <c:y val="7.7504515325414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8E5-40F6-9F17-F201F80D2B76}"/>
                </c:ext>
              </c:extLst>
            </c:dLbl>
            <c:dLbl>
              <c:idx val="3"/>
              <c:layout>
                <c:manualLayout>
                  <c:x val="8.5600796209610846E-3"/>
                  <c:y val="7.34459457431974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8E5-40F6-9F17-F201F80D2B76}"/>
                </c:ext>
              </c:extLst>
            </c:dLbl>
            <c:dLbl>
              <c:idx val="4"/>
              <c:layout>
                <c:manualLayout>
                  <c:x val="-3.9883287598357492E-2"/>
                  <c:y val="-5.93798656523865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8E5-40F6-9F17-F201F80D2B76}"/>
                </c:ext>
              </c:extLst>
            </c:dLbl>
            <c:dLbl>
              <c:idx val="5"/>
              <c:layout>
                <c:manualLayout>
                  <c:x val="-7.1037898959631876E-2"/>
                  <c:y val="-4.184848080430643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8E5-40F6-9F17-F201F80D2B76}"/>
                </c:ext>
              </c:extLst>
            </c:dLbl>
            <c:dLbl>
              <c:idx val="6"/>
              <c:layout>
                <c:manualLayout>
                  <c:x val="-7.5043676881313082E-2"/>
                  <c:y val="-6.638845023553155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8E5-40F6-9F17-F201F80D2B76}"/>
                </c:ext>
              </c:extLst>
            </c:dLbl>
            <c:dLbl>
              <c:idx val="7"/>
              <c:layout>
                <c:manualLayout>
                  <c:x val="-2.8812064929883249E-2"/>
                  <c:y val="-0.1196892451765974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8E5-40F6-9F17-F201F80D2B76}"/>
                </c:ext>
              </c:extLst>
            </c:dLbl>
            <c:dLbl>
              <c:idx val="8"/>
              <c:layout>
                <c:manualLayout>
                  <c:x val="0.1294421961474051"/>
                  <c:y val="-0.1627737709256931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bg-BG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662535590496895"/>
                      <c:h val="7.62689957872912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C8E5-40F6-9F17-F201F80D2B76}"/>
                </c:ext>
              </c:extLst>
            </c:dLbl>
            <c:dLbl>
              <c:idx val="9"/>
              <c:layout>
                <c:manualLayout>
                  <c:x val="0.12576829533116168"/>
                  <c:y val="-3.158643769264641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051-4EEE-AAF3-7C495455EC12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№2.1-F'!$A$4:$A$13</c:f>
              <c:strCache>
                <c:ptCount val="10"/>
                <c:pt idx="0">
                  <c:v> PIC "DOVERIE" PLC  </c:v>
                </c:pt>
                <c:pt idx="1">
                  <c:v> PIC "SAGLASIE" PLC </c:v>
                </c:pt>
                <c:pt idx="2">
                  <c:v> PIC "DSK-RODINA" PLC </c:v>
                </c:pt>
                <c:pt idx="3">
                  <c:v> PIC "ALLIANZ BULGARIA" PLC  </c:v>
                </c:pt>
                <c:pt idx="4">
                  <c:v> "PIC UBB" PLC  </c:v>
                </c:pt>
                <c:pt idx="5">
                  <c:v> PIC "CCB-SILA" PLC </c:v>
                </c:pt>
                <c:pt idx="6">
                  <c:v> "PIC-FUTURE" PLC  </c:v>
                </c:pt>
                <c:pt idx="7">
                  <c:v> PIC "TOPLINA" PLC </c:v>
                </c:pt>
                <c:pt idx="8">
                  <c:v> "LEV INS PENSION INSURANCE" JSC * </c:v>
                </c:pt>
                <c:pt idx="9">
                  <c:v> "PAC DALLBOGG: LIFE AND HEALTH" EAD </c:v>
                </c:pt>
              </c:strCache>
            </c:strRef>
          </c:cat>
          <c:val>
            <c:numRef>
              <c:f>'Table №2.1-F'!$H$4:$H$13</c:f>
              <c:numCache>
                <c:formatCode>#,##0.00</c:formatCode>
                <c:ptCount val="10"/>
                <c:pt idx="0">
                  <c:v>24.321233450348469</c:v>
                </c:pt>
                <c:pt idx="1">
                  <c:v>7.9994966414804569</c:v>
                </c:pt>
                <c:pt idx="2">
                  <c:v>20.077849277227273</c:v>
                </c:pt>
                <c:pt idx="3">
                  <c:v>20.255798639142078</c:v>
                </c:pt>
                <c:pt idx="4">
                  <c:v>13.120986736669812</c:v>
                </c:pt>
                <c:pt idx="5">
                  <c:v>8.6322425510589564</c:v>
                </c:pt>
                <c:pt idx="6">
                  <c:v>2.3052293310974106</c:v>
                </c:pt>
                <c:pt idx="7">
                  <c:v>1.6359280194750863</c:v>
                </c:pt>
                <c:pt idx="8">
                  <c:v>0.95429294856366875</c:v>
                </c:pt>
                <c:pt idx="9">
                  <c:v>0.69694240493678838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8E5-40F6-9F17-F201F80D2B76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n-GB" sz="1200" b="1" i="0" baseline="0">
                <a:effectLst/>
              </a:rPr>
              <a:t>Relative Share of the Net Assets by Type of  Fund as of </a:t>
            </a:r>
            <a:r>
              <a:rPr lang="bg-BG" sz="1200" b="1" i="0" baseline="0">
                <a:effectLst/>
              </a:rPr>
              <a:t> 3</a:t>
            </a:r>
            <a:r>
              <a:rPr lang="en-US" sz="1200" b="1" i="0" baseline="0">
                <a:effectLst/>
              </a:rPr>
              <a:t>1</a:t>
            </a:r>
            <a:r>
              <a:rPr lang="bg-BG" sz="1200" b="1" i="0" baseline="0">
                <a:effectLst/>
              </a:rPr>
              <a:t>.</a:t>
            </a:r>
            <a:r>
              <a:rPr lang="en-US" sz="1200" b="1" i="0" baseline="0">
                <a:effectLst/>
              </a:rPr>
              <a:t>12</a:t>
            </a:r>
            <a:r>
              <a:rPr lang="bg-BG" sz="1200" b="1" i="0" baseline="0">
                <a:effectLst/>
              </a:rPr>
              <a:t>.202</a:t>
            </a:r>
            <a:r>
              <a:rPr lang="en-US" sz="1200" b="1" i="0" baseline="0">
                <a:effectLst/>
              </a:rPr>
              <a:t>5</a:t>
            </a:r>
            <a:r>
              <a:rPr lang="bg-BG" sz="1200" b="1" i="0" baseline="0">
                <a:effectLst/>
              </a:rPr>
              <a:t> </a:t>
            </a:r>
            <a:r>
              <a:rPr lang="en-GB" sz="1200" b="1" i="0" baseline="0">
                <a:effectLst/>
              </a:rPr>
              <a:t> 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27473285074112375"/>
          <c:y val="6.2916076666887227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31678731471906"/>
          <c:y val="0.36214689265536731"/>
          <c:w val="0.64977593933126565"/>
          <c:h val="0.42316384180791217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2971-42AA-8E5A-3F5E8B982E6D}"/>
              </c:ext>
            </c:extLst>
          </c:dPt>
          <c:dPt>
            <c:idx val="2"/>
            <c:bubble3D val="0"/>
            <c:spPr>
              <a:solidFill>
                <a:srgbClr val="108447"/>
              </a:solidFill>
            </c:spPr>
            <c:extLst>
              <c:ext xmlns:c16="http://schemas.microsoft.com/office/drawing/2014/chart" uri="{C3380CC4-5D6E-409C-BE32-E72D297353CC}">
                <c16:uniqueId val="{00000002-2971-42AA-8E5A-3F5E8B982E6D}"/>
              </c:ext>
            </c:extLst>
          </c:dPt>
          <c:dPt>
            <c:idx val="3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3-2971-42AA-8E5A-3F5E8B982E6D}"/>
              </c:ext>
            </c:extLst>
          </c:dPt>
          <c:dLbls>
            <c:dLbl>
              <c:idx val="0"/>
              <c:layout>
                <c:manualLayout>
                  <c:x val="2.5114446009657274E-2"/>
                  <c:y val="5.25270697095067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971-42AA-8E5A-3F5E8B982E6D}"/>
                </c:ext>
              </c:extLst>
            </c:dLbl>
            <c:dLbl>
              <c:idx val="1"/>
              <c:layout>
                <c:manualLayout>
                  <c:x val="-5.2792764916796034E-2"/>
                  <c:y val="-5.47269896347708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71-42AA-8E5A-3F5E8B982E6D}"/>
                </c:ext>
              </c:extLst>
            </c:dLbl>
            <c:dLbl>
              <c:idx val="2"/>
              <c:layout>
                <c:manualLayout>
                  <c:x val="-1.1122963300735261E-2"/>
                  <c:y val="-4.78877174251523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71-42AA-8E5A-3F5E8B982E6D}"/>
                </c:ext>
              </c:extLst>
            </c:dLbl>
            <c:dLbl>
              <c:idx val="3"/>
              <c:layout>
                <c:manualLayout>
                  <c:x val="-4.5234705454181734E-2"/>
                  <c:y val="-5.67660934132024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971-42AA-8E5A-3F5E8B982E6D}"/>
                </c:ext>
              </c:extLst>
            </c:dLbl>
            <c:dLbl>
              <c:idx val="4"/>
              <c:layout>
                <c:manualLayout>
                  <c:x val="4.7438759917161337E-2"/>
                  <c:y val="-6.155530558680168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C28-4E30-8998-D134E398F7E8}"/>
                </c:ext>
              </c:extLst>
            </c:dLbl>
            <c:dLbl>
              <c:idx val="5"/>
              <c:layout>
                <c:manualLayout>
                  <c:x val="7.5443493555032617E-2"/>
                  <c:y val="2.46727982531595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8B-4F38-9460-325A3E68E7B8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№2.1-F'!$B$3:$G$3</c:f>
              <c:strCache>
                <c:ptCount val="6"/>
                <c:pt idx="0">
                  <c:v>UPF </c:v>
                </c:pt>
                <c:pt idx="1">
                  <c:v>PPF </c:v>
                </c:pt>
                <c:pt idx="2">
                  <c:v>VPF </c:v>
                </c:pt>
                <c:pt idx="3">
                  <c:v>VPFOS</c:v>
                </c:pt>
                <c:pt idx="4">
                  <c:v>LPPF</c:v>
                </c:pt>
                <c:pt idx="5">
                  <c:v>DPF </c:v>
                </c:pt>
              </c:strCache>
            </c:strRef>
          </c:cat>
          <c:val>
            <c:numRef>
              <c:f>'Table №2.1-F'!$B$15:$G$15</c:f>
              <c:numCache>
                <c:formatCode>#,##0.00</c:formatCode>
                <c:ptCount val="6"/>
                <c:pt idx="0">
                  <c:v>86.857566315448025</c:v>
                </c:pt>
                <c:pt idx="1">
                  <c:v>6.3964222923925975</c:v>
                </c:pt>
                <c:pt idx="2">
                  <c:v>5.4197649823819711</c:v>
                </c:pt>
                <c:pt idx="3">
                  <c:v>6.4780303990437854E-2</c:v>
                </c:pt>
                <c:pt idx="4">
                  <c:v>0.58028332617846989</c:v>
                </c:pt>
                <c:pt idx="5">
                  <c:v>0.68118277960848828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71-42AA-8E5A-3F5E8B982E6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0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 codeName="Chart8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 codeName="Chart10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200-000000000000}">
  <sheetPr codeName="Chart9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300-000000000000}">
  <sheetPr codeName="Chart11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F59E4B0-A95E-5542-F906-B4D2A156FC13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0.04447</cdr:x>
      <cdr:y>0.87227</cdr:y>
    </cdr:from>
    <cdr:to>
      <cdr:x>0.394</cdr:x>
      <cdr:y>0.92269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35C1B85-01A6-5999-B319-2F2980791A2D}"/>
            </a:ext>
          </a:extLst>
        </cdr:cNvPr>
        <cdr:cNvSpPr txBox="1"/>
      </cdr:nvSpPr>
      <cdr:spPr>
        <a:xfrm xmlns:a="http://schemas.openxmlformats.org/drawingml/2006/main">
          <a:off x="409575" y="4943475"/>
          <a:ext cx="321945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*Previous name "Pensionnoosiguritelen institut" PLC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9DDA099-87A4-9664-8B63-3168B0628E5D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0.11582</cdr:x>
      <cdr:y>0.87731</cdr:y>
    </cdr:from>
    <cdr:to>
      <cdr:x>0.46846</cdr:x>
      <cdr:y>0.92941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EBD822E-5886-8E69-BB65-AD8D1168C0B4}"/>
            </a:ext>
          </a:extLst>
        </cdr:cNvPr>
        <cdr:cNvSpPr txBox="1"/>
      </cdr:nvSpPr>
      <cdr:spPr>
        <a:xfrm xmlns:a="http://schemas.openxmlformats.org/drawingml/2006/main">
          <a:off x="1066799" y="4972050"/>
          <a:ext cx="32480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 kern="1200"/>
            <a:t>*</a:t>
          </a:r>
          <a:r>
            <a:rPr lang="en-GB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Previous name "Pensionnoosiguritelen institut" PLC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15"/>
  <sheetViews>
    <sheetView showGridLines="0" tabSelected="1" zoomScaleNormal="100" zoomScaleSheetLayoutView="55" workbookViewId="0">
      <selection sqref="A1:W1"/>
    </sheetView>
  </sheetViews>
  <sheetFormatPr defaultColWidth="10.28515625" defaultRowHeight="15.75" x14ac:dyDescent="0.25"/>
  <cols>
    <col min="1" max="1" width="46" style="14" customWidth="1"/>
    <col min="2" max="2" width="9" style="18" customWidth="1"/>
    <col min="3" max="3" width="9.140625" style="14" customWidth="1"/>
    <col min="4" max="4" width="8.7109375" style="18" customWidth="1"/>
    <col min="5" max="5" width="8.7109375" style="14" customWidth="1"/>
    <col min="6" max="6" width="8.5703125" style="18" customWidth="1"/>
    <col min="7" max="7" width="8.7109375" style="14" customWidth="1"/>
    <col min="8" max="8" width="8.5703125" style="18" customWidth="1"/>
    <col min="9" max="9" width="8.7109375" style="14" customWidth="1"/>
    <col min="10" max="10" width="9" style="18" customWidth="1"/>
    <col min="11" max="11" width="9.140625" style="14" customWidth="1"/>
    <col min="12" max="12" width="9.5703125" style="18" customWidth="1"/>
    <col min="13" max="13" width="8.5703125" style="14" customWidth="1"/>
    <col min="14" max="14" width="9" style="18" customWidth="1"/>
    <col min="15" max="15" width="8.7109375" style="14" customWidth="1"/>
    <col min="16" max="16" width="9.140625" style="14" customWidth="1"/>
    <col min="17" max="17" width="8.7109375" style="14" customWidth="1"/>
    <col min="18" max="18" width="9.28515625" style="14" customWidth="1"/>
    <col min="19" max="19" width="9.7109375" style="14" customWidth="1"/>
    <col min="20" max="20" width="8.5703125" style="14" customWidth="1"/>
    <col min="21" max="21" width="8.7109375" style="14" customWidth="1"/>
    <col min="22" max="22" width="9.85546875" style="13" customWidth="1"/>
    <col min="23" max="23" width="9.28515625" style="14" customWidth="1"/>
    <col min="24" max="16384" width="10.28515625" style="14"/>
  </cols>
  <sheetData>
    <row r="1" spans="1:23" ht="23.25" customHeight="1" x14ac:dyDescent="0.3">
      <c r="A1" s="108" t="s">
        <v>88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</row>
    <row r="2" spans="1:23" ht="22.5" customHeight="1" x14ac:dyDescent="0.25"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99" t="s">
        <v>13</v>
      </c>
      <c r="V2" s="99"/>
      <c r="W2" s="99"/>
    </row>
    <row r="3" spans="1:23" s="15" customFormat="1" ht="70.5" customHeight="1" x14ac:dyDescent="0.25">
      <c r="A3" s="81" t="s">
        <v>2</v>
      </c>
      <c r="B3" s="102" t="s">
        <v>3</v>
      </c>
      <c r="C3" s="107"/>
      <c r="D3" s="102" t="s">
        <v>4</v>
      </c>
      <c r="E3" s="102"/>
      <c r="F3" s="102" t="s">
        <v>5</v>
      </c>
      <c r="G3" s="102"/>
      <c r="H3" s="102" t="s">
        <v>6</v>
      </c>
      <c r="I3" s="102"/>
      <c r="J3" s="102" t="s">
        <v>7</v>
      </c>
      <c r="K3" s="102"/>
      <c r="L3" s="102" t="s">
        <v>8</v>
      </c>
      <c r="M3" s="102"/>
      <c r="N3" s="102" t="s">
        <v>9</v>
      </c>
      <c r="O3" s="102"/>
      <c r="P3" s="105" t="s">
        <v>10</v>
      </c>
      <c r="Q3" s="106"/>
      <c r="R3" s="103" t="s">
        <v>82</v>
      </c>
      <c r="S3" s="104"/>
      <c r="T3" s="102" t="s">
        <v>11</v>
      </c>
      <c r="U3" s="102"/>
      <c r="V3" s="102" t="s">
        <v>12</v>
      </c>
      <c r="W3" s="102"/>
    </row>
    <row r="4" spans="1:23" s="16" customFormat="1" ht="26.25" customHeight="1" x14ac:dyDescent="0.2">
      <c r="A4" s="109" t="s">
        <v>20</v>
      </c>
      <c r="B4" s="100">
        <v>2024</v>
      </c>
      <c r="C4" s="100">
        <v>2025</v>
      </c>
      <c r="D4" s="100">
        <f>B4</f>
        <v>2024</v>
      </c>
      <c r="E4" s="100">
        <f>C4</f>
        <v>2025</v>
      </c>
      <c r="F4" s="100">
        <f t="shared" ref="F4:U4" si="0">D4</f>
        <v>2024</v>
      </c>
      <c r="G4" s="100">
        <f t="shared" si="0"/>
        <v>2025</v>
      </c>
      <c r="H4" s="100">
        <f t="shared" si="0"/>
        <v>2024</v>
      </c>
      <c r="I4" s="100">
        <f t="shared" si="0"/>
        <v>2025</v>
      </c>
      <c r="J4" s="100">
        <f t="shared" si="0"/>
        <v>2024</v>
      </c>
      <c r="K4" s="100">
        <f t="shared" si="0"/>
        <v>2025</v>
      </c>
      <c r="L4" s="100">
        <f t="shared" si="0"/>
        <v>2024</v>
      </c>
      <c r="M4" s="100">
        <f t="shared" si="0"/>
        <v>2025</v>
      </c>
      <c r="N4" s="100">
        <f t="shared" si="0"/>
        <v>2024</v>
      </c>
      <c r="O4" s="100">
        <f t="shared" si="0"/>
        <v>2025</v>
      </c>
      <c r="P4" s="100">
        <f t="shared" si="0"/>
        <v>2024</v>
      </c>
      <c r="Q4" s="100">
        <f t="shared" si="0"/>
        <v>2025</v>
      </c>
      <c r="R4" s="100">
        <f t="shared" si="0"/>
        <v>2024</v>
      </c>
      <c r="S4" s="100">
        <f t="shared" si="0"/>
        <v>2025</v>
      </c>
      <c r="T4" s="100">
        <f t="shared" si="0"/>
        <v>2024</v>
      </c>
      <c r="U4" s="100">
        <f t="shared" si="0"/>
        <v>2025</v>
      </c>
      <c r="V4" s="100">
        <f t="shared" ref="V4" si="1">T4</f>
        <v>2024</v>
      </c>
      <c r="W4" s="100">
        <f t="shared" ref="W4" si="2">U4</f>
        <v>2025</v>
      </c>
    </row>
    <row r="5" spans="1:23" s="15" customFormat="1" ht="24.6" customHeight="1" x14ac:dyDescent="0.25">
      <c r="A5" s="110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</row>
    <row r="6" spans="1:23" s="17" customFormat="1" ht="32.25" customHeight="1" x14ac:dyDescent="0.3">
      <c r="A6" s="82" t="s">
        <v>14</v>
      </c>
      <c r="B6" s="93">
        <v>81702</v>
      </c>
      <c r="C6" s="93">
        <v>89616</v>
      </c>
      <c r="D6" s="93">
        <v>48211</v>
      </c>
      <c r="E6" s="93">
        <v>47124</v>
      </c>
      <c r="F6" s="93">
        <v>64211</v>
      </c>
      <c r="G6" s="93">
        <v>72802</v>
      </c>
      <c r="H6" s="93">
        <v>61168</v>
      </c>
      <c r="I6" s="93">
        <v>71461</v>
      </c>
      <c r="J6" s="93">
        <v>37204</v>
      </c>
      <c r="K6" s="93">
        <v>45691</v>
      </c>
      <c r="L6" s="93">
        <v>38256</v>
      </c>
      <c r="M6" s="93">
        <v>44668</v>
      </c>
      <c r="N6" s="93">
        <v>8882</v>
      </c>
      <c r="O6" s="93">
        <v>9469</v>
      </c>
      <c r="P6" s="93">
        <v>6333</v>
      </c>
      <c r="Q6" s="93">
        <v>6879</v>
      </c>
      <c r="R6" s="93">
        <v>3719</v>
      </c>
      <c r="S6" s="93">
        <v>4083</v>
      </c>
      <c r="T6" s="78">
        <v>2320</v>
      </c>
      <c r="U6" s="78">
        <v>3667</v>
      </c>
      <c r="V6" s="62">
        <f>B6+D6+F6+H6+J6+L6+N6+P6+R6+T6</f>
        <v>352006</v>
      </c>
      <c r="W6" s="62">
        <f>C6+E6+G6+I6+K6+M6+O6+Q6+S6+U6</f>
        <v>395460</v>
      </c>
    </row>
    <row r="7" spans="1:23" s="17" customFormat="1" ht="32.25" customHeight="1" x14ac:dyDescent="0.3">
      <c r="A7" s="83" t="s">
        <v>15</v>
      </c>
      <c r="B7" s="93">
        <v>71502</v>
      </c>
      <c r="C7" s="93">
        <v>81722</v>
      </c>
      <c r="D7" s="93">
        <v>24857</v>
      </c>
      <c r="E7" s="93">
        <v>26829</v>
      </c>
      <c r="F7" s="93">
        <v>59662</v>
      </c>
      <c r="G7" s="93">
        <v>68263</v>
      </c>
      <c r="H7" s="93">
        <v>57908</v>
      </c>
      <c r="I7" s="93">
        <v>67713</v>
      </c>
      <c r="J7" s="93">
        <v>34808</v>
      </c>
      <c r="K7" s="93">
        <v>43040</v>
      </c>
      <c r="L7" s="93">
        <v>25305</v>
      </c>
      <c r="M7" s="93">
        <v>28907</v>
      </c>
      <c r="N7" s="93">
        <v>7862</v>
      </c>
      <c r="O7" s="93">
        <v>8557</v>
      </c>
      <c r="P7" s="93">
        <v>5424</v>
      </c>
      <c r="Q7" s="93">
        <v>6198</v>
      </c>
      <c r="R7" s="93">
        <v>3410</v>
      </c>
      <c r="S7" s="93">
        <v>3816</v>
      </c>
      <c r="T7" s="78">
        <v>1528</v>
      </c>
      <c r="U7" s="78">
        <v>2697</v>
      </c>
      <c r="V7" s="62">
        <f t="shared" ref="V7:V11" si="3">B7+D7+F7+H7+J7+L7+N7+P7+R7+T7</f>
        <v>292266</v>
      </c>
      <c r="W7" s="62">
        <f t="shared" ref="W7:W11" si="4">C7+E7+G7+I7+K7+M7+O7+Q7+S7+U7</f>
        <v>337742</v>
      </c>
    </row>
    <row r="8" spans="1:23" s="17" customFormat="1" ht="32.25" customHeight="1" x14ac:dyDescent="0.3">
      <c r="A8" s="83" t="s">
        <v>16</v>
      </c>
      <c r="B8" s="93">
        <v>4633</v>
      </c>
      <c r="C8" s="93">
        <v>2809</v>
      </c>
      <c r="D8" s="93">
        <v>15684</v>
      </c>
      <c r="E8" s="93">
        <v>13138</v>
      </c>
      <c r="F8" s="93">
        <v>1593</v>
      </c>
      <c r="G8" s="93">
        <v>2102</v>
      </c>
      <c r="H8" s="93">
        <v>1083</v>
      </c>
      <c r="I8" s="93">
        <v>1210</v>
      </c>
      <c r="J8" s="93">
        <v>844</v>
      </c>
      <c r="K8" s="93">
        <v>790</v>
      </c>
      <c r="L8" s="93">
        <v>7745</v>
      </c>
      <c r="M8" s="93">
        <v>4664</v>
      </c>
      <c r="N8" s="93">
        <v>599</v>
      </c>
      <c r="O8" s="93">
        <v>776</v>
      </c>
      <c r="P8" s="93">
        <v>610</v>
      </c>
      <c r="Q8" s="93">
        <v>494</v>
      </c>
      <c r="R8" s="93">
        <v>303</v>
      </c>
      <c r="S8" s="93">
        <v>230</v>
      </c>
      <c r="T8" s="78">
        <v>792</v>
      </c>
      <c r="U8" s="78">
        <v>929</v>
      </c>
      <c r="V8" s="62">
        <f t="shared" si="3"/>
        <v>33886</v>
      </c>
      <c r="W8" s="62">
        <f t="shared" si="4"/>
        <v>27142</v>
      </c>
    </row>
    <row r="9" spans="1:23" s="17" customFormat="1" ht="32.25" customHeight="1" x14ac:dyDescent="0.3">
      <c r="A9" s="82" t="s">
        <v>17</v>
      </c>
      <c r="B9" s="93">
        <v>50402</v>
      </c>
      <c r="C9" s="93">
        <v>53729</v>
      </c>
      <c r="D9" s="93">
        <v>33062</v>
      </c>
      <c r="E9" s="93">
        <v>32486</v>
      </c>
      <c r="F9" s="93">
        <v>30108</v>
      </c>
      <c r="G9" s="93">
        <v>33569</v>
      </c>
      <c r="H9" s="93">
        <v>30192</v>
      </c>
      <c r="I9" s="93">
        <v>38295</v>
      </c>
      <c r="J9" s="93">
        <v>22708</v>
      </c>
      <c r="K9" s="93">
        <v>26045</v>
      </c>
      <c r="L9" s="93">
        <v>31615</v>
      </c>
      <c r="M9" s="93">
        <v>35008</v>
      </c>
      <c r="N9" s="93">
        <v>7587</v>
      </c>
      <c r="O9" s="93">
        <v>8658</v>
      </c>
      <c r="P9" s="93">
        <v>6271</v>
      </c>
      <c r="Q9" s="93">
        <v>5821</v>
      </c>
      <c r="R9" s="93">
        <v>3090</v>
      </c>
      <c r="S9" s="93">
        <v>3337</v>
      </c>
      <c r="T9" s="78">
        <v>3600</v>
      </c>
      <c r="U9" s="78">
        <v>4237</v>
      </c>
      <c r="V9" s="62">
        <f t="shared" si="3"/>
        <v>218635</v>
      </c>
      <c r="W9" s="62">
        <f t="shared" si="4"/>
        <v>241185</v>
      </c>
    </row>
    <row r="10" spans="1:23" s="17" customFormat="1" ht="32.25" customHeight="1" x14ac:dyDescent="0.3">
      <c r="A10" s="84" t="s">
        <v>18</v>
      </c>
      <c r="B10" s="93">
        <v>1130</v>
      </c>
      <c r="C10" s="93">
        <v>647</v>
      </c>
      <c r="D10" s="93">
        <v>8462</v>
      </c>
      <c r="E10" s="93">
        <v>9504</v>
      </c>
      <c r="F10" s="93">
        <v>240</v>
      </c>
      <c r="G10" s="93">
        <v>424</v>
      </c>
      <c r="H10" s="93">
        <v>94</v>
      </c>
      <c r="I10" s="93">
        <v>33</v>
      </c>
      <c r="J10" s="93">
        <v>117</v>
      </c>
      <c r="K10" s="93">
        <v>100</v>
      </c>
      <c r="L10" s="93">
        <v>7587</v>
      </c>
      <c r="M10" s="93">
        <v>3611</v>
      </c>
      <c r="N10" s="93">
        <v>186</v>
      </c>
      <c r="O10" s="93">
        <v>204</v>
      </c>
      <c r="P10" s="93">
        <v>199</v>
      </c>
      <c r="Q10" s="93">
        <v>89</v>
      </c>
      <c r="R10" s="93">
        <v>38</v>
      </c>
      <c r="S10" s="93">
        <v>30</v>
      </c>
      <c r="T10" s="78">
        <v>730</v>
      </c>
      <c r="U10" s="78">
        <v>565</v>
      </c>
      <c r="V10" s="62">
        <f t="shared" si="3"/>
        <v>18783</v>
      </c>
      <c r="W10" s="62">
        <f t="shared" si="4"/>
        <v>15207</v>
      </c>
    </row>
    <row r="11" spans="1:23" ht="32.25" customHeight="1" x14ac:dyDescent="0.25">
      <c r="A11" s="83" t="s">
        <v>19</v>
      </c>
      <c r="B11" s="93">
        <v>31300</v>
      </c>
      <c r="C11" s="93">
        <v>35887</v>
      </c>
      <c r="D11" s="93">
        <v>15149</v>
      </c>
      <c r="E11" s="93">
        <v>14638</v>
      </c>
      <c r="F11" s="93">
        <v>34103</v>
      </c>
      <c r="G11" s="93">
        <v>39233</v>
      </c>
      <c r="H11" s="93">
        <v>30976</v>
      </c>
      <c r="I11" s="93">
        <v>33166</v>
      </c>
      <c r="J11" s="93">
        <v>14496</v>
      </c>
      <c r="K11" s="93">
        <v>19646</v>
      </c>
      <c r="L11" s="93">
        <v>6641</v>
      </c>
      <c r="M11" s="93">
        <v>9660</v>
      </c>
      <c r="N11" s="93">
        <v>1295</v>
      </c>
      <c r="O11" s="93">
        <v>811</v>
      </c>
      <c r="P11" s="93">
        <v>62</v>
      </c>
      <c r="Q11" s="93">
        <v>1058</v>
      </c>
      <c r="R11" s="93">
        <v>629</v>
      </c>
      <c r="S11" s="93">
        <v>746</v>
      </c>
      <c r="T11" s="78">
        <v>-1280</v>
      </c>
      <c r="U11" s="78">
        <v>-570</v>
      </c>
      <c r="V11" s="62">
        <f t="shared" si="3"/>
        <v>133371</v>
      </c>
      <c r="W11" s="62">
        <f t="shared" si="4"/>
        <v>154275</v>
      </c>
    </row>
    <row r="12" spans="1:23" ht="32.25" customHeight="1" x14ac:dyDescent="0.25">
      <c r="A12" s="83" t="s">
        <v>72</v>
      </c>
      <c r="B12" s="93">
        <v>28159</v>
      </c>
      <c r="C12" s="93">
        <v>32297</v>
      </c>
      <c r="D12" s="93">
        <v>13664</v>
      </c>
      <c r="E12" s="93">
        <v>13212</v>
      </c>
      <c r="F12" s="93">
        <v>30686</v>
      </c>
      <c r="G12" s="93">
        <v>35318</v>
      </c>
      <c r="H12" s="93">
        <v>27875</v>
      </c>
      <c r="I12" s="93">
        <v>29846</v>
      </c>
      <c r="J12" s="93">
        <v>13004</v>
      </c>
      <c r="K12" s="93">
        <v>17716</v>
      </c>
      <c r="L12" s="93">
        <v>5972</v>
      </c>
      <c r="M12" s="93">
        <v>8702</v>
      </c>
      <c r="N12" s="93">
        <v>1159</v>
      </c>
      <c r="O12" s="93">
        <v>717</v>
      </c>
      <c r="P12" s="93">
        <v>62</v>
      </c>
      <c r="Q12" s="93">
        <v>1037</v>
      </c>
      <c r="R12" s="93">
        <v>566</v>
      </c>
      <c r="S12" s="93">
        <v>671</v>
      </c>
      <c r="T12" s="78">
        <v>-1152</v>
      </c>
      <c r="U12" s="78">
        <v>-499</v>
      </c>
      <c r="V12" s="62">
        <f t="shared" ref="V12" si="5">B12+D12+F12+H12+J12+L12+N12+P12+R12+T12</f>
        <v>119995</v>
      </c>
      <c r="W12" s="62">
        <f t="shared" ref="W12" si="6">C12+E12+G12+I12+K12+M12+O12+Q12+S12+U12</f>
        <v>139017</v>
      </c>
    </row>
    <row r="14" spans="1:23" x14ac:dyDescent="0.25">
      <c r="A14" s="14" t="s">
        <v>83</v>
      </c>
    </row>
    <row r="15" spans="1:23" x14ac:dyDescent="0.25">
      <c r="A15" s="14" t="s">
        <v>84</v>
      </c>
    </row>
  </sheetData>
  <mergeCells count="36">
    <mergeCell ref="A1:W1"/>
    <mergeCell ref="U4:U5"/>
    <mergeCell ref="R4:R5"/>
    <mergeCell ref="N4:N5"/>
    <mergeCell ref="O4:O5"/>
    <mergeCell ref="P4:P5"/>
    <mergeCell ref="Q4:Q5"/>
    <mergeCell ref="S4:S5"/>
    <mergeCell ref="G4:G5"/>
    <mergeCell ref="T4:T5"/>
    <mergeCell ref="A4:A5"/>
    <mergeCell ref="D4:D5"/>
    <mergeCell ref="E4:E5"/>
    <mergeCell ref="I4:I5"/>
    <mergeCell ref="J4:J5"/>
    <mergeCell ref="K4:K5"/>
    <mergeCell ref="F4:F5"/>
    <mergeCell ref="C4:C5"/>
    <mergeCell ref="B3:C3"/>
    <mergeCell ref="D3:E3"/>
    <mergeCell ref="F3:G3"/>
    <mergeCell ref="B4:B5"/>
    <mergeCell ref="U2:W2"/>
    <mergeCell ref="M4:M5"/>
    <mergeCell ref="H4:H5"/>
    <mergeCell ref="L4:L5"/>
    <mergeCell ref="V3:W3"/>
    <mergeCell ref="V4:V5"/>
    <mergeCell ref="W4:W5"/>
    <mergeCell ref="R3:S3"/>
    <mergeCell ref="T3:U3"/>
    <mergeCell ref="H3:I3"/>
    <mergeCell ref="J3:K3"/>
    <mergeCell ref="L3:M3"/>
    <mergeCell ref="N3:O3"/>
    <mergeCell ref="P3:Q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Header>&amp;R&amp;"Times New Roman,Regular"&amp;12&amp;A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T18"/>
  <sheetViews>
    <sheetView showGridLines="0" zoomScale="90" zoomScaleNormal="90" workbookViewId="0">
      <selection sqref="A1:Q1"/>
    </sheetView>
  </sheetViews>
  <sheetFormatPr defaultColWidth="9.140625" defaultRowHeight="12.75" x14ac:dyDescent="0.2"/>
  <cols>
    <col min="1" max="1" width="52.85546875" style="19" customWidth="1"/>
    <col min="2" max="3" width="12.85546875" style="19" customWidth="1"/>
    <col min="4" max="4" width="17.140625" style="19" customWidth="1"/>
    <col min="5" max="17" width="12.85546875" style="19" customWidth="1"/>
    <col min="18" max="18" width="10.28515625" style="19" customWidth="1"/>
    <col min="19" max="16384" width="9.140625" style="19"/>
  </cols>
  <sheetData>
    <row r="1" spans="1:20" ht="40.5" customHeight="1" x14ac:dyDescent="0.2">
      <c r="A1" s="111" t="s">
        <v>21</v>
      </c>
      <c r="B1" s="111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</row>
    <row r="2" spans="1:20" ht="22.5" customHeight="1" x14ac:dyDescent="0.25">
      <c r="A2" s="99" t="s">
        <v>13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20" ht="33" customHeight="1" x14ac:dyDescent="0.2">
      <c r="A3" s="109" t="s">
        <v>27</v>
      </c>
      <c r="B3" s="116" t="s">
        <v>28</v>
      </c>
      <c r="C3" s="116"/>
      <c r="D3" s="116" t="s">
        <v>29</v>
      </c>
      <c r="E3" s="116"/>
      <c r="F3" s="116" t="s">
        <v>30</v>
      </c>
      <c r="G3" s="116"/>
      <c r="H3" s="116" t="s">
        <v>31</v>
      </c>
      <c r="I3" s="116"/>
      <c r="J3" s="117" t="s">
        <v>32</v>
      </c>
      <c r="K3" s="118"/>
      <c r="L3" s="117" t="s">
        <v>33</v>
      </c>
      <c r="M3" s="118"/>
      <c r="N3" s="117" t="s">
        <v>34</v>
      </c>
      <c r="O3" s="118"/>
      <c r="P3" s="116" t="s">
        <v>35</v>
      </c>
      <c r="Q3" s="116"/>
    </row>
    <row r="4" spans="1:20" ht="29.25" customHeight="1" x14ac:dyDescent="0.2">
      <c r="A4" s="115"/>
      <c r="B4" s="61">
        <v>45657</v>
      </c>
      <c r="C4" s="31" t="s">
        <v>73</v>
      </c>
      <c r="D4" s="61">
        <f>+B4</f>
        <v>45657</v>
      </c>
      <c r="E4" s="43" t="str">
        <f>C4</f>
        <v>31.12.2025</v>
      </c>
      <c r="F4" s="61">
        <f t="shared" ref="F4:K4" si="0">D4</f>
        <v>45657</v>
      </c>
      <c r="G4" s="43" t="str">
        <f t="shared" si="0"/>
        <v>31.12.2025</v>
      </c>
      <c r="H4" s="61">
        <f t="shared" si="0"/>
        <v>45657</v>
      </c>
      <c r="I4" s="43" t="str">
        <f t="shared" si="0"/>
        <v>31.12.2025</v>
      </c>
      <c r="J4" s="61">
        <f t="shared" si="0"/>
        <v>45657</v>
      </c>
      <c r="K4" s="43" t="str">
        <f t="shared" si="0"/>
        <v>31.12.2025</v>
      </c>
      <c r="L4" s="61">
        <f t="shared" ref="L4" si="1">J4</f>
        <v>45657</v>
      </c>
      <c r="M4" s="43" t="str">
        <f t="shared" ref="M4" si="2">K4</f>
        <v>31.12.2025</v>
      </c>
      <c r="N4" s="61">
        <f t="shared" ref="N4" si="3">L4</f>
        <v>45657</v>
      </c>
      <c r="O4" s="43" t="str">
        <f t="shared" ref="O4" si="4">M4</f>
        <v>31.12.2025</v>
      </c>
      <c r="P4" s="61">
        <f>J4</f>
        <v>45657</v>
      </c>
      <c r="Q4" s="43" t="str">
        <f>K4</f>
        <v>31.12.2025</v>
      </c>
    </row>
    <row r="5" spans="1:20" ht="35.1" customHeight="1" x14ac:dyDescent="0.25">
      <c r="A5" s="85" t="s">
        <v>3</v>
      </c>
      <c r="B5" s="63">
        <v>157161</v>
      </c>
      <c r="C5" s="63">
        <v>178689</v>
      </c>
      <c r="D5" s="63">
        <v>5804772</v>
      </c>
      <c r="E5" s="63">
        <v>6781329</v>
      </c>
      <c r="F5" s="63">
        <v>426421</v>
      </c>
      <c r="G5" s="63">
        <v>501596</v>
      </c>
      <c r="H5" s="63">
        <v>187155</v>
      </c>
      <c r="I5" s="63">
        <v>208461</v>
      </c>
      <c r="J5" s="63"/>
      <c r="K5" s="63"/>
      <c r="L5" s="63">
        <v>25221</v>
      </c>
      <c r="M5" s="63">
        <v>46307</v>
      </c>
      <c r="N5" s="63">
        <v>46908</v>
      </c>
      <c r="O5" s="63">
        <v>74241</v>
      </c>
      <c r="P5" s="63">
        <f>+D5+F5+H5+J5+L5+N5</f>
        <v>6490477</v>
      </c>
      <c r="Q5" s="63">
        <f>+E5+G5+I5+M5+K5+O5</f>
        <v>7611934</v>
      </c>
      <c r="R5" s="20"/>
      <c r="S5" s="52"/>
      <c r="T5" s="52"/>
    </row>
    <row r="6" spans="1:20" ht="35.1" customHeight="1" x14ac:dyDescent="0.25">
      <c r="A6" s="85" t="s">
        <v>4</v>
      </c>
      <c r="B6" s="63">
        <v>120737</v>
      </c>
      <c r="C6" s="63">
        <v>136354</v>
      </c>
      <c r="D6" s="63">
        <v>1952410</v>
      </c>
      <c r="E6" s="63">
        <v>2117905</v>
      </c>
      <c r="F6" s="63">
        <v>242096</v>
      </c>
      <c r="G6" s="63">
        <v>255347</v>
      </c>
      <c r="H6" s="63">
        <v>113271</v>
      </c>
      <c r="I6" s="63">
        <v>119721</v>
      </c>
      <c r="J6" s="63"/>
      <c r="K6" s="63"/>
      <c r="L6" s="63">
        <v>10374</v>
      </c>
      <c r="M6" s="63">
        <v>19226</v>
      </c>
      <c r="N6" s="63">
        <v>10975</v>
      </c>
      <c r="O6" s="63">
        <v>19912</v>
      </c>
      <c r="P6" s="63">
        <f t="shared" ref="P6:P14" si="5">+D6+F6+H6+J6+L6+N6</f>
        <v>2329126</v>
      </c>
      <c r="Q6" s="63">
        <f t="shared" ref="Q6:Q14" si="6">+E6+G6+I6+M6+K6+O6</f>
        <v>2532111</v>
      </c>
      <c r="R6" s="20"/>
      <c r="S6" s="52"/>
      <c r="T6" s="52"/>
    </row>
    <row r="7" spans="1:20" ht="35.1" customHeight="1" x14ac:dyDescent="0.25">
      <c r="A7" s="85" t="s">
        <v>22</v>
      </c>
      <c r="B7" s="63">
        <v>116198</v>
      </c>
      <c r="C7" s="63">
        <v>129242</v>
      </c>
      <c r="D7" s="63">
        <v>4848592</v>
      </c>
      <c r="E7" s="63">
        <v>5638848</v>
      </c>
      <c r="F7" s="63">
        <v>338918</v>
      </c>
      <c r="G7" s="63">
        <v>374310</v>
      </c>
      <c r="H7" s="63">
        <v>165743</v>
      </c>
      <c r="I7" s="63">
        <v>171841</v>
      </c>
      <c r="J7" s="63">
        <v>18738</v>
      </c>
      <c r="K7" s="63">
        <v>20204</v>
      </c>
      <c r="L7" s="63">
        <v>18702</v>
      </c>
      <c r="M7" s="63">
        <v>32051</v>
      </c>
      <c r="N7" s="63">
        <v>28747</v>
      </c>
      <c r="O7" s="63">
        <v>44604</v>
      </c>
      <c r="P7" s="63">
        <f t="shared" si="5"/>
        <v>5419440</v>
      </c>
      <c r="Q7" s="63">
        <f t="shared" si="6"/>
        <v>6281858</v>
      </c>
      <c r="R7" s="20"/>
      <c r="S7" s="52"/>
      <c r="T7" s="52"/>
    </row>
    <row r="8" spans="1:20" ht="35.1" customHeight="1" x14ac:dyDescent="0.25">
      <c r="A8" s="85" t="s">
        <v>23</v>
      </c>
      <c r="B8" s="78">
        <v>108889</v>
      </c>
      <c r="C8" s="63">
        <v>125430</v>
      </c>
      <c r="D8" s="63">
        <v>4472945</v>
      </c>
      <c r="E8" s="63">
        <v>5170038</v>
      </c>
      <c r="F8" s="63">
        <v>298441</v>
      </c>
      <c r="G8" s="63">
        <v>341588</v>
      </c>
      <c r="H8" s="63">
        <v>660151</v>
      </c>
      <c r="I8" s="63">
        <v>732995</v>
      </c>
      <c r="J8" s="63"/>
      <c r="K8" s="63"/>
      <c r="L8" s="63">
        <v>19701</v>
      </c>
      <c r="M8" s="63">
        <v>38840</v>
      </c>
      <c r="N8" s="63">
        <v>22083</v>
      </c>
      <c r="O8" s="63">
        <v>37498</v>
      </c>
      <c r="P8" s="63">
        <f t="shared" si="5"/>
        <v>5473321</v>
      </c>
      <c r="Q8" s="63">
        <f t="shared" si="6"/>
        <v>6320959</v>
      </c>
      <c r="R8" s="20"/>
      <c r="S8" s="52"/>
      <c r="T8" s="52"/>
    </row>
    <row r="9" spans="1:20" ht="35.1" customHeight="1" x14ac:dyDescent="0.25">
      <c r="A9" s="85" t="s">
        <v>24</v>
      </c>
      <c r="B9" s="63">
        <v>65550</v>
      </c>
      <c r="C9" s="63">
        <v>81275</v>
      </c>
      <c r="D9" s="63">
        <v>2914085</v>
      </c>
      <c r="E9" s="63">
        <v>3648003</v>
      </c>
      <c r="F9" s="63">
        <v>119216</v>
      </c>
      <c r="G9" s="63">
        <v>141414</v>
      </c>
      <c r="H9" s="63">
        <v>235579</v>
      </c>
      <c r="I9" s="63">
        <v>267270</v>
      </c>
      <c r="J9" s="63"/>
      <c r="K9" s="63"/>
      <c r="L9" s="63">
        <v>11183</v>
      </c>
      <c r="M9" s="63">
        <v>22164</v>
      </c>
      <c r="N9" s="63">
        <v>9003</v>
      </c>
      <c r="O9" s="63">
        <v>15691</v>
      </c>
      <c r="P9" s="63">
        <f t="shared" si="5"/>
        <v>3289066</v>
      </c>
      <c r="Q9" s="63">
        <f t="shared" si="6"/>
        <v>4094542</v>
      </c>
      <c r="R9" s="20"/>
      <c r="S9" s="52"/>
      <c r="T9" s="52"/>
    </row>
    <row r="10" spans="1:20" ht="35.1" customHeight="1" x14ac:dyDescent="0.25">
      <c r="A10" s="85" t="s">
        <v>25</v>
      </c>
      <c r="B10" s="63">
        <v>86420</v>
      </c>
      <c r="C10" s="63">
        <v>105085</v>
      </c>
      <c r="D10" s="63">
        <v>2080187</v>
      </c>
      <c r="E10" s="63">
        <v>2346098</v>
      </c>
      <c r="F10" s="63">
        <v>169828</v>
      </c>
      <c r="G10" s="63">
        <v>182423</v>
      </c>
      <c r="H10" s="63">
        <v>127638</v>
      </c>
      <c r="I10" s="63">
        <v>141591</v>
      </c>
      <c r="J10" s="63"/>
      <c r="K10" s="63"/>
      <c r="L10" s="63">
        <v>10700</v>
      </c>
      <c r="M10" s="63">
        <v>19155</v>
      </c>
      <c r="N10" s="63">
        <v>9653</v>
      </c>
      <c r="O10" s="63">
        <v>16499</v>
      </c>
      <c r="P10" s="63">
        <f t="shared" si="5"/>
        <v>2398006</v>
      </c>
      <c r="Q10" s="63">
        <f t="shared" si="6"/>
        <v>2705766</v>
      </c>
      <c r="R10" s="20"/>
      <c r="S10" s="52"/>
      <c r="T10" s="52"/>
    </row>
    <row r="11" spans="1:20" ht="35.1" customHeight="1" x14ac:dyDescent="0.25">
      <c r="A11" s="85" t="s">
        <v>26</v>
      </c>
      <c r="B11" s="63">
        <v>20115</v>
      </c>
      <c r="C11" s="63">
        <v>22705</v>
      </c>
      <c r="D11" s="63">
        <v>575263</v>
      </c>
      <c r="E11" s="63">
        <v>639024</v>
      </c>
      <c r="F11" s="63">
        <v>47807</v>
      </c>
      <c r="G11" s="63">
        <v>55381</v>
      </c>
      <c r="H11" s="63">
        <v>20911</v>
      </c>
      <c r="I11" s="63">
        <v>22978</v>
      </c>
      <c r="J11" s="63"/>
      <c r="K11" s="63"/>
      <c r="L11" s="63">
        <v>415</v>
      </c>
      <c r="M11" s="63">
        <v>964</v>
      </c>
      <c r="N11" s="63">
        <v>660</v>
      </c>
      <c r="O11" s="63">
        <v>1247</v>
      </c>
      <c r="P11" s="63">
        <f t="shared" si="5"/>
        <v>645056</v>
      </c>
      <c r="Q11" s="63">
        <f t="shared" si="6"/>
        <v>719594</v>
      </c>
      <c r="R11" s="20"/>
      <c r="S11" s="52"/>
      <c r="T11" s="52"/>
    </row>
    <row r="12" spans="1:20" ht="35.1" customHeight="1" x14ac:dyDescent="0.25">
      <c r="A12" s="85" t="s">
        <v>10</v>
      </c>
      <c r="B12" s="63">
        <v>12899</v>
      </c>
      <c r="C12" s="63">
        <v>14237</v>
      </c>
      <c r="D12" s="63">
        <v>345347</v>
      </c>
      <c r="E12" s="63">
        <v>393785</v>
      </c>
      <c r="F12" s="63">
        <v>86164</v>
      </c>
      <c r="G12" s="63">
        <v>98255</v>
      </c>
      <c r="H12" s="63">
        <v>16319</v>
      </c>
      <c r="I12" s="63">
        <v>18180</v>
      </c>
      <c r="J12" s="63"/>
      <c r="K12" s="63"/>
      <c r="L12" s="63">
        <v>437</v>
      </c>
      <c r="M12" s="63">
        <v>862</v>
      </c>
      <c r="N12" s="63">
        <v>906</v>
      </c>
      <c r="O12" s="63">
        <v>1626</v>
      </c>
      <c r="P12" s="63">
        <f t="shared" si="5"/>
        <v>449173</v>
      </c>
      <c r="Q12" s="63">
        <f t="shared" si="6"/>
        <v>512708</v>
      </c>
      <c r="R12" s="20"/>
      <c r="S12" s="52"/>
      <c r="T12" s="52"/>
    </row>
    <row r="13" spans="1:20" ht="35.1" customHeight="1" x14ac:dyDescent="0.25">
      <c r="A13" s="86" t="s">
        <v>87</v>
      </c>
      <c r="B13" s="63">
        <v>12114</v>
      </c>
      <c r="C13" s="63">
        <v>13127</v>
      </c>
      <c r="D13" s="63">
        <v>236100</v>
      </c>
      <c r="E13" s="63">
        <v>261616</v>
      </c>
      <c r="F13" s="63">
        <v>30305</v>
      </c>
      <c r="G13" s="63">
        <v>33447</v>
      </c>
      <c r="H13" s="63">
        <v>1072</v>
      </c>
      <c r="I13" s="63">
        <v>1145</v>
      </c>
      <c r="J13" s="63"/>
      <c r="K13" s="63"/>
      <c r="L13" s="63">
        <v>284</v>
      </c>
      <c r="M13" s="63">
        <v>889</v>
      </c>
      <c r="N13" s="63">
        <v>429</v>
      </c>
      <c r="O13" s="63">
        <v>758</v>
      </c>
      <c r="P13" s="63">
        <f t="shared" si="5"/>
        <v>268190</v>
      </c>
      <c r="Q13" s="63">
        <f t="shared" si="6"/>
        <v>297855</v>
      </c>
      <c r="R13" s="20"/>
      <c r="S13" s="52"/>
      <c r="T13" s="52"/>
    </row>
    <row r="14" spans="1:20" ht="35.1" customHeight="1" x14ac:dyDescent="0.25">
      <c r="A14" s="86" t="s">
        <v>11</v>
      </c>
      <c r="B14" s="63">
        <v>9839</v>
      </c>
      <c r="C14" s="63">
        <v>11191</v>
      </c>
      <c r="D14" s="63">
        <v>98367</v>
      </c>
      <c r="E14" s="63">
        <v>184586</v>
      </c>
      <c r="F14" s="63">
        <v>15695</v>
      </c>
      <c r="G14" s="63">
        <v>23349</v>
      </c>
      <c r="H14" s="63">
        <v>6699</v>
      </c>
      <c r="I14" s="63">
        <v>9270</v>
      </c>
      <c r="J14" s="63"/>
      <c r="K14" s="63"/>
      <c r="L14" s="63">
        <v>69</v>
      </c>
      <c r="M14" s="63">
        <v>507</v>
      </c>
      <c r="N14" s="63">
        <v>86</v>
      </c>
      <c r="O14" s="63">
        <v>364</v>
      </c>
      <c r="P14" s="63">
        <f t="shared" si="5"/>
        <v>120916</v>
      </c>
      <c r="Q14" s="63">
        <f t="shared" si="6"/>
        <v>218076</v>
      </c>
      <c r="R14" s="20"/>
      <c r="S14" s="52"/>
      <c r="T14" s="52"/>
    </row>
    <row r="15" spans="1:20" ht="35.1" customHeight="1" x14ac:dyDescent="0.25">
      <c r="A15" s="86" t="s">
        <v>12</v>
      </c>
      <c r="B15" s="63">
        <f t="shared" ref="B15:Q15" si="7">SUM(B5:B14)</f>
        <v>709922</v>
      </c>
      <c r="C15" s="63">
        <f t="shared" si="7"/>
        <v>817335</v>
      </c>
      <c r="D15" s="63">
        <f t="shared" si="7"/>
        <v>23328068</v>
      </c>
      <c r="E15" s="63">
        <f t="shared" si="7"/>
        <v>27181232</v>
      </c>
      <c r="F15" s="63">
        <f t="shared" si="7"/>
        <v>1774891</v>
      </c>
      <c r="G15" s="63">
        <f t="shared" si="7"/>
        <v>2007110</v>
      </c>
      <c r="H15" s="63">
        <f t="shared" si="7"/>
        <v>1534538</v>
      </c>
      <c r="I15" s="63">
        <f t="shared" si="7"/>
        <v>1693452</v>
      </c>
      <c r="J15" s="63">
        <f t="shared" si="7"/>
        <v>18738</v>
      </c>
      <c r="K15" s="63">
        <f t="shared" si="7"/>
        <v>20204</v>
      </c>
      <c r="L15" s="63">
        <f t="shared" si="7"/>
        <v>97086</v>
      </c>
      <c r="M15" s="63">
        <f t="shared" si="7"/>
        <v>180965</v>
      </c>
      <c r="N15" s="63">
        <f t="shared" si="7"/>
        <v>129450</v>
      </c>
      <c r="O15" s="63">
        <f t="shared" si="7"/>
        <v>212440</v>
      </c>
      <c r="P15" s="63">
        <f t="shared" si="7"/>
        <v>26882771</v>
      </c>
      <c r="Q15" s="63">
        <f t="shared" si="7"/>
        <v>31295403</v>
      </c>
      <c r="S15" s="52"/>
      <c r="T15" s="52"/>
    </row>
    <row r="16" spans="1:20" x14ac:dyDescent="0.2">
      <c r="Q16" s="52"/>
    </row>
    <row r="17" spans="1:17" ht="15.75" x14ac:dyDescent="0.25">
      <c r="A17" s="14" t="s">
        <v>83</v>
      </c>
      <c r="Q17" s="80"/>
    </row>
    <row r="18" spans="1:17" ht="15.75" x14ac:dyDescent="0.25">
      <c r="A18" s="14" t="s">
        <v>84</v>
      </c>
    </row>
  </sheetData>
  <mergeCells count="11">
    <mergeCell ref="A1:Q1"/>
    <mergeCell ref="A2:Q2"/>
    <mergeCell ref="A3:A4"/>
    <mergeCell ref="B3:C3"/>
    <mergeCell ref="D3:E3"/>
    <mergeCell ref="F3:G3"/>
    <mergeCell ref="H3:I3"/>
    <mergeCell ref="J3:K3"/>
    <mergeCell ref="P3:Q3"/>
    <mergeCell ref="L3:M3"/>
    <mergeCell ref="N3:O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55" orientation="landscape" r:id="rId1"/>
  <headerFooter alignWithMargins="0">
    <oddHeader>&amp;R&amp;"Times New Roman,Regular"&amp;12&amp;A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19"/>
  <sheetViews>
    <sheetView showGridLines="0" zoomScale="90" zoomScaleNormal="90" workbookViewId="0">
      <selection sqref="A1:H2"/>
    </sheetView>
  </sheetViews>
  <sheetFormatPr defaultColWidth="9.140625" defaultRowHeight="12.75" x14ac:dyDescent="0.2"/>
  <cols>
    <col min="1" max="1" width="52.28515625" style="19" customWidth="1"/>
    <col min="2" max="8" width="12.85546875" style="19" customWidth="1"/>
    <col min="9" max="16384" width="9.140625" style="19"/>
  </cols>
  <sheetData>
    <row r="1" spans="1:16" x14ac:dyDescent="0.2">
      <c r="A1" s="111" t="s">
        <v>74</v>
      </c>
      <c r="B1" s="112"/>
      <c r="C1" s="112"/>
      <c r="D1" s="112"/>
      <c r="E1" s="112"/>
      <c r="F1" s="112"/>
      <c r="G1" s="112"/>
      <c r="H1" s="113"/>
    </row>
    <row r="2" spans="1:16" ht="30.75" customHeight="1" x14ac:dyDescent="0.2">
      <c r="A2" s="119"/>
      <c r="B2" s="119"/>
      <c r="C2" s="119"/>
      <c r="D2" s="119"/>
      <c r="E2" s="119"/>
      <c r="F2" s="119"/>
      <c r="G2" s="119"/>
      <c r="H2" s="113"/>
    </row>
    <row r="3" spans="1:16" x14ac:dyDescent="0.2">
      <c r="A3" s="120" t="s">
        <v>0</v>
      </c>
      <c r="B3" s="121"/>
      <c r="C3" s="121"/>
      <c r="D3" s="121"/>
      <c r="E3" s="121"/>
      <c r="F3" s="121"/>
      <c r="G3" s="121"/>
      <c r="H3" s="121"/>
    </row>
    <row r="4" spans="1:16" ht="49.5" customHeight="1" x14ac:dyDescent="0.2">
      <c r="A4" s="30" t="s">
        <v>36</v>
      </c>
      <c r="B4" s="87" t="s">
        <v>29</v>
      </c>
      <c r="C4" s="87" t="s">
        <v>30</v>
      </c>
      <c r="D4" s="87" t="s">
        <v>31</v>
      </c>
      <c r="E4" s="87" t="s">
        <v>32</v>
      </c>
      <c r="F4" s="87" t="s">
        <v>33</v>
      </c>
      <c r="G4" s="87" t="s">
        <v>34</v>
      </c>
      <c r="H4" s="87" t="s">
        <v>12</v>
      </c>
    </row>
    <row r="5" spans="1:16" ht="35.1" customHeight="1" x14ac:dyDescent="0.25">
      <c r="A5" s="85" t="s">
        <v>3</v>
      </c>
      <c r="B5" s="67">
        <f>+'Table №2-PIC'!E5/'Table №2-PIC'!E$15*100</f>
        <v>24.948571131727952</v>
      </c>
      <c r="C5" s="67">
        <f>+'Table №2-PIC'!G5/'Table №2-PIC'!G$15*100</f>
        <v>24.990957147341202</v>
      </c>
      <c r="D5" s="67">
        <f>+'Table №2-PIC'!I5/'Table №2-PIC'!I$15*100</f>
        <v>12.309826319257942</v>
      </c>
      <c r="E5" s="67">
        <v>0</v>
      </c>
      <c r="F5" s="67">
        <f>+'Table №2-PIC'!M5/'Table №2-PIC'!M$15*100</f>
        <v>25.588926035421217</v>
      </c>
      <c r="G5" s="67">
        <f>+'Table №2-PIC'!O5/'Table №2-PIC'!O$15*100</f>
        <v>34.946808510638299</v>
      </c>
      <c r="H5" s="67">
        <f>+'Table №2-PIC'!Q5/'Table №2-PIC'!Q$15*100</f>
        <v>24.322850228194856</v>
      </c>
      <c r="J5" s="59"/>
      <c r="K5" s="59"/>
      <c r="L5" s="59"/>
      <c r="M5" s="59"/>
      <c r="N5" s="59"/>
      <c r="O5" s="59"/>
      <c r="P5" s="59"/>
    </row>
    <row r="6" spans="1:16" ht="35.1" customHeight="1" x14ac:dyDescent="0.25">
      <c r="A6" s="85" t="s">
        <v>4</v>
      </c>
      <c r="B6" s="67">
        <f>+'Table №2-PIC'!E6/'Table №2-PIC'!E$15*100</f>
        <v>7.7917917775029473</v>
      </c>
      <c r="C6" s="67">
        <f>+'Table №2-PIC'!G6/'Table №2-PIC'!G$15*100</f>
        <v>12.722122853256673</v>
      </c>
      <c r="D6" s="67">
        <f>+'Table №2-PIC'!I6/'Table №2-PIC'!I$15*100</f>
        <v>7.0696423636453831</v>
      </c>
      <c r="E6" s="67">
        <v>0</v>
      </c>
      <c r="F6" s="67">
        <f>+'Table №2-PIC'!M6/'Table №2-PIC'!M$15*100</f>
        <v>10.62415384190313</v>
      </c>
      <c r="G6" s="67">
        <f>+'Table №2-PIC'!O6/'Table №2-PIC'!O$15*100</f>
        <v>9.3729994351346271</v>
      </c>
      <c r="H6" s="67">
        <f>+'Table №2-PIC'!Q6/'Table №2-PIC'!Q$15*100</f>
        <v>8.0909998187273704</v>
      </c>
      <c r="J6" s="59"/>
      <c r="K6" s="59"/>
      <c r="L6" s="59"/>
      <c r="M6" s="59"/>
      <c r="N6" s="59"/>
      <c r="O6" s="59"/>
      <c r="P6" s="59"/>
    </row>
    <row r="7" spans="1:16" ht="35.1" customHeight="1" x14ac:dyDescent="0.25">
      <c r="A7" s="85" t="s">
        <v>22</v>
      </c>
      <c r="B7" s="67">
        <f>+'Table №2-PIC'!E7/'Table №2-PIC'!E$15*100</f>
        <v>20.745373130989794</v>
      </c>
      <c r="C7" s="67">
        <f>+'Table №2-PIC'!G7/'Table №2-PIC'!G$15*100</f>
        <v>18.6492020865822</v>
      </c>
      <c r="D7" s="67">
        <f>+'Table №2-PIC'!I7/'Table №2-PIC'!I$15*100</f>
        <v>10.147379435614354</v>
      </c>
      <c r="E7" s="67">
        <v>100</v>
      </c>
      <c r="F7" s="67">
        <f>+'Table №2-PIC'!M7/'Table №2-PIC'!M$15*100</f>
        <v>17.711159616500428</v>
      </c>
      <c r="G7" s="67">
        <f>+'Table №2-PIC'!O7/'Table №2-PIC'!O$15*100</f>
        <v>20.996045942383731</v>
      </c>
      <c r="H7" s="67">
        <f>+'Table №2-PIC'!Q7/'Table №2-PIC'!Q$15*100</f>
        <v>20.072781935417161</v>
      </c>
      <c r="J7" s="59"/>
      <c r="K7" s="59"/>
      <c r="L7" s="59"/>
      <c r="M7" s="59"/>
      <c r="N7" s="59"/>
      <c r="O7" s="59"/>
      <c r="P7" s="59"/>
    </row>
    <row r="8" spans="1:16" ht="35.1" customHeight="1" x14ac:dyDescent="0.25">
      <c r="A8" s="85" t="s">
        <v>23</v>
      </c>
      <c r="B8" s="67">
        <f>+'Table №2-PIC'!E8/'Table №2-PIC'!E$15*100</f>
        <v>19.020616872700987</v>
      </c>
      <c r="C8" s="67">
        <f>+'Table №2-PIC'!G8/'Table №2-PIC'!G$15*100</f>
        <v>17.0188978182561</v>
      </c>
      <c r="D8" s="67">
        <f>+'Table №2-PIC'!I8/'Table №2-PIC'!I$15*100</f>
        <v>43.284073005907459</v>
      </c>
      <c r="E8" s="67">
        <v>0</v>
      </c>
      <c r="F8" s="67">
        <f>+'Table №2-PIC'!M8/'Table №2-PIC'!M$15*100</f>
        <v>21.462713784433454</v>
      </c>
      <c r="G8" s="67">
        <f>+'Table №2-PIC'!O8/'Table №2-PIC'!O$15*100</f>
        <v>17.651101487478819</v>
      </c>
      <c r="H8" s="67">
        <f>+'Table №2-PIC'!Q8/'Table №2-PIC'!Q$15*100</f>
        <v>20.197723608160597</v>
      </c>
      <c r="J8" s="59"/>
      <c r="K8" s="59"/>
      <c r="L8" s="59"/>
      <c r="M8" s="59"/>
      <c r="N8" s="59"/>
      <c r="O8" s="59"/>
      <c r="P8" s="59"/>
    </row>
    <row r="9" spans="1:16" ht="35.1" customHeight="1" x14ac:dyDescent="0.25">
      <c r="A9" s="85" t="s">
        <v>24</v>
      </c>
      <c r="B9" s="67">
        <f>+'Table №2-PIC'!E9/'Table №2-PIC'!E$15*100</f>
        <v>13.421036250306829</v>
      </c>
      <c r="C9" s="67">
        <f>+'Table №2-PIC'!G9/'Table №2-PIC'!G$15*100</f>
        <v>7.0456527046350219</v>
      </c>
      <c r="D9" s="67">
        <f>+'Table №2-PIC'!I9/'Table №2-PIC'!I$15*100</f>
        <v>15.782555395724238</v>
      </c>
      <c r="E9" s="67">
        <v>0</v>
      </c>
      <c r="F9" s="67">
        <f>+'Table №2-PIC'!M9/'Table №2-PIC'!M$15*100</f>
        <v>12.24767220180698</v>
      </c>
      <c r="G9" s="67">
        <f>+'Table №2-PIC'!O9/'Table №2-PIC'!O$15*100</f>
        <v>7.3860854829598948</v>
      </c>
      <c r="H9" s="67">
        <f>+'Table №2-PIC'!Q9/'Table №2-PIC'!Q$15*100</f>
        <v>13.083525398282935</v>
      </c>
      <c r="J9" s="59"/>
      <c r="K9" s="59"/>
      <c r="L9" s="59"/>
      <c r="M9" s="59"/>
      <c r="N9" s="59"/>
      <c r="O9" s="59"/>
      <c r="P9" s="59"/>
    </row>
    <row r="10" spans="1:16" ht="35.1" customHeight="1" x14ac:dyDescent="0.25">
      <c r="A10" s="85" t="s">
        <v>25</v>
      </c>
      <c r="B10" s="67">
        <f>+'Table №2-PIC'!E10/'Table №2-PIC'!E$15*100</f>
        <v>8.6313159020900887</v>
      </c>
      <c r="C10" s="67">
        <f>+'Table №2-PIC'!G10/'Table №2-PIC'!G$15*100</f>
        <v>9.0888391767267365</v>
      </c>
      <c r="D10" s="67">
        <f>+'Table №2-PIC'!I10/'Table №2-PIC'!I$15*100</f>
        <v>8.3610872938825551</v>
      </c>
      <c r="E10" s="67">
        <v>0</v>
      </c>
      <c r="F10" s="67">
        <f>+'Table №2-PIC'!M10/'Table №2-PIC'!M$15*100</f>
        <v>10.584919735860526</v>
      </c>
      <c r="G10" s="67">
        <f>+'Table №2-PIC'!O10/'Table №2-PIC'!O$15*100</f>
        <v>7.766428167953304</v>
      </c>
      <c r="H10" s="67">
        <f>+'Table №2-PIC'!Q10/'Table №2-PIC'!Q$15*100</f>
        <v>8.6458896215524046</v>
      </c>
      <c r="J10" s="59"/>
      <c r="K10" s="59"/>
      <c r="L10" s="59"/>
      <c r="M10" s="59"/>
      <c r="N10" s="59"/>
      <c r="O10" s="59"/>
      <c r="P10" s="59"/>
    </row>
    <row r="11" spans="1:16" ht="35.1" customHeight="1" x14ac:dyDescent="0.25">
      <c r="A11" s="85" t="s">
        <v>26</v>
      </c>
      <c r="B11" s="67">
        <f>+'Table №2-PIC'!E11/'Table №2-PIC'!E$15*100</f>
        <v>2.3509751140051343</v>
      </c>
      <c r="C11" s="67">
        <f>+'Table №2-PIC'!G11/'Table №2-PIC'!G$15*100</f>
        <v>2.7592408986054577</v>
      </c>
      <c r="D11" s="67">
        <f>+'Table №2-PIC'!I11/'Table №2-PIC'!I$15*100</f>
        <v>1.3568734159574645</v>
      </c>
      <c r="E11" s="67">
        <v>0</v>
      </c>
      <c r="F11" s="67">
        <f>+'Table №2-PIC'!M11/'Table №2-PIC'!M$15*100</f>
        <v>0.53269969331086131</v>
      </c>
      <c r="G11" s="67">
        <f>+'Table №2-PIC'!O11/'Table №2-PIC'!O$15*100</f>
        <v>0.58698926755789871</v>
      </c>
      <c r="H11" s="67">
        <f>+'Table №2-PIC'!Q11/'Table №2-PIC'!Q$15*100</f>
        <v>2.2993600689532578</v>
      </c>
      <c r="J11" s="59"/>
      <c r="K11" s="59"/>
      <c r="L11" s="59"/>
      <c r="M11" s="59"/>
      <c r="N11" s="59"/>
      <c r="O11" s="59"/>
      <c r="P11" s="59"/>
    </row>
    <row r="12" spans="1:16" ht="35.1" customHeight="1" x14ac:dyDescent="0.25">
      <c r="A12" s="85" t="s">
        <v>10</v>
      </c>
      <c r="B12" s="67">
        <f>+'Table №2-PIC'!E12/'Table №2-PIC'!E$15*100</f>
        <v>1.4487386002223888</v>
      </c>
      <c r="C12" s="67">
        <f>+'Table №2-PIC'!G12/'Table №2-PIC'!G$15*100</f>
        <v>4.8953470412682911</v>
      </c>
      <c r="D12" s="67">
        <f>+'Table №2-PIC'!I12/'Table №2-PIC'!I$15*100</f>
        <v>1.0735468144358389</v>
      </c>
      <c r="E12" s="67">
        <v>0</v>
      </c>
      <c r="F12" s="67">
        <f>+'Table №2-PIC'!M12/'Table №2-PIC'!M$15*100</f>
        <v>0.47633520293979498</v>
      </c>
      <c r="G12" s="67">
        <f>+'Table №2-PIC'!O12/'Table №2-PIC'!O$15*100</f>
        <v>0.76539258143475808</v>
      </c>
      <c r="H12" s="67">
        <f>+'Table №2-PIC'!Q12/'Table №2-PIC'!Q$15*100</f>
        <v>1.6382853417800693</v>
      </c>
      <c r="J12" s="59"/>
      <c r="K12" s="59"/>
      <c r="L12" s="59"/>
      <c r="M12" s="59"/>
      <c r="N12" s="59"/>
      <c r="O12" s="59"/>
      <c r="P12" s="59"/>
    </row>
    <row r="13" spans="1:16" ht="35.1" customHeight="1" x14ac:dyDescent="0.25">
      <c r="A13" s="86" t="s">
        <v>87</v>
      </c>
      <c r="B13" s="67">
        <f>+'Table №2-PIC'!E13/'Table №2-PIC'!E$15*100</f>
        <v>0.96248764588742708</v>
      </c>
      <c r="C13" s="67">
        <f>+'Table №2-PIC'!G13/'Table №2-PIC'!G$15*100</f>
        <v>1.6664258560816299</v>
      </c>
      <c r="D13" s="67">
        <f>+'Table №2-PIC'!I13/'Table №2-PIC'!I$15*100</f>
        <v>6.7613371976294578E-2</v>
      </c>
      <c r="E13" s="67">
        <v>0</v>
      </c>
      <c r="F13" s="67">
        <f>+'Table №2-PIC'!M13/'Table №2-PIC'!M$15*100</f>
        <v>0.49125521509684189</v>
      </c>
      <c r="G13" s="67">
        <f>+'Table №2-PIC'!O13/'Table №2-PIC'!O$15*100</f>
        <v>0.35680662775371869</v>
      </c>
      <c r="H13" s="67">
        <f>+'Table №2-PIC'!Q13/'Table №2-PIC'!Q$15*100</f>
        <v>0.95175320158043653</v>
      </c>
      <c r="J13" s="59"/>
      <c r="K13" s="59"/>
      <c r="L13" s="59"/>
      <c r="M13" s="59"/>
      <c r="N13" s="59"/>
      <c r="O13" s="59"/>
      <c r="P13" s="59"/>
    </row>
    <row r="14" spans="1:16" ht="35.1" customHeight="1" x14ac:dyDescent="0.25">
      <c r="A14" s="86" t="s">
        <v>11</v>
      </c>
      <c r="B14" s="67">
        <f>+'Table №2-PIC'!E14/'Table №2-PIC'!E$15*100</f>
        <v>0.67909357456645081</v>
      </c>
      <c r="C14" s="67">
        <f>+'Table №2-PIC'!G14/'Table №2-PIC'!G$15*100</f>
        <v>1.163314417246688</v>
      </c>
      <c r="D14" s="67">
        <f>+'Table №2-PIC'!I14/'Table №2-PIC'!I$15*100</f>
        <v>0.54740258359847216</v>
      </c>
      <c r="E14" s="67">
        <v>0</v>
      </c>
      <c r="F14" s="67">
        <f>+'Table №2-PIC'!M14/'Table №2-PIC'!M$15*100</f>
        <v>0.28016467272677037</v>
      </c>
      <c r="G14" s="67">
        <f>+'Table №2-PIC'!O14/'Table №2-PIC'!O$15*100</f>
        <v>0.171342496704952</v>
      </c>
      <c r="H14" s="67">
        <f>+'Table №2-PIC'!Q14/'Table №2-PIC'!Q$15*100</f>
        <v>0.69683077735090992</v>
      </c>
      <c r="J14" s="59"/>
      <c r="K14" s="59"/>
      <c r="L14" s="59"/>
      <c r="M14" s="59"/>
      <c r="N14" s="59"/>
      <c r="O14" s="59"/>
      <c r="P14" s="59"/>
    </row>
    <row r="15" spans="1:16" ht="35.1" customHeight="1" x14ac:dyDescent="0.25">
      <c r="A15" s="86" t="s">
        <v>12</v>
      </c>
      <c r="B15" s="67">
        <f>SUM(B5:B14)</f>
        <v>99.999999999999986</v>
      </c>
      <c r="C15" s="67">
        <f t="shared" ref="C15:H15" si="0">SUM(C5:C14)</f>
        <v>99.999999999999986</v>
      </c>
      <c r="D15" s="67">
        <f t="shared" si="0"/>
        <v>100</v>
      </c>
      <c r="E15" s="67">
        <f t="shared" si="0"/>
        <v>100</v>
      </c>
      <c r="F15" s="67">
        <f t="shared" si="0"/>
        <v>100</v>
      </c>
      <c r="G15" s="67">
        <f t="shared" si="0"/>
        <v>100</v>
      </c>
      <c r="H15" s="67">
        <f t="shared" si="0"/>
        <v>100</v>
      </c>
      <c r="I15" s="21"/>
    </row>
    <row r="16" spans="1:16" ht="36" customHeight="1" x14ac:dyDescent="0.25">
      <c r="A16" s="92" t="s">
        <v>63</v>
      </c>
      <c r="B16" s="67">
        <f>+'Table №2-PIC'!E15/'Table №2-PIC'!Q15*100</f>
        <v>86.85375292978334</v>
      </c>
      <c r="C16" s="67">
        <f>+'Table №2-PIC'!G15/'Table №2-PIC'!Q15*100</f>
        <v>6.4134339474714546</v>
      </c>
      <c r="D16" s="67">
        <f>+'Table №2-PIC'!I15/'Table №2-PIC'!Q15*100</f>
        <v>5.4111845116677362</v>
      </c>
      <c r="E16" s="67">
        <f>+'Table №2-PIC'!K15/'Table №2-PIC'!Q15*100</f>
        <v>6.4559002483527694E-2</v>
      </c>
      <c r="F16" s="67">
        <f>+'Table №2-PIC'!M15/'Table №2-PIC'!Q15*100</f>
        <v>0.57824786598849676</v>
      </c>
      <c r="G16" s="67">
        <f>+'Table №2-PIC'!O15/'Table №2-PIC'!Q15*100</f>
        <v>0.67882174260545558</v>
      </c>
      <c r="H16" s="67">
        <f>SUM(B16:G16)</f>
        <v>100.00000000000003</v>
      </c>
      <c r="J16" s="59"/>
      <c r="K16" s="59"/>
      <c r="L16" s="59"/>
      <c r="M16" s="59"/>
      <c r="N16" s="59"/>
      <c r="O16" s="59"/>
      <c r="P16" s="59"/>
    </row>
    <row r="18" spans="1:1" ht="15.75" x14ac:dyDescent="0.25">
      <c r="A18" s="14" t="s">
        <v>83</v>
      </c>
    </row>
    <row r="19" spans="1:1" ht="15.75" x14ac:dyDescent="0.25">
      <c r="A19" s="14" t="s">
        <v>84</v>
      </c>
    </row>
  </sheetData>
  <mergeCells count="2">
    <mergeCell ref="A1:H2"/>
    <mergeCell ref="A3:H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88" orientation="landscape" r:id="rId1"/>
  <headerFooter alignWithMargins="0">
    <oddHeader>&amp;R&amp;"Times New Roman,Regular"&amp;12&amp;A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18"/>
  <sheetViews>
    <sheetView showGridLines="0" zoomScale="90" zoomScaleNormal="90" workbookViewId="0">
      <selection sqref="A1:M1"/>
    </sheetView>
  </sheetViews>
  <sheetFormatPr defaultColWidth="9.140625" defaultRowHeight="12.75" x14ac:dyDescent="0.2"/>
  <cols>
    <col min="1" max="1" width="56.140625" style="19" bestFit="1" customWidth="1"/>
    <col min="2" max="9" width="14.28515625" style="19" customWidth="1"/>
    <col min="10" max="13" width="13.85546875" style="19" customWidth="1"/>
    <col min="14" max="16384" width="9.140625" style="19"/>
  </cols>
  <sheetData>
    <row r="1" spans="1:13" ht="35.25" customHeight="1" x14ac:dyDescent="0.2">
      <c r="A1" s="111" t="s">
        <v>38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15.75" customHeight="1" x14ac:dyDescent="0.25">
      <c r="B2" s="53"/>
      <c r="C2" s="53"/>
      <c r="D2" s="53"/>
      <c r="E2" s="53"/>
      <c r="F2" s="53"/>
      <c r="G2" s="53"/>
      <c r="H2" s="53"/>
      <c r="I2" s="53"/>
      <c r="L2" s="122" t="s">
        <v>13</v>
      </c>
      <c r="M2" s="122"/>
    </row>
    <row r="3" spans="1:13" ht="30" customHeight="1" x14ac:dyDescent="0.2">
      <c r="A3" s="109" t="s">
        <v>37</v>
      </c>
      <c r="B3" s="116" t="s">
        <v>29</v>
      </c>
      <c r="C3" s="116"/>
      <c r="D3" s="116" t="s">
        <v>30</v>
      </c>
      <c r="E3" s="116"/>
      <c r="F3" s="116" t="s">
        <v>31</v>
      </c>
      <c r="G3" s="116"/>
      <c r="H3" s="117" t="s">
        <v>32</v>
      </c>
      <c r="I3" s="118"/>
      <c r="J3" s="117" t="s">
        <v>33</v>
      </c>
      <c r="K3" s="118"/>
      <c r="L3" s="117" t="s">
        <v>34</v>
      </c>
      <c r="M3" s="118"/>
    </row>
    <row r="4" spans="1:13" ht="36.75" customHeight="1" x14ac:dyDescent="0.2">
      <c r="A4" s="115"/>
      <c r="B4" s="44">
        <v>2024</v>
      </c>
      <c r="C4" s="44">
        <v>2025</v>
      </c>
      <c r="D4" s="44">
        <f>B4</f>
        <v>2024</v>
      </c>
      <c r="E4" s="44">
        <f t="shared" ref="E4:I4" si="0">C4</f>
        <v>2025</v>
      </c>
      <c r="F4" s="44">
        <f t="shared" si="0"/>
        <v>2024</v>
      </c>
      <c r="G4" s="44">
        <f t="shared" si="0"/>
        <v>2025</v>
      </c>
      <c r="H4" s="44">
        <f t="shared" si="0"/>
        <v>2024</v>
      </c>
      <c r="I4" s="44">
        <f t="shared" si="0"/>
        <v>2025</v>
      </c>
      <c r="J4" s="44">
        <f t="shared" ref="J4" si="1">H4</f>
        <v>2024</v>
      </c>
      <c r="K4" s="44">
        <f t="shared" ref="K4" si="2">I4</f>
        <v>2025</v>
      </c>
      <c r="L4" s="44">
        <f t="shared" ref="L4" si="3">J4</f>
        <v>2024</v>
      </c>
      <c r="M4" s="44">
        <f t="shared" ref="M4" si="4">K4</f>
        <v>2025</v>
      </c>
    </row>
    <row r="5" spans="1:13" ht="24.95" customHeight="1" x14ac:dyDescent="0.25">
      <c r="A5" s="85" t="s">
        <v>3</v>
      </c>
      <c r="B5" s="94">
        <v>65307</v>
      </c>
      <c r="C5" s="94">
        <v>73886</v>
      </c>
      <c r="D5" s="94">
        <v>4566</v>
      </c>
      <c r="E5" s="94">
        <v>5239</v>
      </c>
      <c r="F5" s="94">
        <v>1372</v>
      </c>
      <c r="G5" s="94">
        <v>2137</v>
      </c>
      <c r="H5" s="94">
        <v>0</v>
      </c>
      <c r="I5" s="94">
        <v>0</v>
      </c>
      <c r="J5" s="94">
        <v>87</v>
      </c>
      <c r="K5" s="94">
        <v>175</v>
      </c>
      <c r="L5" s="94">
        <v>170</v>
      </c>
      <c r="M5" s="94">
        <v>285</v>
      </c>
    </row>
    <row r="6" spans="1:13" ht="24.95" customHeight="1" x14ac:dyDescent="0.25">
      <c r="A6" s="85" t="s">
        <v>4</v>
      </c>
      <c r="B6" s="94">
        <v>21576</v>
      </c>
      <c r="C6" s="94">
        <v>23332</v>
      </c>
      <c r="D6" s="94">
        <v>2553</v>
      </c>
      <c r="E6" s="94">
        <v>2685</v>
      </c>
      <c r="F6" s="94">
        <v>653</v>
      </c>
      <c r="G6" s="94">
        <v>668</v>
      </c>
      <c r="H6" s="94">
        <v>0</v>
      </c>
      <c r="I6" s="94">
        <v>0</v>
      </c>
      <c r="J6" s="94">
        <v>36</v>
      </c>
      <c r="K6" s="94">
        <v>72</v>
      </c>
      <c r="L6" s="94">
        <v>39</v>
      </c>
      <c r="M6" s="94">
        <v>72</v>
      </c>
    </row>
    <row r="7" spans="1:13" ht="24.95" customHeight="1" x14ac:dyDescent="0.25">
      <c r="A7" s="85" t="s">
        <v>22</v>
      </c>
      <c r="B7" s="94">
        <v>54857</v>
      </c>
      <c r="C7" s="94">
        <v>62945</v>
      </c>
      <c r="D7" s="94">
        <v>3639</v>
      </c>
      <c r="E7" s="94">
        <v>3931</v>
      </c>
      <c r="F7" s="94">
        <v>988</v>
      </c>
      <c r="G7" s="94">
        <v>1126</v>
      </c>
      <c r="H7" s="94">
        <v>126</v>
      </c>
      <c r="I7" s="94">
        <v>172</v>
      </c>
      <c r="J7" s="94">
        <v>19</v>
      </c>
      <c r="K7" s="94">
        <v>37</v>
      </c>
      <c r="L7" s="94">
        <v>33</v>
      </c>
      <c r="M7" s="94">
        <v>52</v>
      </c>
    </row>
    <row r="8" spans="1:13" ht="24.95" customHeight="1" x14ac:dyDescent="0.25">
      <c r="A8" s="85" t="s">
        <v>23</v>
      </c>
      <c r="B8" s="94">
        <v>49099</v>
      </c>
      <c r="C8" s="94">
        <v>56489</v>
      </c>
      <c r="D8" s="94">
        <v>3127</v>
      </c>
      <c r="E8" s="94">
        <v>3566</v>
      </c>
      <c r="F8" s="94">
        <v>5535</v>
      </c>
      <c r="G8" s="94">
        <v>7374</v>
      </c>
      <c r="H8" s="94">
        <v>0</v>
      </c>
      <c r="I8" s="94">
        <v>0</v>
      </c>
      <c r="J8" s="94">
        <v>69</v>
      </c>
      <c r="K8" s="94">
        <v>143</v>
      </c>
      <c r="L8" s="94">
        <v>78</v>
      </c>
      <c r="M8" s="94">
        <v>141</v>
      </c>
    </row>
    <row r="9" spans="1:13" ht="24.95" customHeight="1" x14ac:dyDescent="0.25">
      <c r="A9" s="85" t="s">
        <v>24</v>
      </c>
      <c r="B9" s="94">
        <v>31056</v>
      </c>
      <c r="C9" s="94">
        <v>38504</v>
      </c>
      <c r="D9" s="94">
        <v>1292</v>
      </c>
      <c r="E9" s="94">
        <v>1501</v>
      </c>
      <c r="F9" s="94">
        <v>2391</v>
      </c>
      <c r="G9" s="94">
        <v>2897</v>
      </c>
      <c r="H9" s="94">
        <v>0</v>
      </c>
      <c r="I9" s="94">
        <v>0</v>
      </c>
      <c r="J9" s="94">
        <v>38</v>
      </c>
      <c r="K9" s="94">
        <v>79</v>
      </c>
      <c r="L9" s="94">
        <v>31</v>
      </c>
      <c r="M9" s="94">
        <v>59</v>
      </c>
    </row>
    <row r="10" spans="1:13" ht="24.95" customHeight="1" x14ac:dyDescent="0.25">
      <c r="A10" s="85" t="s">
        <v>25</v>
      </c>
      <c r="B10" s="94">
        <v>22453</v>
      </c>
      <c r="C10" s="94">
        <v>25518</v>
      </c>
      <c r="D10" s="94">
        <v>1850</v>
      </c>
      <c r="E10" s="94">
        <v>1987</v>
      </c>
      <c r="F10" s="94">
        <v>930</v>
      </c>
      <c r="G10" s="94">
        <v>1268</v>
      </c>
      <c r="H10" s="94">
        <v>0</v>
      </c>
      <c r="I10" s="94">
        <v>0</v>
      </c>
      <c r="J10" s="94">
        <v>38</v>
      </c>
      <c r="K10" s="94">
        <v>73</v>
      </c>
      <c r="L10" s="94">
        <v>34</v>
      </c>
      <c r="M10" s="94">
        <v>61</v>
      </c>
    </row>
    <row r="11" spans="1:13" ht="24.95" customHeight="1" x14ac:dyDescent="0.25">
      <c r="A11" s="85" t="s">
        <v>26</v>
      </c>
      <c r="B11" s="94">
        <v>7056</v>
      </c>
      <c r="C11" s="94">
        <v>7759</v>
      </c>
      <c r="D11" s="94">
        <v>572</v>
      </c>
      <c r="E11" s="94">
        <v>662</v>
      </c>
      <c r="F11" s="94">
        <v>233</v>
      </c>
      <c r="G11" s="94">
        <v>136</v>
      </c>
      <c r="H11" s="94">
        <v>0</v>
      </c>
      <c r="I11" s="94">
        <v>0</v>
      </c>
      <c r="J11" s="94">
        <v>0</v>
      </c>
      <c r="K11" s="94">
        <v>0</v>
      </c>
      <c r="L11" s="94">
        <v>1</v>
      </c>
      <c r="M11" s="94">
        <v>0</v>
      </c>
    </row>
    <row r="12" spans="1:13" ht="24.75" customHeight="1" x14ac:dyDescent="0.25">
      <c r="A12" s="85" t="s">
        <v>10</v>
      </c>
      <c r="B12" s="94">
        <v>4154</v>
      </c>
      <c r="C12" s="94">
        <v>4823</v>
      </c>
      <c r="D12" s="94">
        <v>1014</v>
      </c>
      <c r="E12" s="94">
        <v>1173</v>
      </c>
      <c r="F12" s="94">
        <v>256</v>
      </c>
      <c r="G12" s="94">
        <v>202</v>
      </c>
      <c r="H12" s="94">
        <v>0</v>
      </c>
      <c r="I12" s="94">
        <v>0</v>
      </c>
      <c r="J12" s="94">
        <v>0</v>
      </c>
      <c r="K12" s="94">
        <v>0</v>
      </c>
      <c r="L12" s="94">
        <v>0</v>
      </c>
      <c r="M12" s="94">
        <v>0</v>
      </c>
    </row>
    <row r="13" spans="1:13" ht="24.95" customHeight="1" x14ac:dyDescent="0.25">
      <c r="A13" s="86" t="s">
        <v>87</v>
      </c>
      <c r="B13" s="94">
        <v>3012</v>
      </c>
      <c r="C13" s="94">
        <v>3370</v>
      </c>
      <c r="D13" s="94">
        <v>384</v>
      </c>
      <c r="E13" s="94">
        <v>431</v>
      </c>
      <c r="F13" s="94">
        <v>11</v>
      </c>
      <c r="G13" s="94">
        <v>9</v>
      </c>
      <c r="H13" s="94">
        <v>0</v>
      </c>
      <c r="I13" s="94">
        <v>0</v>
      </c>
      <c r="J13" s="94">
        <v>1</v>
      </c>
      <c r="K13" s="94">
        <v>3</v>
      </c>
      <c r="L13" s="94">
        <v>2</v>
      </c>
      <c r="M13" s="94">
        <v>3</v>
      </c>
    </row>
    <row r="14" spans="1:13" ht="24.95" customHeight="1" x14ac:dyDescent="0.25">
      <c r="A14" s="86" t="s">
        <v>11</v>
      </c>
      <c r="B14" s="94">
        <v>1073</v>
      </c>
      <c r="C14" s="94">
        <v>2057</v>
      </c>
      <c r="D14" s="94">
        <v>278</v>
      </c>
      <c r="E14" s="94">
        <v>349</v>
      </c>
      <c r="F14" s="94">
        <v>177</v>
      </c>
      <c r="G14" s="94">
        <v>289</v>
      </c>
      <c r="H14" s="94">
        <v>0</v>
      </c>
      <c r="I14" s="94">
        <v>0</v>
      </c>
      <c r="J14" s="94">
        <v>0</v>
      </c>
      <c r="K14" s="94">
        <v>1</v>
      </c>
      <c r="L14" s="94">
        <v>0</v>
      </c>
      <c r="M14" s="94">
        <v>1</v>
      </c>
    </row>
    <row r="15" spans="1:13" ht="24.95" customHeight="1" x14ac:dyDescent="0.25">
      <c r="A15" s="86" t="s">
        <v>12</v>
      </c>
      <c r="B15" s="63">
        <f>SUM(B5:B14)</f>
        <v>259643</v>
      </c>
      <c r="C15" s="63">
        <f t="shared" ref="C15:M15" si="5">SUM(C5:C14)</f>
        <v>298683</v>
      </c>
      <c r="D15" s="63">
        <f t="shared" si="5"/>
        <v>19275</v>
      </c>
      <c r="E15" s="63">
        <f t="shared" si="5"/>
        <v>21524</v>
      </c>
      <c r="F15" s="63">
        <f t="shared" si="5"/>
        <v>12546</v>
      </c>
      <c r="G15" s="63">
        <f t="shared" si="5"/>
        <v>16106</v>
      </c>
      <c r="H15" s="63">
        <f t="shared" si="5"/>
        <v>126</v>
      </c>
      <c r="I15" s="63">
        <f t="shared" si="5"/>
        <v>172</v>
      </c>
      <c r="J15" s="63">
        <f t="shared" si="5"/>
        <v>288</v>
      </c>
      <c r="K15" s="63">
        <f t="shared" si="5"/>
        <v>583</v>
      </c>
      <c r="L15" s="63">
        <f t="shared" si="5"/>
        <v>388</v>
      </c>
      <c r="M15" s="63">
        <f t="shared" si="5"/>
        <v>674</v>
      </c>
    </row>
    <row r="17" spans="1:1" ht="15.75" x14ac:dyDescent="0.25">
      <c r="A17" s="14" t="s">
        <v>83</v>
      </c>
    </row>
    <row r="18" spans="1:1" ht="15.75" x14ac:dyDescent="0.25">
      <c r="A18" s="14" t="s">
        <v>84</v>
      </c>
    </row>
  </sheetData>
  <mergeCells count="9">
    <mergeCell ref="J3:K3"/>
    <mergeCell ref="L3:M3"/>
    <mergeCell ref="A1:M1"/>
    <mergeCell ref="A3:A4"/>
    <mergeCell ref="B3:C3"/>
    <mergeCell ref="D3:E3"/>
    <mergeCell ref="F3:G3"/>
    <mergeCell ref="H3:I3"/>
    <mergeCell ref="L2:M2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64" orientation="landscape" r:id="rId1"/>
  <headerFooter alignWithMargins="0">
    <oddHeader>&amp;R&amp;"Times New Roman,Regular"&amp;12&amp;A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M18"/>
  <sheetViews>
    <sheetView showGridLines="0" zoomScale="90" zoomScaleNormal="90" workbookViewId="0">
      <selection sqref="A1:M1"/>
    </sheetView>
  </sheetViews>
  <sheetFormatPr defaultColWidth="9.140625" defaultRowHeight="12.75" x14ac:dyDescent="0.2"/>
  <cols>
    <col min="1" max="1" width="55.7109375" style="19" customWidth="1"/>
    <col min="2" max="13" width="14.28515625" style="19" customWidth="1"/>
    <col min="14" max="16384" width="9.140625" style="19"/>
  </cols>
  <sheetData>
    <row r="1" spans="1:13" ht="31.5" customHeight="1" x14ac:dyDescent="0.2">
      <c r="A1" s="111" t="s">
        <v>40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13.5" customHeight="1" x14ac:dyDescent="0.25">
      <c r="B2" s="53"/>
      <c r="C2" s="53"/>
      <c r="D2" s="53"/>
      <c r="E2" s="53"/>
      <c r="F2" s="53"/>
      <c r="G2" s="53"/>
      <c r="H2" s="53"/>
      <c r="I2" s="53"/>
      <c r="M2" s="56" t="s">
        <v>0</v>
      </c>
    </row>
    <row r="3" spans="1:13" ht="30" customHeight="1" x14ac:dyDescent="0.2">
      <c r="A3" s="109" t="s">
        <v>39</v>
      </c>
      <c r="B3" s="116" t="s">
        <v>29</v>
      </c>
      <c r="C3" s="116"/>
      <c r="D3" s="116" t="s">
        <v>30</v>
      </c>
      <c r="E3" s="116"/>
      <c r="F3" s="116" t="s">
        <v>31</v>
      </c>
      <c r="G3" s="116"/>
      <c r="H3" s="117" t="s">
        <v>32</v>
      </c>
      <c r="I3" s="118"/>
      <c r="J3" s="117" t="s">
        <v>33</v>
      </c>
      <c r="K3" s="118"/>
      <c r="L3" s="117" t="s">
        <v>34</v>
      </c>
      <c r="M3" s="118"/>
    </row>
    <row r="4" spans="1:13" ht="41.25" customHeight="1" x14ac:dyDescent="0.2">
      <c r="A4" s="110"/>
      <c r="B4" s="22">
        <f>'Table №3-PIC'!B4:B4</f>
        <v>2024</v>
      </c>
      <c r="C4" s="22">
        <f>'Table №3-PIC'!C4:C4</f>
        <v>2025</v>
      </c>
      <c r="D4" s="22">
        <f>'Table №3-PIC'!D4:D4</f>
        <v>2024</v>
      </c>
      <c r="E4" s="22">
        <f>'Table №3-PIC'!E4:E4</f>
        <v>2025</v>
      </c>
      <c r="F4" s="22">
        <f>'Table №3-PIC'!F4:F4</f>
        <v>2024</v>
      </c>
      <c r="G4" s="22">
        <f>'Table №3-PIC'!G4:G4</f>
        <v>2025</v>
      </c>
      <c r="H4" s="22">
        <f>'Table №3-PIC'!H4:H4</f>
        <v>2024</v>
      </c>
      <c r="I4" s="22">
        <f>'Table №3-PIC'!I4:I4</f>
        <v>2025</v>
      </c>
      <c r="J4" s="22">
        <f>'Table №3-PIC'!J4:J4</f>
        <v>2024</v>
      </c>
      <c r="K4" s="22">
        <f>'Table №3-PIC'!K4:K4</f>
        <v>2025</v>
      </c>
      <c r="L4" s="22">
        <f>'Table №3-PIC'!L4:L4</f>
        <v>2024</v>
      </c>
      <c r="M4" s="22">
        <f>'Table №3-PIC'!M4:M4</f>
        <v>2025</v>
      </c>
    </row>
    <row r="5" spans="1:13" ht="24.95" customHeight="1" x14ac:dyDescent="0.25">
      <c r="A5" s="85" t="s">
        <v>3</v>
      </c>
      <c r="B5" s="64">
        <f>+'Table №3-PIC'!B5/'Table №3-PIC'!B$15*100</f>
        <v>25.152613396086167</v>
      </c>
      <c r="C5" s="64">
        <f>+'Table №3-PIC'!C5/'Table №3-PIC'!C$15*100</f>
        <v>24.737263252344459</v>
      </c>
      <c r="D5" s="64">
        <f>+'Table №3-PIC'!D5/'Table №3-PIC'!D$15*100</f>
        <v>23.688715953307394</v>
      </c>
      <c r="E5" s="64">
        <f>+'Table №3-PIC'!E5/'Table №3-PIC'!E$15*100</f>
        <v>24.340271325032521</v>
      </c>
      <c r="F5" s="64">
        <f>+'Table №3-PIC'!F5/'Table №3-PIC'!F$15*100</f>
        <v>10.935756416387694</v>
      </c>
      <c r="G5" s="64">
        <f>+'Table №3-PIC'!G5/'Table №3-PIC'!G$15*100</f>
        <v>13.268347199801317</v>
      </c>
      <c r="H5" s="65" t="s">
        <v>1</v>
      </c>
      <c r="I5" s="65" t="s">
        <v>1</v>
      </c>
      <c r="J5" s="64">
        <f>+'Table №3-PIC'!J5/'Table №3-PIC'!J$15*100</f>
        <v>30.208333333333332</v>
      </c>
      <c r="K5" s="64">
        <f>+'Table №3-PIC'!K5/'Table №3-PIC'!K$15*100</f>
        <v>30.017152658662095</v>
      </c>
      <c r="L5" s="64">
        <f>+'Table №3-PIC'!L5/'Table №3-PIC'!L$15*100</f>
        <v>43.814432989690722</v>
      </c>
      <c r="M5" s="64">
        <f>+'Table №3-PIC'!M5/'Table №3-PIC'!M$15*100</f>
        <v>42.284866468842729</v>
      </c>
    </row>
    <row r="6" spans="1:13" ht="24.95" customHeight="1" x14ac:dyDescent="0.25">
      <c r="A6" s="85" t="s">
        <v>4</v>
      </c>
      <c r="B6" s="64">
        <f>+'Table №3-PIC'!B6/'Table №3-PIC'!B$15*100</f>
        <v>8.3098716314323902</v>
      </c>
      <c r="C6" s="64">
        <f>+'Table №3-PIC'!C6/'Table №3-PIC'!C$15*100</f>
        <v>7.8116263731112925</v>
      </c>
      <c r="D6" s="64">
        <f>+'Table №3-PIC'!D6/'Table №3-PIC'!D$15*100</f>
        <v>13.245136186770429</v>
      </c>
      <c r="E6" s="64">
        <f>+'Table №3-PIC'!E6/'Table №3-PIC'!E$15*100</f>
        <v>12.474447128786471</v>
      </c>
      <c r="F6" s="64">
        <f>+'Table №3-PIC'!F6/'Table №3-PIC'!F$15*100</f>
        <v>5.2048461661087195</v>
      </c>
      <c r="G6" s="64">
        <f>+'Table №3-PIC'!G6/'Table №3-PIC'!G$15*100</f>
        <v>4.1475226623618529</v>
      </c>
      <c r="H6" s="65" t="s">
        <v>1</v>
      </c>
      <c r="I6" s="65" t="s">
        <v>1</v>
      </c>
      <c r="J6" s="64">
        <f>+'Table №3-PIC'!J6/'Table №3-PIC'!J$15*100</f>
        <v>12.5</v>
      </c>
      <c r="K6" s="64">
        <f>+'Table №3-PIC'!K6/'Table №3-PIC'!K$15*100</f>
        <v>12.34991423670669</v>
      </c>
      <c r="L6" s="64">
        <f>+'Table №3-PIC'!L6/'Table №3-PIC'!L$15*100</f>
        <v>10.051546391752577</v>
      </c>
      <c r="M6" s="64">
        <f>+'Table №3-PIC'!M6/'Table №3-PIC'!M$15*100</f>
        <v>10.682492581602373</v>
      </c>
    </row>
    <row r="7" spans="1:13" ht="24.95" customHeight="1" x14ac:dyDescent="0.25">
      <c r="A7" s="85" t="s">
        <v>22</v>
      </c>
      <c r="B7" s="64">
        <f>+'Table №3-PIC'!B7/'Table №3-PIC'!B$15*100</f>
        <v>21.127856325801197</v>
      </c>
      <c r="C7" s="64">
        <f>+'Table №3-PIC'!C7/'Table №3-PIC'!C$15*100</f>
        <v>21.074182327082557</v>
      </c>
      <c r="D7" s="64">
        <f>+'Table №3-PIC'!D7/'Table №3-PIC'!D$15*100</f>
        <v>18.879377431906615</v>
      </c>
      <c r="E7" s="64">
        <f>+'Table №3-PIC'!E7/'Table №3-PIC'!E$15*100</f>
        <v>18.263333952796877</v>
      </c>
      <c r="F7" s="64">
        <f>+'Table №3-PIC'!F7/'Table №3-PIC'!F$15*100</f>
        <v>7.8750199266698546</v>
      </c>
      <c r="G7" s="64">
        <f>+'Table №3-PIC'!G7/'Table №3-PIC'!G$15*100</f>
        <v>6.9911834099093504</v>
      </c>
      <c r="H7" s="64">
        <f>+'Table №3-PIC'!H7/'Table №3-PIC'!H$15*100</f>
        <v>100</v>
      </c>
      <c r="I7" s="64">
        <f>+'Table №3-PIC'!I7/'Table №3-PIC'!I$15*100</f>
        <v>100</v>
      </c>
      <c r="J7" s="64">
        <f>+'Table №3-PIC'!J7/'Table №3-PIC'!J$15*100</f>
        <v>6.5972222222222223</v>
      </c>
      <c r="K7" s="64">
        <f>+'Table №3-PIC'!K7/'Table №3-PIC'!K$15*100</f>
        <v>6.3464837049742702</v>
      </c>
      <c r="L7" s="64">
        <f>+'Table №3-PIC'!L7/'Table №3-PIC'!L$15*100</f>
        <v>8.5051546391752577</v>
      </c>
      <c r="M7" s="64">
        <f>+'Table №3-PIC'!M7/'Table №3-PIC'!M$15*100</f>
        <v>7.71513353115727</v>
      </c>
    </row>
    <row r="8" spans="1:13" ht="24.95" customHeight="1" x14ac:dyDescent="0.25">
      <c r="A8" s="85" t="s">
        <v>23</v>
      </c>
      <c r="B8" s="64">
        <f>+'Table №3-PIC'!B8/'Table №3-PIC'!B$15*100</f>
        <v>18.910195922863316</v>
      </c>
      <c r="C8" s="64">
        <f>+'Table №3-PIC'!C8/'Table №3-PIC'!C$15*100</f>
        <v>18.912693390651629</v>
      </c>
      <c r="D8" s="64">
        <f>+'Table №3-PIC'!D8/'Table №3-PIC'!D$15*100</f>
        <v>16.223086900129701</v>
      </c>
      <c r="E8" s="64">
        <f>+'Table №3-PIC'!E8/'Table №3-PIC'!E$15*100</f>
        <v>16.567552499535402</v>
      </c>
      <c r="F8" s="64">
        <f>+'Table №3-PIC'!F8/'Table №3-PIC'!F$15*100</f>
        <v>44.117647058823529</v>
      </c>
      <c r="G8" s="64">
        <f>+'Table №3-PIC'!G8/'Table №3-PIC'!G$15*100</f>
        <v>45.784179808766915</v>
      </c>
      <c r="H8" s="65" t="s">
        <v>1</v>
      </c>
      <c r="I8" s="65" t="s">
        <v>1</v>
      </c>
      <c r="J8" s="64">
        <f>+'Table №3-PIC'!J8/'Table №3-PIC'!J$15*100</f>
        <v>23.958333333333336</v>
      </c>
      <c r="K8" s="64">
        <f>+'Table №3-PIC'!K8/'Table №3-PIC'!K$15*100</f>
        <v>24.528301886792452</v>
      </c>
      <c r="L8" s="64">
        <f>+'Table №3-PIC'!L8/'Table №3-PIC'!L$15*100</f>
        <v>20.103092783505154</v>
      </c>
      <c r="M8" s="64">
        <f>+'Table №3-PIC'!M8/'Table №3-PIC'!M$15*100</f>
        <v>20.919881305637983</v>
      </c>
    </row>
    <row r="9" spans="1:13" ht="24.95" customHeight="1" x14ac:dyDescent="0.25">
      <c r="A9" s="85" t="s">
        <v>24</v>
      </c>
      <c r="B9" s="64">
        <f>+'Table №3-PIC'!B9/'Table №3-PIC'!B$15*100</f>
        <v>11.961038810982773</v>
      </c>
      <c r="C9" s="64">
        <f>+'Table №3-PIC'!C9/'Table №3-PIC'!C$15*100</f>
        <v>12.89125929497159</v>
      </c>
      <c r="D9" s="64">
        <f>+'Table №3-PIC'!D9/'Table №3-PIC'!D$15*100</f>
        <v>6.7029831387808052</v>
      </c>
      <c r="E9" s="64">
        <f>+'Table №3-PIC'!E9/'Table №3-PIC'!E$15*100</f>
        <v>6.9736108530013015</v>
      </c>
      <c r="F9" s="64">
        <f>+'Table №3-PIC'!F9/'Table №3-PIC'!F$15*100</f>
        <v>19.057867049258729</v>
      </c>
      <c r="G9" s="64">
        <f>+'Table №3-PIC'!G9/'Table №3-PIC'!G$15*100</f>
        <v>17.987085558177078</v>
      </c>
      <c r="H9" s="65" t="s">
        <v>1</v>
      </c>
      <c r="I9" s="65" t="s">
        <v>1</v>
      </c>
      <c r="J9" s="64">
        <f>+'Table №3-PIC'!J9/'Table №3-PIC'!J$15*100</f>
        <v>13.194444444444445</v>
      </c>
      <c r="K9" s="64">
        <f>+'Table №3-PIC'!K9/'Table №3-PIC'!K$15*100</f>
        <v>13.550600343053173</v>
      </c>
      <c r="L9" s="64">
        <f>+'Table №3-PIC'!L9/'Table №3-PIC'!L$15*100</f>
        <v>7.9896907216494837</v>
      </c>
      <c r="M9" s="64">
        <f>+'Table №3-PIC'!M9/'Table №3-PIC'!M$15*100</f>
        <v>8.7537091988130555</v>
      </c>
    </row>
    <row r="10" spans="1:13" ht="24.95" customHeight="1" x14ac:dyDescent="0.25">
      <c r="A10" s="85" t="s">
        <v>25</v>
      </c>
      <c r="B10" s="64">
        <f>+'Table №3-PIC'!B10/'Table №3-PIC'!B$15*100</f>
        <v>8.6476431099625266</v>
      </c>
      <c r="C10" s="64">
        <f>+'Table №3-PIC'!C10/'Table №3-PIC'!C$15*100</f>
        <v>8.5435059913018154</v>
      </c>
      <c r="D10" s="64">
        <f>+'Table №3-PIC'!D10/'Table №3-PIC'!D$15*100</f>
        <v>9.5979247730220507</v>
      </c>
      <c r="E10" s="64">
        <f>+'Table №3-PIC'!E10/'Table №3-PIC'!E$15*100</f>
        <v>9.2315554729604159</v>
      </c>
      <c r="F10" s="64">
        <f>+'Table №3-PIC'!F10/'Table №3-PIC'!F$15*100</f>
        <v>7.4127211860353901</v>
      </c>
      <c r="G10" s="64">
        <f>+'Table №3-PIC'!G10/'Table №3-PIC'!G$15*100</f>
        <v>7.8728424189742947</v>
      </c>
      <c r="H10" s="65" t="s">
        <v>1</v>
      </c>
      <c r="I10" s="65" t="s">
        <v>1</v>
      </c>
      <c r="J10" s="64">
        <f>+'Table №3-PIC'!J10/'Table №3-PIC'!J$15*100</f>
        <v>13.194444444444445</v>
      </c>
      <c r="K10" s="64">
        <f>+'Table №3-PIC'!K10/'Table №3-PIC'!K$15*100</f>
        <v>12.521440823327614</v>
      </c>
      <c r="L10" s="64">
        <f>+'Table №3-PIC'!L10/'Table №3-PIC'!L$15*100</f>
        <v>8.7628865979381434</v>
      </c>
      <c r="M10" s="64">
        <f>+'Table №3-PIC'!M10/'Table №3-PIC'!M$15*100</f>
        <v>9.0504451038575677</v>
      </c>
    </row>
    <row r="11" spans="1:13" ht="24.95" customHeight="1" x14ac:dyDescent="0.25">
      <c r="A11" s="85" t="s">
        <v>26</v>
      </c>
      <c r="B11" s="64">
        <f>+'Table №3-PIC'!B11/'Table №3-PIC'!B$15*100</f>
        <v>2.7175775969311711</v>
      </c>
      <c r="C11" s="64">
        <f>+'Table №3-PIC'!C11/'Table №3-PIC'!C$15*100</f>
        <v>2.5977374005216229</v>
      </c>
      <c r="D11" s="64">
        <f>+'Table №3-PIC'!D11/'Table №3-PIC'!D$15*100</f>
        <v>2.9675745784695202</v>
      </c>
      <c r="E11" s="64">
        <f>+'Table №3-PIC'!E11/'Table №3-PIC'!E$15*100</f>
        <v>3.0756364987920461</v>
      </c>
      <c r="F11" s="64">
        <f>+'Table №3-PIC'!F11/'Table №3-PIC'!F$15*100</f>
        <v>1.8571656304798341</v>
      </c>
      <c r="G11" s="64">
        <f>+'Table №3-PIC'!G11/'Table №3-PIC'!G$15*100</f>
        <v>0.84440581149882044</v>
      </c>
      <c r="H11" s="65" t="s">
        <v>1</v>
      </c>
      <c r="I11" s="65" t="s">
        <v>1</v>
      </c>
      <c r="J11" s="64">
        <f>+'Table №3-PIC'!J11/'Table №3-PIC'!J$15*100</f>
        <v>0</v>
      </c>
      <c r="K11" s="64">
        <f>+'Table №3-PIC'!K11/'Table №3-PIC'!K$15*100</f>
        <v>0</v>
      </c>
      <c r="L11" s="64">
        <f>+'Table №3-PIC'!L11/'Table №3-PIC'!L$15*100</f>
        <v>0.25773195876288657</v>
      </c>
      <c r="M11" s="64">
        <f>+'Table №3-PIC'!M11/'Table №3-PIC'!M$15*100</f>
        <v>0</v>
      </c>
    </row>
    <row r="12" spans="1:13" ht="24.95" customHeight="1" x14ac:dyDescent="0.25">
      <c r="A12" s="85" t="s">
        <v>10</v>
      </c>
      <c r="B12" s="64">
        <f>+'Table №3-PIC'!B12/'Table №3-PIC'!B$15*100</f>
        <v>1.5998890784654316</v>
      </c>
      <c r="C12" s="64">
        <f>+'Table №3-PIC'!C12/'Table №3-PIC'!C$15*100</f>
        <v>1.6147554430617075</v>
      </c>
      <c r="D12" s="64">
        <f>+'Table №3-PIC'!D12/'Table №3-PIC'!D$15*100</f>
        <v>5.2607003891050583</v>
      </c>
      <c r="E12" s="64">
        <f>+'Table №3-PIC'!E12/'Table №3-PIC'!E$15*100</f>
        <v>5.4497305333581121</v>
      </c>
      <c r="F12" s="64">
        <f>+'Table №3-PIC'!F12/'Table №3-PIC'!F$15*100</f>
        <v>2.0404909931452253</v>
      </c>
      <c r="G12" s="64">
        <f>+'Table №3-PIC'!G12/'Table №3-PIC'!G$15*100</f>
        <v>1.254190984726189</v>
      </c>
      <c r="H12" s="65" t="s">
        <v>1</v>
      </c>
      <c r="I12" s="65" t="s">
        <v>1</v>
      </c>
      <c r="J12" s="64">
        <f>+'Table №3-PIC'!J12/'Table №3-PIC'!J$15*100</f>
        <v>0</v>
      </c>
      <c r="K12" s="64">
        <f>+'Table №3-PIC'!K12/'Table №3-PIC'!K$15*100</f>
        <v>0</v>
      </c>
      <c r="L12" s="64">
        <f>+'Table №3-PIC'!L12/'Table №3-PIC'!L$15*100</f>
        <v>0</v>
      </c>
      <c r="M12" s="64">
        <f>+'Table №3-PIC'!M12/'Table №3-PIC'!M$15*100</f>
        <v>0</v>
      </c>
    </row>
    <row r="13" spans="1:13" ht="24.95" customHeight="1" x14ac:dyDescent="0.25">
      <c r="A13" s="86" t="s">
        <v>87</v>
      </c>
      <c r="B13" s="64">
        <f>+'Table №3-PIC'!B13/'Table №3-PIC'!B$15*100</f>
        <v>1.1600543823634761</v>
      </c>
      <c r="C13" s="64">
        <f>+'Table №3-PIC'!C13/'Table №3-PIC'!C$15*100</f>
        <v>1.1282865111171376</v>
      </c>
      <c r="D13" s="64">
        <f>+'Table №3-PIC'!D13/'Table №3-PIC'!D$15*100</f>
        <v>1.9922178988326849</v>
      </c>
      <c r="E13" s="64">
        <f>+'Table №3-PIC'!E13/'Table №3-PIC'!E$15*100</f>
        <v>2.0024159078238246</v>
      </c>
      <c r="F13" s="64">
        <f>+'Table №3-PIC'!F13/'Table №3-PIC'!F$15*100</f>
        <v>8.7677347361708902E-2</v>
      </c>
      <c r="G13" s="64">
        <f>+'Table №3-PIC'!G13/'Table №3-PIC'!G$15*100</f>
        <v>5.5879796349186633E-2</v>
      </c>
      <c r="H13" s="65" t="s">
        <v>1</v>
      </c>
      <c r="I13" s="65" t="s">
        <v>1</v>
      </c>
      <c r="J13" s="64">
        <f>+'Table №3-PIC'!J13/'Table №3-PIC'!J$15*100</f>
        <v>0.34722222222222221</v>
      </c>
      <c r="K13" s="64">
        <f>+'Table №3-PIC'!K13/'Table №3-PIC'!K$15*100</f>
        <v>0.51457975986277882</v>
      </c>
      <c r="L13" s="64">
        <f>+'Table №3-PIC'!L13/'Table №3-PIC'!L$15*100</f>
        <v>0.51546391752577314</v>
      </c>
      <c r="M13" s="64">
        <f>+'Table №3-PIC'!M13/'Table №3-PIC'!M$15*100</f>
        <v>0.44510385756676557</v>
      </c>
    </row>
    <row r="14" spans="1:13" ht="24.95" customHeight="1" x14ac:dyDescent="0.25">
      <c r="A14" s="86" t="s">
        <v>11</v>
      </c>
      <c r="B14" s="64">
        <f>+'Table №3-PIC'!B14/'Table №3-PIC'!B$15*100</f>
        <v>0.41325974511155705</v>
      </c>
      <c r="C14" s="64">
        <f>+'Table №3-PIC'!C14/'Table №3-PIC'!C$15*100</f>
        <v>0.6886900158361875</v>
      </c>
      <c r="D14" s="64">
        <f>+'Table №3-PIC'!D14/'Table №3-PIC'!D$15*100</f>
        <v>1.4422827496757458</v>
      </c>
      <c r="E14" s="64">
        <f>+'Table №3-PIC'!E14/'Table №3-PIC'!E$15*100</f>
        <v>1.6214458279130273</v>
      </c>
      <c r="F14" s="64">
        <f>+'Table №3-PIC'!F14/'Table №3-PIC'!F$15*100</f>
        <v>1.4108082257293162</v>
      </c>
      <c r="G14" s="64">
        <f>+'Table №3-PIC'!G14/'Table №3-PIC'!G$15*100</f>
        <v>1.7943623494349932</v>
      </c>
      <c r="H14" s="65" t="s">
        <v>1</v>
      </c>
      <c r="I14" s="65" t="s">
        <v>1</v>
      </c>
      <c r="J14" s="64">
        <f>+'Table №3-PIC'!J14/'Table №3-PIC'!J$15*100</f>
        <v>0</v>
      </c>
      <c r="K14" s="64">
        <f>+'Table №3-PIC'!K14/'Table №3-PIC'!K$15*100</f>
        <v>0.17152658662092624</v>
      </c>
      <c r="L14" s="64">
        <f>+'Table №3-PIC'!L14/'Table №3-PIC'!L$15*100</f>
        <v>0</v>
      </c>
      <c r="M14" s="64">
        <f>+'Table №3-PIC'!M14/'Table №3-PIC'!M$15*100</f>
        <v>0.14836795252225521</v>
      </c>
    </row>
    <row r="15" spans="1:13" ht="24.95" customHeight="1" x14ac:dyDescent="0.25">
      <c r="A15" s="86" t="s">
        <v>12</v>
      </c>
      <c r="B15" s="64">
        <f>+SUM(B5:B14)</f>
        <v>100</v>
      </c>
      <c r="C15" s="64">
        <f t="shared" ref="C15:M15" si="0">+SUM(C5:C14)</f>
        <v>100</v>
      </c>
      <c r="D15" s="64">
        <f t="shared" si="0"/>
        <v>100</v>
      </c>
      <c r="E15" s="64">
        <f t="shared" si="0"/>
        <v>100.00000000000001</v>
      </c>
      <c r="F15" s="64">
        <f t="shared" si="0"/>
        <v>100</v>
      </c>
      <c r="G15" s="64">
        <f t="shared" si="0"/>
        <v>100</v>
      </c>
      <c r="H15" s="64">
        <f t="shared" si="0"/>
        <v>100</v>
      </c>
      <c r="I15" s="64">
        <f t="shared" si="0"/>
        <v>100</v>
      </c>
      <c r="J15" s="64">
        <f t="shared" si="0"/>
        <v>100</v>
      </c>
      <c r="K15" s="64">
        <f t="shared" si="0"/>
        <v>100</v>
      </c>
      <c r="L15" s="64">
        <f t="shared" si="0"/>
        <v>100</v>
      </c>
      <c r="M15" s="64">
        <f t="shared" si="0"/>
        <v>100</v>
      </c>
    </row>
    <row r="17" spans="1:1" ht="15.75" x14ac:dyDescent="0.25">
      <c r="A17" s="14" t="s">
        <v>83</v>
      </c>
    </row>
    <row r="18" spans="1:1" ht="15.75" x14ac:dyDescent="0.25">
      <c r="A18" s="14" t="s">
        <v>84</v>
      </c>
    </row>
  </sheetData>
  <mergeCells count="8">
    <mergeCell ref="J3:K3"/>
    <mergeCell ref="L3:M3"/>
    <mergeCell ref="A1:M1"/>
    <mergeCell ref="A3:A4"/>
    <mergeCell ref="B3:C3"/>
    <mergeCell ref="D3:E3"/>
    <mergeCell ref="F3:G3"/>
    <mergeCell ref="H3:I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63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H11"/>
  <sheetViews>
    <sheetView showGridLines="0" zoomScale="80" zoomScaleNormal="80" workbookViewId="0">
      <selection sqref="A1:AU1"/>
    </sheetView>
  </sheetViews>
  <sheetFormatPr defaultColWidth="9.140625" defaultRowHeight="15" x14ac:dyDescent="0.2"/>
  <cols>
    <col min="1" max="1" width="48.140625" style="23" customWidth="1"/>
    <col min="2" max="2" width="8" style="23" customWidth="1"/>
    <col min="3" max="4" width="6.7109375" style="23" customWidth="1"/>
    <col min="5" max="5" width="8.140625" style="23" customWidth="1"/>
    <col min="6" max="6" width="7.85546875" style="23" customWidth="1"/>
    <col min="7" max="8" width="6.7109375" style="23" customWidth="1"/>
    <col min="9" max="9" width="8.140625" style="23" customWidth="1"/>
    <col min="10" max="10" width="7.85546875" style="23" customWidth="1"/>
    <col min="11" max="12" width="6.7109375" style="23" customWidth="1"/>
    <col min="13" max="13" width="8" style="23" customWidth="1"/>
    <col min="14" max="14" width="8.140625" style="23" customWidth="1"/>
    <col min="15" max="15" width="9.28515625" style="23" bestFit="1" customWidth="1"/>
    <col min="16" max="17" width="6.7109375" style="23" customWidth="1"/>
    <col min="18" max="18" width="8.140625" style="23" customWidth="1"/>
    <col min="19" max="19" width="7.7109375" style="23" customWidth="1"/>
    <col min="20" max="21" width="6.7109375" style="23" customWidth="1"/>
    <col min="22" max="22" width="8.140625" style="23" customWidth="1"/>
    <col min="23" max="23" width="12.5703125" style="23" customWidth="1"/>
    <col min="24" max="25" width="6.7109375" style="23" customWidth="1"/>
    <col min="26" max="26" width="8.140625" style="23" customWidth="1"/>
    <col min="27" max="29" width="6.7109375" style="23" customWidth="1"/>
    <col min="30" max="30" width="8.140625" style="23" customWidth="1"/>
    <col min="31" max="33" width="6.7109375" style="23" customWidth="1"/>
    <col min="34" max="34" width="8.140625" style="23" customWidth="1"/>
    <col min="35" max="37" width="6.7109375" style="23" customWidth="1"/>
    <col min="38" max="38" width="8.140625" style="23" customWidth="1"/>
    <col min="39" max="39" width="9.5703125" style="23" bestFit="1" customWidth="1"/>
    <col min="40" max="42" width="8.140625" style="23" customWidth="1"/>
    <col min="43" max="43" width="13.42578125" style="23" customWidth="1"/>
    <col min="44" max="44" width="9.28515625" style="23" bestFit="1" customWidth="1"/>
    <col min="45" max="45" width="12.28515625" style="23" bestFit="1" customWidth="1"/>
    <col min="46" max="46" width="9.28515625" style="23" bestFit="1" customWidth="1"/>
    <col min="47" max="47" width="9.7109375" style="23" bestFit="1" customWidth="1"/>
    <col min="48" max="16384" width="9.140625" style="23"/>
  </cols>
  <sheetData>
    <row r="1" spans="1:242" ht="23.25" customHeight="1" x14ac:dyDescent="0.3">
      <c r="A1" s="108" t="s">
        <v>75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</row>
    <row r="2" spans="1:242" ht="15" customHeight="1" x14ac:dyDescent="0.25"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S2" s="99" t="s">
        <v>13</v>
      </c>
      <c r="AT2" s="99"/>
      <c r="AU2" s="99"/>
    </row>
    <row r="3" spans="1:242" s="24" customFormat="1" ht="59.25" customHeight="1" x14ac:dyDescent="0.2">
      <c r="A3" s="127" t="s">
        <v>44</v>
      </c>
      <c r="B3" s="117" t="s">
        <v>45</v>
      </c>
      <c r="C3" s="129"/>
      <c r="D3" s="129"/>
      <c r="E3" s="130"/>
      <c r="F3" s="117" t="s">
        <v>46</v>
      </c>
      <c r="G3" s="126"/>
      <c r="H3" s="126"/>
      <c r="I3" s="131"/>
      <c r="J3" s="117" t="s">
        <v>47</v>
      </c>
      <c r="K3" s="126"/>
      <c r="L3" s="126"/>
      <c r="M3" s="126"/>
      <c r="N3" s="118"/>
      <c r="O3" s="117" t="s">
        <v>23</v>
      </c>
      <c r="P3" s="126"/>
      <c r="Q3" s="126"/>
      <c r="R3" s="132"/>
      <c r="S3" s="117" t="s">
        <v>48</v>
      </c>
      <c r="T3" s="126"/>
      <c r="U3" s="126"/>
      <c r="V3" s="133"/>
      <c r="W3" s="117" t="s">
        <v>49</v>
      </c>
      <c r="X3" s="126"/>
      <c r="Y3" s="126"/>
      <c r="Z3" s="132"/>
      <c r="AA3" s="116" t="s">
        <v>26</v>
      </c>
      <c r="AB3" s="116"/>
      <c r="AC3" s="116"/>
      <c r="AD3" s="134"/>
      <c r="AE3" s="123" t="s">
        <v>10</v>
      </c>
      <c r="AF3" s="124"/>
      <c r="AG3" s="124"/>
      <c r="AH3" s="125"/>
      <c r="AI3" s="123" t="s">
        <v>87</v>
      </c>
      <c r="AJ3" s="124"/>
      <c r="AK3" s="124"/>
      <c r="AL3" s="125"/>
      <c r="AM3" s="123" t="s">
        <v>11</v>
      </c>
      <c r="AN3" s="124"/>
      <c r="AO3" s="124"/>
      <c r="AP3" s="125"/>
      <c r="AQ3" s="117" t="s">
        <v>12</v>
      </c>
      <c r="AR3" s="126"/>
      <c r="AS3" s="126"/>
      <c r="AT3" s="126"/>
      <c r="AU3" s="118"/>
    </row>
    <row r="4" spans="1:242" s="57" customFormat="1" ht="31.5" x14ac:dyDescent="0.25">
      <c r="A4" s="128"/>
      <c r="B4" s="89" t="s">
        <v>29</v>
      </c>
      <c r="C4" s="89" t="s">
        <v>30</v>
      </c>
      <c r="D4" s="89" t="s">
        <v>31</v>
      </c>
      <c r="E4" s="89" t="s">
        <v>50</v>
      </c>
      <c r="F4" s="89" t="s">
        <v>29</v>
      </c>
      <c r="G4" s="89" t="s">
        <v>30</v>
      </c>
      <c r="H4" s="89" t="s">
        <v>31</v>
      </c>
      <c r="I4" s="89" t="s">
        <v>50</v>
      </c>
      <c r="J4" s="89" t="s">
        <v>29</v>
      </c>
      <c r="K4" s="89" t="s">
        <v>30</v>
      </c>
      <c r="L4" s="89" t="s">
        <v>31</v>
      </c>
      <c r="M4" s="89" t="s">
        <v>32</v>
      </c>
      <c r="N4" s="89" t="s">
        <v>50</v>
      </c>
      <c r="O4" s="89" t="s">
        <v>29</v>
      </c>
      <c r="P4" s="89" t="s">
        <v>30</v>
      </c>
      <c r="Q4" s="89" t="s">
        <v>31</v>
      </c>
      <c r="R4" s="89" t="s">
        <v>50</v>
      </c>
      <c r="S4" s="89" t="s">
        <v>29</v>
      </c>
      <c r="T4" s="89" t="s">
        <v>30</v>
      </c>
      <c r="U4" s="89" t="s">
        <v>31</v>
      </c>
      <c r="V4" s="89" t="s">
        <v>50</v>
      </c>
      <c r="W4" s="89" t="s">
        <v>29</v>
      </c>
      <c r="X4" s="89" t="s">
        <v>30</v>
      </c>
      <c r="Y4" s="89" t="s">
        <v>31</v>
      </c>
      <c r="Z4" s="89" t="s">
        <v>50</v>
      </c>
      <c r="AA4" s="89" t="s">
        <v>29</v>
      </c>
      <c r="AB4" s="89" t="s">
        <v>30</v>
      </c>
      <c r="AC4" s="89" t="s">
        <v>31</v>
      </c>
      <c r="AD4" s="89" t="s">
        <v>50</v>
      </c>
      <c r="AE4" s="89" t="s">
        <v>29</v>
      </c>
      <c r="AF4" s="89" t="s">
        <v>30</v>
      </c>
      <c r="AG4" s="89" t="s">
        <v>31</v>
      </c>
      <c r="AH4" s="89" t="s">
        <v>50</v>
      </c>
      <c r="AI4" s="89" t="s">
        <v>29</v>
      </c>
      <c r="AJ4" s="89" t="s">
        <v>30</v>
      </c>
      <c r="AK4" s="89" t="s">
        <v>31</v>
      </c>
      <c r="AL4" s="89" t="s">
        <v>50</v>
      </c>
      <c r="AM4" s="89" t="s">
        <v>29</v>
      </c>
      <c r="AN4" s="89" t="s">
        <v>30</v>
      </c>
      <c r="AO4" s="89" t="s">
        <v>31</v>
      </c>
      <c r="AP4" s="89" t="s">
        <v>50</v>
      </c>
      <c r="AQ4" s="89" t="s">
        <v>29</v>
      </c>
      <c r="AR4" s="89" t="s">
        <v>30</v>
      </c>
      <c r="AS4" s="89" t="s">
        <v>31</v>
      </c>
      <c r="AT4" s="89" t="s">
        <v>32</v>
      </c>
      <c r="AU4" s="89" t="s">
        <v>50</v>
      </c>
    </row>
    <row r="5" spans="1:242" s="25" customFormat="1" ht="39.75" customHeight="1" x14ac:dyDescent="0.3">
      <c r="A5" s="88" t="s">
        <v>41</v>
      </c>
      <c r="B5" s="95">
        <v>27268</v>
      </c>
      <c r="C5" s="95">
        <v>1806</v>
      </c>
      <c r="D5" s="95">
        <v>340</v>
      </c>
      <c r="E5" s="95"/>
      <c r="F5" s="95">
        <v>8561</v>
      </c>
      <c r="G5" s="95">
        <v>906</v>
      </c>
      <c r="H5" s="95">
        <v>124</v>
      </c>
      <c r="I5" s="95"/>
      <c r="J5" s="95">
        <v>24034</v>
      </c>
      <c r="K5" s="95">
        <v>1295</v>
      </c>
      <c r="L5" s="95">
        <v>461</v>
      </c>
      <c r="M5" s="95">
        <v>8</v>
      </c>
      <c r="N5" s="95"/>
      <c r="O5" s="95">
        <v>20619</v>
      </c>
      <c r="P5" s="95">
        <v>1189</v>
      </c>
      <c r="Q5" s="95">
        <v>1309</v>
      </c>
      <c r="R5" s="95"/>
      <c r="S5" s="95">
        <v>14136</v>
      </c>
      <c r="T5" s="95">
        <v>529</v>
      </c>
      <c r="U5" s="95">
        <v>557</v>
      </c>
      <c r="V5" s="95"/>
      <c r="W5" s="95">
        <v>9229</v>
      </c>
      <c r="X5" s="95">
        <v>705</v>
      </c>
      <c r="Y5" s="95">
        <v>195</v>
      </c>
      <c r="Z5" s="95"/>
      <c r="AA5" s="95">
        <v>3330</v>
      </c>
      <c r="AB5" s="95">
        <v>288</v>
      </c>
      <c r="AC5" s="95">
        <v>37</v>
      </c>
      <c r="AD5" s="95"/>
      <c r="AE5" s="95">
        <v>2117</v>
      </c>
      <c r="AF5" s="95">
        <v>502</v>
      </c>
      <c r="AG5" s="95">
        <v>58</v>
      </c>
      <c r="AH5" s="95"/>
      <c r="AI5" s="95">
        <v>1513</v>
      </c>
      <c r="AJ5" s="95">
        <v>190</v>
      </c>
      <c r="AK5" s="95">
        <v>3</v>
      </c>
      <c r="AL5" s="95"/>
      <c r="AM5" s="95">
        <v>1013</v>
      </c>
      <c r="AN5" s="95">
        <v>208</v>
      </c>
      <c r="AO5" s="95">
        <v>208</v>
      </c>
      <c r="AP5" s="95"/>
      <c r="AQ5" s="66">
        <f>B5+F5+J5+O5+S5+W5+AA5+AE5+AI5+AM5</f>
        <v>111820</v>
      </c>
      <c r="AR5" s="66">
        <f t="shared" ref="AR5:AS7" si="0">C5+G5+K5+P5+T5+X5+AB5+AF5+AJ5+AN5</f>
        <v>7618</v>
      </c>
      <c r="AS5" s="66">
        <f t="shared" si="0"/>
        <v>3292</v>
      </c>
      <c r="AT5" s="66">
        <f>M5</f>
        <v>8</v>
      </c>
      <c r="AU5" s="66">
        <f>AP5+E5+I5+N5+R5+V5+Z5+AD5+AH5+AL5</f>
        <v>0</v>
      </c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</row>
    <row r="6" spans="1:242" s="25" customFormat="1" ht="39.75" customHeight="1" x14ac:dyDescent="0.3">
      <c r="A6" s="88" t="s">
        <v>42</v>
      </c>
      <c r="B6" s="95">
        <v>46618</v>
      </c>
      <c r="C6" s="95">
        <v>3433</v>
      </c>
      <c r="D6" s="95">
        <v>1776</v>
      </c>
      <c r="E6" s="95">
        <v>460</v>
      </c>
      <c r="F6" s="95">
        <v>14771</v>
      </c>
      <c r="G6" s="95">
        <v>1779</v>
      </c>
      <c r="H6" s="95">
        <v>539</v>
      </c>
      <c r="I6" s="95">
        <v>144</v>
      </c>
      <c r="J6" s="95">
        <v>38911</v>
      </c>
      <c r="K6" s="95">
        <v>2636</v>
      </c>
      <c r="L6" s="95">
        <v>625</v>
      </c>
      <c r="M6" s="95">
        <v>163</v>
      </c>
      <c r="N6" s="95">
        <v>89</v>
      </c>
      <c r="O6" s="95">
        <v>35870</v>
      </c>
      <c r="P6" s="95">
        <v>2377</v>
      </c>
      <c r="Q6" s="95">
        <v>6004</v>
      </c>
      <c r="R6" s="95">
        <v>284</v>
      </c>
      <c r="S6" s="95">
        <v>24368</v>
      </c>
      <c r="T6" s="95">
        <v>972</v>
      </c>
      <c r="U6" s="95">
        <v>2330</v>
      </c>
      <c r="V6" s="95">
        <v>138</v>
      </c>
      <c r="W6" s="95">
        <v>16289</v>
      </c>
      <c r="X6" s="95">
        <v>1282</v>
      </c>
      <c r="Y6" s="95">
        <v>1062</v>
      </c>
      <c r="Z6" s="95">
        <v>134</v>
      </c>
      <c r="AA6" s="95">
        <v>4429</v>
      </c>
      <c r="AB6" s="95">
        <v>374</v>
      </c>
      <c r="AC6" s="95">
        <v>97</v>
      </c>
      <c r="AD6" s="95">
        <v>0</v>
      </c>
      <c r="AE6" s="95">
        <v>2706</v>
      </c>
      <c r="AF6" s="95">
        <v>671</v>
      </c>
      <c r="AG6" s="95">
        <v>140</v>
      </c>
      <c r="AH6" s="95">
        <v>0</v>
      </c>
      <c r="AI6" s="95">
        <v>1857</v>
      </c>
      <c r="AJ6" s="95">
        <v>241</v>
      </c>
      <c r="AK6" s="95">
        <v>6</v>
      </c>
      <c r="AL6" s="95">
        <v>6</v>
      </c>
      <c r="AM6" s="95">
        <v>1044</v>
      </c>
      <c r="AN6" s="95">
        <v>141</v>
      </c>
      <c r="AO6" s="95">
        <v>48</v>
      </c>
      <c r="AP6" s="95">
        <v>2</v>
      </c>
      <c r="AQ6" s="66">
        <f>B6+F6+J6+O6+S6+W6+AA6+AE6+AI6+AM6</f>
        <v>186863</v>
      </c>
      <c r="AR6" s="66">
        <f t="shared" si="0"/>
        <v>13906</v>
      </c>
      <c r="AS6" s="66">
        <f t="shared" si="0"/>
        <v>12627</v>
      </c>
      <c r="AT6" s="66">
        <f>M6</f>
        <v>163</v>
      </c>
      <c r="AU6" s="66">
        <f>AP6+E6+I6+N6+R6+V6+Z6+AD6+AH6+AL6</f>
        <v>1257</v>
      </c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</row>
    <row r="7" spans="1:242" ht="37.5" customHeight="1" x14ac:dyDescent="0.2">
      <c r="A7" s="88" t="s">
        <v>43</v>
      </c>
      <c r="B7" s="95">
        <v>0</v>
      </c>
      <c r="C7" s="95">
        <v>0</v>
      </c>
      <c r="D7" s="95">
        <v>21</v>
      </c>
      <c r="E7" s="95"/>
      <c r="F7" s="95">
        <v>0</v>
      </c>
      <c r="G7" s="95">
        <v>0</v>
      </c>
      <c r="H7" s="95">
        <v>5</v>
      </c>
      <c r="I7" s="95"/>
      <c r="J7" s="95">
        <v>0</v>
      </c>
      <c r="K7" s="95">
        <v>0</v>
      </c>
      <c r="L7" s="95">
        <v>40</v>
      </c>
      <c r="M7" s="95">
        <v>1</v>
      </c>
      <c r="N7" s="95"/>
      <c r="O7" s="95">
        <v>0</v>
      </c>
      <c r="P7" s="95">
        <v>0</v>
      </c>
      <c r="Q7" s="95">
        <v>61</v>
      </c>
      <c r="R7" s="95"/>
      <c r="S7" s="95">
        <v>0</v>
      </c>
      <c r="T7" s="95">
        <v>0</v>
      </c>
      <c r="U7" s="95">
        <v>10</v>
      </c>
      <c r="V7" s="95"/>
      <c r="W7" s="95">
        <v>0</v>
      </c>
      <c r="X7" s="95">
        <v>0</v>
      </c>
      <c r="Y7" s="95">
        <v>11</v>
      </c>
      <c r="Z7" s="95"/>
      <c r="AA7" s="95">
        <v>0</v>
      </c>
      <c r="AB7" s="95">
        <v>0</v>
      </c>
      <c r="AC7" s="95">
        <v>2</v>
      </c>
      <c r="AD7" s="95"/>
      <c r="AE7" s="95">
        <v>0</v>
      </c>
      <c r="AF7" s="95">
        <v>0</v>
      </c>
      <c r="AG7" s="95">
        <v>4</v>
      </c>
      <c r="AH7" s="95"/>
      <c r="AI7" s="95">
        <v>0</v>
      </c>
      <c r="AJ7" s="95">
        <v>0</v>
      </c>
      <c r="AK7" s="95">
        <v>0</v>
      </c>
      <c r="AL7" s="95"/>
      <c r="AM7" s="95">
        <v>0</v>
      </c>
      <c r="AN7" s="95">
        <v>0</v>
      </c>
      <c r="AO7" s="95">
        <v>33</v>
      </c>
      <c r="AP7" s="95"/>
      <c r="AQ7" s="66">
        <f t="shared" ref="AQ7" si="1">B7+F7+J7+O7+S7+W7+AA7+AE7+AI7+AM7</f>
        <v>0</v>
      </c>
      <c r="AR7" s="66">
        <f t="shared" si="0"/>
        <v>0</v>
      </c>
      <c r="AS7" s="66">
        <f t="shared" si="0"/>
        <v>187</v>
      </c>
      <c r="AT7" s="66">
        <f>M7</f>
        <v>1</v>
      </c>
      <c r="AU7" s="66">
        <f>AP7+E7+I7+N7+R7+V7+Z7+AD7+AH7+AL7</f>
        <v>0</v>
      </c>
    </row>
    <row r="8" spans="1:242" s="25" customFormat="1" ht="43.5" customHeight="1" x14ac:dyDescent="0.3">
      <c r="A8" s="88" t="s">
        <v>12</v>
      </c>
      <c r="B8" s="66">
        <f>+SUM(B5:B7)</f>
        <v>73886</v>
      </c>
      <c r="C8" s="66">
        <f t="shared" ref="C8:AU8" si="2">+SUM(C5:C7)</f>
        <v>5239</v>
      </c>
      <c r="D8" s="66">
        <f t="shared" si="2"/>
        <v>2137</v>
      </c>
      <c r="E8" s="66">
        <f t="shared" si="2"/>
        <v>460</v>
      </c>
      <c r="F8" s="66">
        <f t="shared" si="2"/>
        <v>23332</v>
      </c>
      <c r="G8" s="66">
        <f t="shared" si="2"/>
        <v>2685</v>
      </c>
      <c r="H8" s="66">
        <f t="shared" si="2"/>
        <v>668</v>
      </c>
      <c r="I8" s="66">
        <f t="shared" si="2"/>
        <v>144</v>
      </c>
      <c r="J8" s="66">
        <f t="shared" si="2"/>
        <v>62945</v>
      </c>
      <c r="K8" s="66">
        <f t="shared" si="2"/>
        <v>3931</v>
      </c>
      <c r="L8" s="66">
        <f t="shared" si="2"/>
        <v>1126</v>
      </c>
      <c r="M8" s="66">
        <f t="shared" si="2"/>
        <v>172</v>
      </c>
      <c r="N8" s="66">
        <f t="shared" si="2"/>
        <v>89</v>
      </c>
      <c r="O8" s="66">
        <f t="shared" si="2"/>
        <v>56489</v>
      </c>
      <c r="P8" s="66">
        <f t="shared" si="2"/>
        <v>3566</v>
      </c>
      <c r="Q8" s="66">
        <f t="shared" si="2"/>
        <v>7374</v>
      </c>
      <c r="R8" s="66">
        <f t="shared" si="2"/>
        <v>284</v>
      </c>
      <c r="S8" s="66">
        <f t="shared" si="2"/>
        <v>38504</v>
      </c>
      <c r="T8" s="66">
        <f t="shared" si="2"/>
        <v>1501</v>
      </c>
      <c r="U8" s="66">
        <f t="shared" si="2"/>
        <v>2897</v>
      </c>
      <c r="V8" s="66">
        <f t="shared" si="2"/>
        <v>138</v>
      </c>
      <c r="W8" s="66">
        <f t="shared" si="2"/>
        <v>25518</v>
      </c>
      <c r="X8" s="66">
        <f t="shared" si="2"/>
        <v>1987</v>
      </c>
      <c r="Y8" s="66">
        <f t="shared" si="2"/>
        <v>1268</v>
      </c>
      <c r="Z8" s="66">
        <f t="shared" si="2"/>
        <v>134</v>
      </c>
      <c r="AA8" s="66">
        <f t="shared" si="2"/>
        <v>7759</v>
      </c>
      <c r="AB8" s="66">
        <f t="shared" si="2"/>
        <v>662</v>
      </c>
      <c r="AC8" s="66">
        <f t="shared" si="2"/>
        <v>136</v>
      </c>
      <c r="AD8" s="66">
        <f t="shared" si="2"/>
        <v>0</v>
      </c>
      <c r="AE8" s="66">
        <f t="shared" si="2"/>
        <v>4823</v>
      </c>
      <c r="AF8" s="66">
        <f t="shared" si="2"/>
        <v>1173</v>
      </c>
      <c r="AG8" s="66">
        <f t="shared" si="2"/>
        <v>202</v>
      </c>
      <c r="AH8" s="66">
        <f t="shared" si="2"/>
        <v>0</v>
      </c>
      <c r="AI8" s="66">
        <f t="shared" si="2"/>
        <v>3370</v>
      </c>
      <c r="AJ8" s="66">
        <f t="shared" si="2"/>
        <v>431</v>
      </c>
      <c r="AK8" s="66">
        <f t="shared" si="2"/>
        <v>9</v>
      </c>
      <c r="AL8" s="66">
        <f t="shared" si="2"/>
        <v>6</v>
      </c>
      <c r="AM8" s="66">
        <f t="shared" si="2"/>
        <v>2057</v>
      </c>
      <c r="AN8" s="66">
        <f t="shared" si="2"/>
        <v>349</v>
      </c>
      <c r="AO8" s="66">
        <f t="shared" si="2"/>
        <v>289</v>
      </c>
      <c r="AP8" s="66">
        <f t="shared" si="2"/>
        <v>2</v>
      </c>
      <c r="AQ8" s="66">
        <f t="shared" si="2"/>
        <v>298683</v>
      </c>
      <c r="AR8" s="66">
        <f t="shared" si="2"/>
        <v>21524</v>
      </c>
      <c r="AS8" s="66">
        <f t="shared" si="2"/>
        <v>16106</v>
      </c>
      <c r="AT8" s="66">
        <f t="shared" si="2"/>
        <v>172</v>
      </c>
      <c r="AU8" s="66">
        <f t="shared" si="2"/>
        <v>1257</v>
      </c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</row>
    <row r="9" spans="1:242" s="26" customFormat="1" ht="15" customHeight="1" x14ac:dyDescent="0.2"/>
    <row r="10" spans="1:242" ht="15.75" x14ac:dyDescent="0.25">
      <c r="A10" s="14" t="s">
        <v>83</v>
      </c>
      <c r="AR10" s="58"/>
    </row>
    <row r="11" spans="1:242" ht="15.75" x14ac:dyDescent="0.25">
      <c r="A11" s="14" t="s">
        <v>84</v>
      </c>
    </row>
  </sheetData>
  <mergeCells count="14">
    <mergeCell ref="A1:AU1"/>
    <mergeCell ref="AE3:AH3"/>
    <mergeCell ref="AI3:AL3"/>
    <mergeCell ref="AQ3:AU3"/>
    <mergeCell ref="A3:A4"/>
    <mergeCell ref="B3:E3"/>
    <mergeCell ref="F3:I3"/>
    <mergeCell ref="J3:N3"/>
    <mergeCell ref="O3:R3"/>
    <mergeCell ref="S3:V3"/>
    <mergeCell ref="W3:Z3"/>
    <mergeCell ref="AA3:AD3"/>
    <mergeCell ref="AM3:AP3"/>
    <mergeCell ref="AS2:AU2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35" orientation="landscape" r:id="rId1"/>
  <headerFooter alignWithMargins="0">
    <oddHeader>&amp;R&amp;"Times New Roman,Regular"&amp;12Таблица №2.2.2-ПОД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J11"/>
  <sheetViews>
    <sheetView showGridLines="0" zoomScale="80" zoomScaleNormal="80" workbookViewId="0">
      <selection sqref="A1:AJ1"/>
    </sheetView>
  </sheetViews>
  <sheetFormatPr defaultColWidth="9.140625" defaultRowHeight="15" x14ac:dyDescent="0.2"/>
  <cols>
    <col min="1" max="1" width="47.140625" style="23" customWidth="1"/>
    <col min="2" max="10" width="8" style="23" customWidth="1"/>
    <col min="11" max="11" width="9.5703125" style="23" bestFit="1" customWidth="1"/>
    <col min="12" max="19" width="8" style="23" customWidth="1"/>
    <col min="20" max="20" width="8.28515625" style="23" customWidth="1"/>
    <col min="21" max="22" width="8" style="23" customWidth="1"/>
    <col min="23" max="23" width="8.5703125" style="23" customWidth="1"/>
    <col min="24" max="24" width="8" style="23" customWidth="1"/>
    <col min="25" max="25" width="9.5703125" style="23" bestFit="1" customWidth="1"/>
    <col min="26" max="28" width="8" style="23" customWidth="1"/>
    <col min="29" max="29" width="7.42578125" style="23" customWidth="1"/>
    <col min="30" max="33" width="8" style="23" customWidth="1"/>
    <col min="34" max="34" width="7.5703125" style="23" customWidth="1"/>
    <col min="35" max="35" width="8" style="23" customWidth="1"/>
    <col min="36" max="36" width="9.5703125" style="23" customWidth="1"/>
    <col min="37" max="16384" width="9.140625" style="23"/>
  </cols>
  <sheetData>
    <row r="1" spans="1:36" ht="23.25" customHeight="1" x14ac:dyDescent="0.3">
      <c r="A1" s="108" t="s">
        <v>76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</row>
    <row r="2" spans="1:36" ht="15" customHeight="1" x14ac:dyDescent="0.25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36" s="24" customFormat="1" ht="52.5" customHeight="1" x14ac:dyDescent="0.2">
      <c r="A3" s="127" t="s">
        <v>44</v>
      </c>
      <c r="B3" s="117" t="s">
        <v>45</v>
      </c>
      <c r="C3" s="129"/>
      <c r="D3" s="130"/>
      <c r="E3" s="117" t="s">
        <v>46</v>
      </c>
      <c r="F3" s="126"/>
      <c r="G3" s="131"/>
      <c r="H3" s="117" t="s">
        <v>47</v>
      </c>
      <c r="I3" s="126"/>
      <c r="J3" s="126"/>
      <c r="K3" s="118"/>
      <c r="L3" s="117" t="s">
        <v>23</v>
      </c>
      <c r="M3" s="126"/>
      <c r="N3" s="132"/>
      <c r="O3" s="117" t="s">
        <v>48</v>
      </c>
      <c r="P3" s="126"/>
      <c r="Q3" s="133"/>
      <c r="R3" s="117" t="s">
        <v>49</v>
      </c>
      <c r="S3" s="126"/>
      <c r="T3" s="132"/>
      <c r="U3" s="116" t="s">
        <v>26</v>
      </c>
      <c r="V3" s="116"/>
      <c r="W3" s="134"/>
      <c r="X3" s="123" t="s">
        <v>10</v>
      </c>
      <c r="Y3" s="124"/>
      <c r="Z3" s="125"/>
      <c r="AA3" s="123" t="s">
        <v>87</v>
      </c>
      <c r="AB3" s="124"/>
      <c r="AC3" s="125"/>
      <c r="AD3" s="123" t="s">
        <v>11</v>
      </c>
      <c r="AE3" s="124"/>
      <c r="AF3" s="125"/>
      <c r="AG3" s="117" t="s">
        <v>12</v>
      </c>
      <c r="AH3" s="126"/>
      <c r="AI3" s="126"/>
      <c r="AJ3" s="118"/>
    </row>
    <row r="4" spans="1:36" ht="24.75" customHeight="1" x14ac:dyDescent="0.25">
      <c r="A4" s="128"/>
      <c r="B4" s="89" t="s">
        <v>29</v>
      </c>
      <c r="C4" s="89" t="s">
        <v>30</v>
      </c>
      <c r="D4" s="89" t="s">
        <v>31</v>
      </c>
      <c r="E4" s="89" t="s">
        <v>29</v>
      </c>
      <c r="F4" s="89" t="s">
        <v>30</v>
      </c>
      <c r="G4" s="89" t="s">
        <v>31</v>
      </c>
      <c r="H4" s="89" t="s">
        <v>29</v>
      </c>
      <c r="I4" s="89" t="s">
        <v>30</v>
      </c>
      <c r="J4" s="89" t="s">
        <v>31</v>
      </c>
      <c r="K4" s="89" t="s">
        <v>32</v>
      </c>
      <c r="L4" s="89" t="s">
        <v>29</v>
      </c>
      <c r="M4" s="89" t="s">
        <v>30</v>
      </c>
      <c r="N4" s="89" t="s">
        <v>31</v>
      </c>
      <c r="O4" s="89" t="s">
        <v>29</v>
      </c>
      <c r="P4" s="89" t="s">
        <v>30</v>
      </c>
      <c r="Q4" s="89" t="s">
        <v>31</v>
      </c>
      <c r="R4" s="89" t="s">
        <v>29</v>
      </c>
      <c r="S4" s="89" t="s">
        <v>30</v>
      </c>
      <c r="T4" s="89" t="s">
        <v>31</v>
      </c>
      <c r="U4" s="89" t="s">
        <v>29</v>
      </c>
      <c r="V4" s="89" t="s">
        <v>30</v>
      </c>
      <c r="W4" s="89" t="s">
        <v>31</v>
      </c>
      <c r="X4" s="89" t="s">
        <v>29</v>
      </c>
      <c r="Y4" s="89" t="s">
        <v>30</v>
      </c>
      <c r="Z4" s="89" t="s">
        <v>31</v>
      </c>
      <c r="AA4" s="89" t="s">
        <v>29</v>
      </c>
      <c r="AB4" s="89" t="s">
        <v>30</v>
      </c>
      <c r="AC4" s="89" t="s">
        <v>31</v>
      </c>
      <c r="AD4" s="89" t="s">
        <v>29</v>
      </c>
      <c r="AE4" s="89" t="s">
        <v>30</v>
      </c>
      <c r="AF4" s="89" t="s">
        <v>31</v>
      </c>
      <c r="AG4" s="89" t="s">
        <v>29</v>
      </c>
      <c r="AH4" s="89" t="s">
        <v>30</v>
      </c>
      <c r="AI4" s="89" t="s">
        <v>31</v>
      </c>
      <c r="AJ4" s="89" t="s">
        <v>32</v>
      </c>
    </row>
    <row r="5" spans="1:36" s="17" customFormat="1" ht="39.950000000000003" customHeight="1" x14ac:dyDescent="0.3">
      <c r="A5" s="88" t="s">
        <v>41</v>
      </c>
      <c r="B5" s="67">
        <f>+'Table №4-PIC'!B5/'Table №4-PIC'!B$8*100</f>
        <v>36.905503072300569</v>
      </c>
      <c r="C5" s="67">
        <f>+'Table №4-PIC'!C5/'Table №4-PIC'!C$8*100</f>
        <v>34.472227524336709</v>
      </c>
      <c r="D5" s="67">
        <f>+'Table №4-PIC'!D5/'Table №4-PIC'!D$8*100</f>
        <v>15.910154422087039</v>
      </c>
      <c r="E5" s="67">
        <f>'Table №4-PIC'!F5/'Table №4-PIC'!F$8*100</f>
        <v>36.692096691239499</v>
      </c>
      <c r="F5" s="67">
        <f>'Table №4-PIC'!G5/'Table №4-PIC'!G$8*100</f>
        <v>33.743016759776538</v>
      </c>
      <c r="G5" s="67">
        <f>'Table №4-PIC'!H5/'Table №4-PIC'!H$8*100</f>
        <v>18.562874251497004</v>
      </c>
      <c r="H5" s="67">
        <f>+'Table №4-PIC'!J5/'Table №4-PIC'!J$8*100</f>
        <v>38.182540312971639</v>
      </c>
      <c r="I5" s="67">
        <f>+'Table №4-PIC'!K5/'Table №4-PIC'!K$8*100</f>
        <v>32.943271432205549</v>
      </c>
      <c r="J5" s="67">
        <f>+'Table №4-PIC'!L5/'Table №4-PIC'!L$8*100</f>
        <v>40.941385435168733</v>
      </c>
      <c r="K5" s="67">
        <f>+'Table №4-PIC'!M5/'Table №4-PIC'!M$8*100</f>
        <v>4.6511627906976747</v>
      </c>
      <c r="L5" s="67">
        <f>+'Table №4-PIC'!O5/'Table №4-PIC'!O$8*100</f>
        <v>36.500911681920371</v>
      </c>
      <c r="M5" s="67">
        <f>+'Table №4-PIC'!P5/'Table №4-PIC'!P$8*100</f>
        <v>33.34268087492989</v>
      </c>
      <c r="N5" s="67">
        <f>+'Table №4-PIC'!Q5/'Table №4-PIC'!Q$8*100</f>
        <v>17.751559533496067</v>
      </c>
      <c r="O5" s="67">
        <f>+'Table №4-PIC'!S5/'Table №4-PIC'!S$8*100</f>
        <v>36.71306877207563</v>
      </c>
      <c r="P5" s="67">
        <f>+'Table №4-PIC'!T5/'Table №4-PIC'!T$8*100</f>
        <v>35.243171219187211</v>
      </c>
      <c r="Q5" s="67">
        <f>+'Table №4-PIC'!U5/'Table №4-PIC'!U$8*100</f>
        <v>19.226786330686917</v>
      </c>
      <c r="R5" s="67">
        <f>+'Table №4-PIC'!W5/'Table №4-PIC'!W$8*100</f>
        <v>36.166627478642525</v>
      </c>
      <c r="S5" s="67">
        <f>+'Table №4-PIC'!X5/'Table №4-PIC'!X$8*100</f>
        <v>35.480624056366381</v>
      </c>
      <c r="T5" s="67">
        <f>+'Table №4-PIC'!Y5/'Table №4-PIC'!Y$8*100</f>
        <v>15.378548895899053</v>
      </c>
      <c r="U5" s="67">
        <f>+'Table №4-PIC'!AA5/'Table №4-PIC'!AA$8*100</f>
        <v>42.917901791467969</v>
      </c>
      <c r="V5" s="67">
        <f>+'Table №4-PIC'!AB5/'Table №4-PIC'!AB$8*100</f>
        <v>43.504531722054381</v>
      </c>
      <c r="W5" s="67">
        <f>+'Table №4-PIC'!AC5/'Table №4-PIC'!AC$8*100</f>
        <v>27.205882352941174</v>
      </c>
      <c r="X5" s="67">
        <f>+'Table №4-PIC'!AE5/'Table №4-PIC'!AE$8*100</f>
        <v>43.893842007049557</v>
      </c>
      <c r="Y5" s="67">
        <f>+'Table №4-PIC'!AF5/'Table №4-PIC'!AF$8*100</f>
        <v>42.796248934356349</v>
      </c>
      <c r="Z5" s="67">
        <f>+'Table №4-PIC'!AG5/'Table №4-PIC'!AG$8*100</f>
        <v>28.71287128712871</v>
      </c>
      <c r="AA5" s="67">
        <f>+'Table №4-PIC'!AI5/'Table №4-PIC'!AI$8*100</f>
        <v>44.896142433234424</v>
      </c>
      <c r="AB5" s="67">
        <f>+'Table №4-PIC'!AJ5/'Table №4-PIC'!AJ$8*100</f>
        <v>44.083526682134568</v>
      </c>
      <c r="AC5" s="67">
        <f>+'Table №4-PIC'!AK5/'Table №4-PIC'!AK$8*100</f>
        <v>33.333333333333329</v>
      </c>
      <c r="AD5" s="67">
        <f>+'Table №4-PIC'!AM5/'Table №4-PIC'!AM$8*100</f>
        <v>49.246475449684006</v>
      </c>
      <c r="AE5" s="67">
        <f>+'Table №4-PIC'!AN5/'Table №4-PIC'!AN$8*100</f>
        <v>59.598853868194844</v>
      </c>
      <c r="AF5" s="67">
        <f>+'Table №4-PIC'!AO5/'Table №4-PIC'!AO$8*100</f>
        <v>71.972318339100354</v>
      </c>
      <c r="AG5" s="67">
        <f>+'Table №4-PIC'!AQ5/'Table №4-PIC'!AQ$8*100</f>
        <v>37.437684769471311</v>
      </c>
      <c r="AH5" s="67">
        <f>+'Table №4-PIC'!AR5/'Table №4-PIC'!AR$8*100</f>
        <v>35.393049619029924</v>
      </c>
      <c r="AI5" s="67">
        <f>+'Table №4-PIC'!AS5/'Table №4-PIC'!AS$8*100</f>
        <v>20.439587731280266</v>
      </c>
      <c r="AJ5" s="67">
        <f>+'Table №4-PIC'!AT5/'Table №4-PIC'!AT$8*100</f>
        <v>4.6511627906976747</v>
      </c>
    </row>
    <row r="6" spans="1:36" s="17" customFormat="1" ht="39" customHeight="1" x14ac:dyDescent="0.3">
      <c r="A6" s="88" t="s">
        <v>42</v>
      </c>
      <c r="B6" s="67">
        <f>+'Table №4-PIC'!B6/'Table №4-PIC'!B$8*100</f>
        <v>63.094496927699431</v>
      </c>
      <c r="C6" s="67">
        <f>+'Table №4-PIC'!C6/'Table №4-PIC'!C$8*100</f>
        <v>65.527772475663298</v>
      </c>
      <c r="D6" s="67">
        <f>+'Table №4-PIC'!D6/'Table №4-PIC'!D$8*100</f>
        <v>83.107159569489937</v>
      </c>
      <c r="E6" s="67">
        <f>'Table №4-PIC'!F6/'Table №4-PIC'!F$8*100</f>
        <v>63.307903308760501</v>
      </c>
      <c r="F6" s="67">
        <f>'Table №4-PIC'!G6/'Table №4-PIC'!G$8*100</f>
        <v>66.256983240223462</v>
      </c>
      <c r="G6" s="67">
        <f>'Table №4-PIC'!H6/'Table №4-PIC'!H$8*100</f>
        <v>80.688622754491007</v>
      </c>
      <c r="H6" s="67">
        <f>+'Table №4-PIC'!J6/'Table №4-PIC'!J$8*100</f>
        <v>61.817459687028354</v>
      </c>
      <c r="I6" s="67">
        <f>+'Table №4-PIC'!K6/'Table №4-PIC'!K$8*100</f>
        <v>67.056728567794451</v>
      </c>
      <c r="J6" s="67">
        <f>+'Table №4-PIC'!L6/'Table №4-PIC'!L$8*100</f>
        <v>55.506216696269981</v>
      </c>
      <c r="K6" s="67">
        <f>+'Table №4-PIC'!M6/'Table №4-PIC'!M$8*100</f>
        <v>94.767441860465112</v>
      </c>
      <c r="L6" s="67">
        <f>+'Table №4-PIC'!O6/'Table №4-PIC'!O$8*100</f>
        <v>63.499088318079622</v>
      </c>
      <c r="M6" s="67">
        <f>+'Table №4-PIC'!P6/'Table №4-PIC'!P$8*100</f>
        <v>66.657319125070103</v>
      </c>
      <c r="N6" s="67">
        <f>+'Table №4-PIC'!Q6/'Table №4-PIC'!Q$8*100</f>
        <v>81.421209655546505</v>
      </c>
      <c r="O6" s="67">
        <f>+'Table №4-PIC'!S6/'Table №4-PIC'!S$8*100</f>
        <v>63.28693122792437</v>
      </c>
      <c r="P6" s="67">
        <f>+'Table №4-PIC'!T6/'Table №4-PIC'!T$8*100</f>
        <v>64.756828780812796</v>
      </c>
      <c r="Q6" s="67">
        <f>+'Table №4-PIC'!U6/'Table №4-PIC'!U$8*100</f>
        <v>80.428028995512605</v>
      </c>
      <c r="R6" s="67">
        <f>+'Table №4-PIC'!W6/'Table №4-PIC'!W$8*100</f>
        <v>63.833372521357468</v>
      </c>
      <c r="S6" s="67">
        <f>+'Table №4-PIC'!X6/'Table №4-PIC'!X$8*100</f>
        <v>64.519375943633619</v>
      </c>
      <c r="T6" s="67">
        <f>+'Table №4-PIC'!Y6/'Table №4-PIC'!Y$8*100</f>
        <v>83.753943217665622</v>
      </c>
      <c r="U6" s="67">
        <f>+'Table №4-PIC'!AA6/'Table №4-PIC'!AA$8*100</f>
        <v>57.082098208532031</v>
      </c>
      <c r="V6" s="67">
        <f>+'Table №4-PIC'!AB6/'Table №4-PIC'!AB$8*100</f>
        <v>56.495468277945612</v>
      </c>
      <c r="W6" s="67">
        <f>+'Table №4-PIC'!AC6/'Table №4-PIC'!AC$8*100</f>
        <v>71.32352941176471</v>
      </c>
      <c r="X6" s="67">
        <f>+'Table №4-PIC'!AE6/'Table №4-PIC'!AE$8*100</f>
        <v>56.106157992950443</v>
      </c>
      <c r="Y6" s="67">
        <f>+'Table №4-PIC'!AF6/'Table №4-PIC'!AF$8*100</f>
        <v>57.203751065643651</v>
      </c>
      <c r="Z6" s="67">
        <f>+'Table №4-PIC'!AG6/'Table №4-PIC'!AG$8*100</f>
        <v>69.306930693069305</v>
      </c>
      <c r="AA6" s="67">
        <f>+'Table №4-PIC'!AI6/'Table №4-PIC'!AI$8*100</f>
        <v>55.103857566765576</v>
      </c>
      <c r="AB6" s="67">
        <f>+'Table №4-PIC'!AJ6/'Table №4-PIC'!AJ$8*100</f>
        <v>55.916473317865432</v>
      </c>
      <c r="AC6" s="67">
        <f>+'Table №4-PIC'!AK6/'Table №4-PIC'!AK$8*100</f>
        <v>66.666666666666657</v>
      </c>
      <c r="AD6" s="67">
        <f>+'Table №4-PIC'!AM6/'Table №4-PIC'!AM$8*100</f>
        <v>50.753524550316001</v>
      </c>
      <c r="AE6" s="67">
        <f>+'Table №4-PIC'!AN6/'Table №4-PIC'!AN$8*100</f>
        <v>40.401146131805163</v>
      </c>
      <c r="AF6" s="67">
        <f>+'Table №4-PIC'!AO6/'Table №4-PIC'!AO$8*100</f>
        <v>16.608996539792386</v>
      </c>
      <c r="AG6" s="67">
        <f>+'Table №4-PIC'!AQ6/'Table №4-PIC'!AQ$8*100</f>
        <v>62.562315230528689</v>
      </c>
      <c r="AH6" s="67">
        <f>+'Table №4-PIC'!AR6/'Table №4-PIC'!AR$8*100</f>
        <v>64.60695038097009</v>
      </c>
      <c r="AI6" s="67">
        <f>+'Table №4-PIC'!AS6/'Table №4-PIC'!AS$8*100</f>
        <v>78.399354277908856</v>
      </c>
      <c r="AJ6" s="67">
        <f>+'Table №4-PIC'!AT6/'Table №4-PIC'!AT$8*100</f>
        <v>94.767441860465112</v>
      </c>
    </row>
    <row r="7" spans="1:36" ht="39.950000000000003" customHeight="1" x14ac:dyDescent="0.25">
      <c r="A7" s="88" t="s">
        <v>43</v>
      </c>
      <c r="B7" s="67">
        <f>+'Table №4-PIC'!B7/'Table №4-PIC'!B$8*100</f>
        <v>0</v>
      </c>
      <c r="C7" s="67">
        <f>+'Table №4-PIC'!C7/'Table №4-PIC'!C$8*100</f>
        <v>0</v>
      </c>
      <c r="D7" s="67">
        <f>+'Table №4-PIC'!D7/'Table №4-PIC'!D$8*100</f>
        <v>0.98268600842302289</v>
      </c>
      <c r="E7" s="67">
        <f>'Table №4-PIC'!F7/'Table №4-PIC'!F$8*100</f>
        <v>0</v>
      </c>
      <c r="F7" s="67">
        <f>'Table №4-PIC'!G7/'Table №4-PIC'!G$8*100</f>
        <v>0</v>
      </c>
      <c r="G7" s="67">
        <f>'Table №4-PIC'!H7/'Table №4-PIC'!H$8*100</f>
        <v>0.74850299401197606</v>
      </c>
      <c r="H7" s="67">
        <f>+'Table №4-PIC'!J7/'Table №4-PIC'!J$8*100</f>
        <v>0</v>
      </c>
      <c r="I7" s="67">
        <f>+'Table №4-PIC'!K7/'Table №4-PIC'!K$8*100</f>
        <v>0</v>
      </c>
      <c r="J7" s="67">
        <f>+'Table №4-PIC'!L7/'Table №4-PIC'!L$8*100</f>
        <v>3.5523978685612785</v>
      </c>
      <c r="K7" s="67">
        <f>+'Table №4-PIC'!M7/'Table №4-PIC'!M$8*100</f>
        <v>0.58139534883720934</v>
      </c>
      <c r="L7" s="67">
        <f>+'Table №4-PIC'!O7/'Table №4-PIC'!O$8*100</f>
        <v>0</v>
      </c>
      <c r="M7" s="67">
        <f>+'Table №4-PIC'!P7/'Table №4-PIC'!P$8*100</f>
        <v>0</v>
      </c>
      <c r="N7" s="67">
        <f>+'Table №4-PIC'!Q7/'Table №4-PIC'!Q$8*100</f>
        <v>0.82723081095741802</v>
      </c>
      <c r="O7" s="67">
        <f>+'Table №4-PIC'!S7/'Table №4-PIC'!S$8*100</f>
        <v>0</v>
      </c>
      <c r="P7" s="67">
        <f>+'Table №4-PIC'!T7/'Table №4-PIC'!T$8*100</f>
        <v>0</v>
      </c>
      <c r="Q7" s="67">
        <f>+'Table №4-PIC'!U7/'Table №4-PIC'!U$8*100</f>
        <v>0.34518467380048329</v>
      </c>
      <c r="R7" s="67">
        <f>+'Table №4-PIC'!W7/'Table №4-PIC'!W$8*100</f>
        <v>0</v>
      </c>
      <c r="S7" s="67">
        <f>+'Table №4-PIC'!X7/'Table №4-PIC'!X$8*100</f>
        <v>0</v>
      </c>
      <c r="T7" s="67">
        <f>+'Table №4-PIC'!Y7/'Table №4-PIC'!Y$8*100</f>
        <v>0.86750788643533117</v>
      </c>
      <c r="U7" s="67">
        <f>+'Table №4-PIC'!AA7/'Table №4-PIC'!AA$8*100</f>
        <v>0</v>
      </c>
      <c r="V7" s="67">
        <f>+'Table №4-PIC'!AB7/'Table №4-PIC'!AB$8*100</f>
        <v>0</v>
      </c>
      <c r="W7" s="67">
        <f>+'Table №4-PIC'!AC7/'Table №4-PIC'!AC$8*100</f>
        <v>1.4705882352941175</v>
      </c>
      <c r="X7" s="67">
        <f>+'Table №4-PIC'!AE7/'Table №4-PIC'!AE$8*100</f>
        <v>0</v>
      </c>
      <c r="Y7" s="67">
        <f>+'Table №4-PIC'!AF7/'Table №4-PIC'!AF$8*100</f>
        <v>0</v>
      </c>
      <c r="Z7" s="67">
        <f>+'Table №4-PIC'!AG7/'Table №4-PIC'!AG$8*100</f>
        <v>1.9801980198019802</v>
      </c>
      <c r="AA7" s="67">
        <f>+'Table №4-PIC'!AI7/'Table №4-PIC'!AI$8*100</f>
        <v>0</v>
      </c>
      <c r="AB7" s="67">
        <f>+'Table №4-PIC'!AJ7/'Table №4-PIC'!AJ$8*100</f>
        <v>0</v>
      </c>
      <c r="AC7" s="67">
        <f>+'Table №4-PIC'!AK7/'Table №4-PIC'!AK$8*100</f>
        <v>0</v>
      </c>
      <c r="AD7" s="67">
        <f>+'Table №4-PIC'!AM7/'Table №4-PIC'!AM$8*100</f>
        <v>0</v>
      </c>
      <c r="AE7" s="67">
        <f>+'Table №4-PIC'!AN7/'Table №4-PIC'!AN$8*100</f>
        <v>0</v>
      </c>
      <c r="AF7" s="67">
        <f>+'Table №4-PIC'!AO7/'Table №4-PIC'!AO$8*100</f>
        <v>11.418685121107266</v>
      </c>
      <c r="AG7" s="67">
        <f>+'Table №4-PIC'!AQ7/'Table №4-PIC'!AQ$8*100</f>
        <v>0</v>
      </c>
      <c r="AH7" s="67">
        <f>+'Table №4-PIC'!AR7/'Table №4-PIC'!AR$8*100</f>
        <v>0</v>
      </c>
      <c r="AI7" s="67">
        <f>+'Table №4-PIC'!AS7/'Table №4-PIC'!AS$8*100</f>
        <v>1.1610579908108778</v>
      </c>
      <c r="AJ7" s="67">
        <f>+'Table №4-PIC'!AT7/'Table №4-PIC'!AT$8*100</f>
        <v>0.58139534883720934</v>
      </c>
    </row>
    <row r="8" spans="1:36" s="17" customFormat="1" ht="39.950000000000003" customHeight="1" x14ac:dyDescent="0.3">
      <c r="A8" s="88" t="s">
        <v>12</v>
      </c>
      <c r="B8" s="67">
        <f t="shared" ref="B8:AI8" si="0">+SUM(B5:B7)</f>
        <v>100</v>
      </c>
      <c r="C8" s="67">
        <f t="shared" si="0"/>
        <v>100</v>
      </c>
      <c r="D8" s="67">
        <f t="shared" si="0"/>
        <v>99.999999999999986</v>
      </c>
      <c r="E8" s="67">
        <f t="shared" si="0"/>
        <v>100</v>
      </c>
      <c r="F8" s="67">
        <f t="shared" si="0"/>
        <v>100</v>
      </c>
      <c r="G8" s="67">
        <f t="shared" si="0"/>
        <v>99.999999999999986</v>
      </c>
      <c r="H8" s="67">
        <f t="shared" si="0"/>
        <v>100</v>
      </c>
      <c r="I8" s="67">
        <f t="shared" si="0"/>
        <v>100</v>
      </c>
      <c r="J8" s="67">
        <f t="shared" si="0"/>
        <v>99.999999999999986</v>
      </c>
      <c r="K8" s="67">
        <f t="shared" si="0"/>
        <v>99.999999999999986</v>
      </c>
      <c r="L8" s="67">
        <f t="shared" si="0"/>
        <v>100</v>
      </c>
      <c r="M8" s="67">
        <f t="shared" si="0"/>
        <v>100</v>
      </c>
      <c r="N8" s="67">
        <f t="shared" si="0"/>
        <v>99.999999999999986</v>
      </c>
      <c r="O8" s="67">
        <f t="shared" si="0"/>
        <v>100</v>
      </c>
      <c r="P8" s="67">
        <f t="shared" si="0"/>
        <v>100</v>
      </c>
      <c r="Q8" s="67">
        <f t="shared" si="0"/>
        <v>100.00000000000001</v>
      </c>
      <c r="R8" s="67">
        <f t="shared" si="0"/>
        <v>100</v>
      </c>
      <c r="S8" s="67">
        <f t="shared" si="0"/>
        <v>100</v>
      </c>
      <c r="T8" s="67">
        <f t="shared" si="0"/>
        <v>100.00000000000001</v>
      </c>
      <c r="U8" s="67">
        <f t="shared" si="0"/>
        <v>100</v>
      </c>
      <c r="V8" s="67">
        <f t="shared" si="0"/>
        <v>100</v>
      </c>
      <c r="W8" s="67">
        <f t="shared" si="0"/>
        <v>100</v>
      </c>
      <c r="X8" s="67">
        <f t="shared" si="0"/>
        <v>100</v>
      </c>
      <c r="Y8" s="67">
        <f t="shared" si="0"/>
        <v>100</v>
      </c>
      <c r="Z8" s="67">
        <f t="shared" si="0"/>
        <v>99.999999999999986</v>
      </c>
      <c r="AA8" s="67">
        <f t="shared" si="0"/>
        <v>100</v>
      </c>
      <c r="AB8" s="67">
        <f t="shared" si="0"/>
        <v>100</v>
      </c>
      <c r="AC8" s="67">
        <f t="shared" si="0"/>
        <v>99.999999999999986</v>
      </c>
      <c r="AD8" s="67">
        <f t="shared" si="0"/>
        <v>100</v>
      </c>
      <c r="AE8" s="67">
        <f t="shared" si="0"/>
        <v>100</v>
      </c>
      <c r="AF8" s="67">
        <f t="shared" si="0"/>
        <v>100</v>
      </c>
      <c r="AG8" s="67">
        <f t="shared" si="0"/>
        <v>100</v>
      </c>
      <c r="AH8" s="67">
        <f t="shared" si="0"/>
        <v>100.00000000000001</v>
      </c>
      <c r="AI8" s="67">
        <f t="shared" si="0"/>
        <v>100</v>
      </c>
      <c r="AJ8" s="67">
        <f>+SUM(AJ5:AJ7)</f>
        <v>99.999999999999986</v>
      </c>
    </row>
    <row r="10" spans="1:36" ht="15.75" x14ac:dyDescent="0.25">
      <c r="A10" s="14" t="s">
        <v>83</v>
      </c>
    </row>
    <row r="11" spans="1:36" ht="15.75" x14ac:dyDescent="0.25">
      <c r="A11" s="14" t="s">
        <v>84</v>
      </c>
    </row>
  </sheetData>
  <mergeCells count="14">
    <mergeCell ref="X3:Z3"/>
    <mergeCell ref="AA3:AC3"/>
    <mergeCell ref="AG3:AJ3"/>
    <mergeCell ref="A1:AJ1"/>
    <mergeCell ref="A2:AJ2"/>
    <mergeCell ref="A3:A4"/>
    <mergeCell ref="B3:D3"/>
    <mergeCell ref="E3:G3"/>
    <mergeCell ref="H3:K3"/>
    <mergeCell ref="L3:N3"/>
    <mergeCell ref="O3:Q3"/>
    <mergeCell ref="R3:T3"/>
    <mergeCell ref="U3:W3"/>
    <mergeCell ref="AD3:AF3"/>
  </mergeCells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44" orientation="landscape" r:id="rId1"/>
  <headerFooter alignWithMargins="0">
    <oddHeader>&amp;R&amp;"Times New Roman,Regular"&amp;12Таблица №2.2.3-ПОД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Q21"/>
  <sheetViews>
    <sheetView showGridLines="0" zoomScale="90" zoomScaleNormal="90" workbookViewId="0">
      <selection sqref="A1:N1"/>
    </sheetView>
  </sheetViews>
  <sheetFormatPr defaultColWidth="9.140625" defaultRowHeight="13.5" customHeight="1" x14ac:dyDescent="0.25"/>
  <cols>
    <col min="1" max="1" width="59.42578125" style="6" customWidth="1"/>
    <col min="2" max="14" width="12.42578125" style="4" customWidth="1"/>
    <col min="15" max="16384" width="9.140625" style="4"/>
  </cols>
  <sheetData>
    <row r="1" spans="1:17" ht="40.5" customHeight="1" x14ac:dyDescent="0.25">
      <c r="A1" s="137" t="s">
        <v>71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7" ht="13.5" customHeight="1" x14ac:dyDescent="0.25">
      <c r="A2" s="12"/>
    </row>
    <row r="3" spans="1:17" ht="30.75" customHeight="1" x14ac:dyDescent="0.25">
      <c r="A3" s="143" t="s">
        <v>52</v>
      </c>
      <c r="B3" s="60">
        <v>2024</v>
      </c>
      <c r="C3" s="138">
        <v>2025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0"/>
    </row>
    <row r="4" spans="1:17" ht="32.25" customHeight="1" x14ac:dyDescent="0.25">
      <c r="A4" s="144"/>
      <c r="B4" s="46">
        <v>12</v>
      </c>
      <c r="C4" s="46">
        <v>1</v>
      </c>
      <c r="D4" s="46">
        <v>2</v>
      </c>
      <c r="E4" s="46">
        <v>3</v>
      </c>
      <c r="F4" s="46">
        <v>4</v>
      </c>
      <c r="G4" s="46">
        <v>5</v>
      </c>
      <c r="H4" s="46">
        <v>6</v>
      </c>
      <c r="I4" s="46">
        <v>7</v>
      </c>
      <c r="J4" s="46">
        <v>8</v>
      </c>
      <c r="K4" s="46">
        <v>9</v>
      </c>
      <c r="L4" s="46">
        <v>10</v>
      </c>
      <c r="M4" s="46">
        <v>11</v>
      </c>
      <c r="N4" s="46">
        <v>12</v>
      </c>
    </row>
    <row r="5" spans="1:17" ht="35.1" customHeight="1" x14ac:dyDescent="0.25">
      <c r="A5" s="85" t="s">
        <v>3</v>
      </c>
      <c r="B5" s="68">
        <v>1249450</v>
      </c>
      <c r="C5" s="68">
        <v>1248707</v>
      </c>
      <c r="D5" s="68">
        <v>1249124</v>
      </c>
      <c r="E5" s="68">
        <v>1248414</v>
      </c>
      <c r="F5" s="68">
        <v>1247708</v>
      </c>
      <c r="G5" s="68">
        <v>1243598</v>
      </c>
      <c r="H5" s="68">
        <v>1242490</v>
      </c>
      <c r="I5" s="68">
        <v>1241878</v>
      </c>
      <c r="J5" s="68">
        <v>1235805</v>
      </c>
      <c r="K5" s="68">
        <v>1234981</v>
      </c>
      <c r="L5" s="68">
        <v>1233927</v>
      </c>
      <c r="M5" s="68">
        <v>1232100</v>
      </c>
      <c r="N5" s="68">
        <v>1231013</v>
      </c>
      <c r="Q5" s="29"/>
    </row>
    <row r="6" spans="1:17" ht="35.1" customHeight="1" x14ac:dyDescent="0.25">
      <c r="A6" s="85" t="s">
        <v>4</v>
      </c>
      <c r="B6" s="68">
        <v>449975</v>
      </c>
      <c r="C6" s="68">
        <v>449751</v>
      </c>
      <c r="D6" s="68">
        <v>449479</v>
      </c>
      <c r="E6" s="68">
        <v>448541</v>
      </c>
      <c r="F6" s="68">
        <v>448445</v>
      </c>
      <c r="G6" s="68">
        <v>446310</v>
      </c>
      <c r="H6" s="68">
        <v>446168</v>
      </c>
      <c r="I6" s="68">
        <v>446198</v>
      </c>
      <c r="J6" s="68">
        <v>443527</v>
      </c>
      <c r="K6" s="68">
        <v>443408</v>
      </c>
      <c r="L6" s="68">
        <v>442303</v>
      </c>
      <c r="M6" s="68">
        <v>439419</v>
      </c>
      <c r="N6" s="68">
        <v>438989</v>
      </c>
      <c r="Q6" s="29"/>
    </row>
    <row r="7" spans="1:17" ht="35.1" customHeight="1" x14ac:dyDescent="0.25">
      <c r="A7" s="85" t="s">
        <v>22</v>
      </c>
      <c r="B7" s="68">
        <v>986527</v>
      </c>
      <c r="C7" s="68">
        <v>985242</v>
      </c>
      <c r="D7" s="68">
        <v>992378</v>
      </c>
      <c r="E7" s="68">
        <v>990778</v>
      </c>
      <c r="F7" s="68">
        <v>989681</v>
      </c>
      <c r="G7" s="68">
        <v>994909</v>
      </c>
      <c r="H7" s="68">
        <v>993728</v>
      </c>
      <c r="I7" s="76">
        <v>992765</v>
      </c>
      <c r="J7" s="76">
        <v>997732</v>
      </c>
      <c r="K7" s="76">
        <v>996896</v>
      </c>
      <c r="L7" s="68">
        <v>995871</v>
      </c>
      <c r="M7" s="68">
        <v>1003963</v>
      </c>
      <c r="N7" s="68">
        <v>1002712</v>
      </c>
      <c r="Q7" s="29"/>
    </row>
    <row r="8" spans="1:17" ht="35.1" customHeight="1" x14ac:dyDescent="0.25">
      <c r="A8" s="85" t="s">
        <v>23</v>
      </c>
      <c r="B8" s="68">
        <v>1014773</v>
      </c>
      <c r="C8" s="68">
        <v>1013794</v>
      </c>
      <c r="D8" s="68">
        <v>1020564</v>
      </c>
      <c r="E8" s="68">
        <v>1020443</v>
      </c>
      <c r="F8" s="68">
        <v>1020857</v>
      </c>
      <c r="G8" s="68">
        <v>1024396</v>
      </c>
      <c r="H8" s="68">
        <v>1024006</v>
      </c>
      <c r="I8" s="76">
        <v>1023522</v>
      </c>
      <c r="J8" s="76">
        <v>1034279</v>
      </c>
      <c r="K8" s="76">
        <v>1034193</v>
      </c>
      <c r="L8" s="68">
        <v>1033659</v>
      </c>
      <c r="M8" s="68">
        <v>1046930</v>
      </c>
      <c r="N8" s="68">
        <v>1046629</v>
      </c>
      <c r="Q8" s="29"/>
    </row>
    <row r="9" spans="1:17" ht="35.1" customHeight="1" x14ac:dyDescent="0.25">
      <c r="A9" s="85" t="s">
        <v>24</v>
      </c>
      <c r="B9" s="68">
        <v>450431</v>
      </c>
      <c r="C9" s="68">
        <v>450177</v>
      </c>
      <c r="D9" s="68">
        <v>459382</v>
      </c>
      <c r="E9" s="68">
        <v>459248</v>
      </c>
      <c r="F9" s="68">
        <v>459169</v>
      </c>
      <c r="G9" s="68">
        <v>469611</v>
      </c>
      <c r="H9" s="68">
        <v>469492</v>
      </c>
      <c r="I9" s="76">
        <v>469440</v>
      </c>
      <c r="J9" s="76">
        <v>476134</v>
      </c>
      <c r="K9" s="76">
        <v>476085</v>
      </c>
      <c r="L9" s="68">
        <v>475955</v>
      </c>
      <c r="M9" s="68">
        <v>482907</v>
      </c>
      <c r="N9" s="68">
        <v>482909</v>
      </c>
      <c r="Q9" s="29"/>
    </row>
    <row r="10" spans="1:17" ht="34.5" customHeight="1" x14ac:dyDescent="0.25">
      <c r="A10" s="85" t="s">
        <v>25</v>
      </c>
      <c r="B10" s="68">
        <v>403433</v>
      </c>
      <c r="C10" s="68">
        <v>403203</v>
      </c>
      <c r="D10" s="68">
        <v>406348</v>
      </c>
      <c r="E10" s="68">
        <v>406270</v>
      </c>
      <c r="F10" s="68">
        <v>406128</v>
      </c>
      <c r="G10" s="68">
        <v>407552</v>
      </c>
      <c r="H10" s="68">
        <v>407375</v>
      </c>
      <c r="I10" s="76">
        <v>407371</v>
      </c>
      <c r="J10" s="76">
        <v>406890</v>
      </c>
      <c r="K10" s="76">
        <v>406781</v>
      </c>
      <c r="L10" s="68">
        <v>406602</v>
      </c>
      <c r="M10" s="68">
        <v>406407</v>
      </c>
      <c r="N10" s="68">
        <v>406241</v>
      </c>
      <c r="Q10" s="29"/>
    </row>
    <row r="11" spans="1:17" ht="35.1" customHeight="1" x14ac:dyDescent="0.25">
      <c r="A11" s="85" t="s">
        <v>26</v>
      </c>
      <c r="B11" s="68">
        <v>209089</v>
      </c>
      <c r="C11" s="68">
        <v>209125</v>
      </c>
      <c r="D11" s="68">
        <v>206825</v>
      </c>
      <c r="E11" s="68">
        <v>206858</v>
      </c>
      <c r="F11" s="68">
        <v>206904</v>
      </c>
      <c r="G11" s="68">
        <v>202646</v>
      </c>
      <c r="H11" s="68">
        <v>202688</v>
      </c>
      <c r="I11" s="76">
        <v>202747</v>
      </c>
      <c r="J11" s="76">
        <v>198792</v>
      </c>
      <c r="K11" s="76">
        <v>198860</v>
      </c>
      <c r="L11" s="68">
        <v>198899</v>
      </c>
      <c r="M11" s="68">
        <v>196396</v>
      </c>
      <c r="N11" s="68">
        <v>196423</v>
      </c>
      <c r="Q11" s="29"/>
    </row>
    <row r="12" spans="1:17" ht="35.1" customHeight="1" x14ac:dyDescent="0.25">
      <c r="A12" s="85" t="s">
        <v>10</v>
      </c>
      <c r="B12" s="68">
        <v>133248</v>
      </c>
      <c r="C12" s="68">
        <v>133218</v>
      </c>
      <c r="D12" s="68">
        <v>135757</v>
      </c>
      <c r="E12" s="68">
        <v>135810</v>
      </c>
      <c r="F12" s="68">
        <v>135851</v>
      </c>
      <c r="G12" s="68">
        <v>136629</v>
      </c>
      <c r="H12" s="68">
        <v>136677</v>
      </c>
      <c r="I12" s="76">
        <v>136732</v>
      </c>
      <c r="J12" s="76">
        <v>137432</v>
      </c>
      <c r="K12" s="76">
        <v>137475</v>
      </c>
      <c r="L12" s="68">
        <v>137510</v>
      </c>
      <c r="M12" s="68">
        <v>138776</v>
      </c>
      <c r="N12" s="68">
        <v>139028</v>
      </c>
      <c r="Q12" s="29"/>
    </row>
    <row r="13" spans="1:17" ht="35.1" customHeight="1" x14ac:dyDescent="0.25">
      <c r="A13" s="86" t="s">
        <v>85</v>
      </c>
      <c r="B13" s="68">
        <v>83925</v>
      </c>
      <c r="C13" s="68">
        <v>83922</v>
      </c>
      <c r="D13" s="68">
        <v>85135</v>
      </c>
      <c r="E13" s="68">
        <v>85149</v>
      </c>
      <c r="F13" s="68">
        <v>85151</v>
      </c>
      <c r="G13" s="68">
        <v>85023</v>
      </c>
      <c r="H13" s="68">
        <v>85017</v>
      </c>
      <c r="I13" s="76">
        <v>85034</v>
      </c>
      <c r="J13" s="76">
        <v>84325</v>
      </c>
      <c r="K13" s="76">
        <v>84340</v>
      </c>
      <c r="L13" s="68">
        <v>84326</v>
      </c>
      <c r="M13" s="68">
        <v>84527</v>
      </c>
      <c r="N13" s="68">
        <v>84529</v>
      </c>
      <c r="Q13" s="29"/>
    </row>
    <row r="14" spans="1:17" ht="35.1" customHeight="1" x14ac:dyDescent="0.25">
      <c r="A14" s="90" t="s">
        <v>11</v>
      </c>
      <c r="B14" s="68">
        <v>20094</v>
      </c>
      <c r="C14" s="68">
        <v>20147</v>
      </c>
      <c r="D14" s="68">
        <v>22844</v>
      </c>
      <c r="E14" s="68">
        <v>22969</v>
      </c>
      <c r="F14" s="68">
        <v>23082</v>
      </c>
      <c r="G14" s="68">
        <v>27794</v>
      </c>
      <c r="H14" s="68">
        <v>27818</v>
      </c>
      <c r="I14" s="76">
        <v>27968</v>
      </c>
      <c r="J14" s="76">
        <v>32155</v>
      </c>
      <c r="K14" s="76">
        <v>32201</v>
      </c>
      <c r="L14" s="68">
        <v>32314</v>
      </c>
      <c r="M14" s="68">
        <v>37532</v>
      </c>
      <c r="N14" s="68">
        <v>37660</v>
      </c>
      <c r="Q14" s="29"/>
    </row>
    <row r="15" spans="1:17" ht="35.1" customHeight="1" x14ac:dyDescent="0.25">
      <c r="A15" s="91" t="s">
        <v>12</v>
      </c>
      <c r="B15" s="68">
        <f t="shared" ref="B15:J15" si="0">+SUM(B5:B14)</f>
        <v>5000945</v>
      </c>
      <c r="C15" s="68">
        <f t="shared" si="0"/>
        <v>4997286</v>
      </c>
      <c r="D15" s="68">
        <f t="shared" si="0"/>
        <v>5027836</v>
      </c>
      <c r="E15" s="68">
        <f t="shared" si="0"/>
        <v>5024480</v>
      </c>
      <c r="F15" s="68">
        <f t="shared" si="0"/>
        <v>5022976</v>
      </c>
      <c r="G15" s="68">
        <f t="shared" si="0"/>
        <v>5038468</v>
      </c>
      <c r="H15" s="68">
        <f t="shared" si="0"/>
        <v>5035459</v>
      </c>
      <c r="I15" s="76">
        <f t="shared" si="0"/>
        <v>5033655</v>
      </c>
      <c r="J15" s="76">
        <f t="shared" si="0"/>
        <v>5047071</v>
      </c>
      <c r="K15" s="76">
        <f>+SUM(K5:K14)</f>
        <v>5045220</v>
      </c>
      <c r="L15" s="76">
        <f t="shared" ref="L15:N15" si="1">+SUM(L5:L14)</f>
        <v>5041366</v>
      </c>
      <c r="M15" s="76">
        <f t="shared" si="1"/>
        <v>5068957</v>
      </c>
      <c r="N15" s="76">
        <f t="shared" si="1"/>
        <v>5066133</v>
      </c>
      <c r="Q15" s="29"/>
    </row>
    <row r="16" spans="1:17" ht="18.75" customHeight="1" x14ac:dyDescent="0.25">
      <c r="A16" s="5"/>
      <c r="B16" s="51"/>
      <c r="C16" s="51"/>
      <c r="D16" s="51"/>
    </row>
    <row r="17" spans="1:14" ht="21" customHeight="1" x14ac:dyDescent="0.25">
      <c r="A17" s="141" t="s">
        <v>68</v>
      </c>
      <c r="B17" s="142"/>
      <c r="C17" s="142"/>
      <c r="D17" s="142"/>
    </row>
    <row r="18" spans="1:14" ht="21" customHeight="1" x14ac:dyDescent="0.25">
      <c r="A18" s="141" t="s">
        <v>69</v>
      </c>
      <c r="B18" s="141"/>
      <c r="C18" s="141"/>
      <c r="D18" s="141"/>
      <c r="E18" s="141"/>
      <c r="F18" s="141"/>
      <c r="G18" s="141"/>
    </row>
    <row r="19" spans="1:14" ht="15.75" customHeight="1" x14ac:dyDescent="0.25">
      <c r="A19" s="136" t="s">
        <v>70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4" ht="13.5" customHeight="1" x14ac:dyDescent="0.25">
      <c r="A20" s="14" t="s">
        <v>86</v>
      </c>
      <c r="B20" s="29"/>
      <c r="C20" s="29"/>
      <c r="D20" s="29"/>
    </row>
    <row r="21" spans="1:14" ht="13.5" customHeight="1" x14ac:dyDescent="0.25">
      <c r="A21" s="14"/>
    </row>
  </sheetData>
  <mergeCells count="6">
    <mergeCell ref="A19:N19"/>
    <mergeCell ref="A1:N1"/>
    <mergeCell ref="C3:N3"/>
    <mergeCell ref="A17:D17"/>
    <mergeCell ref="A3:A4"/>
    <mergeCell ref="A18:G18"/>
  </mergeCells>
  <phoneticPr fontId="0" type="noConversion"/>
  <conditionalFormatting sqref="B5:N15">
    <cfRule type="duplicateValues" dxfId="0" priority="1"/>
  </conditionalFormatting>
  <printOptions horizontalCentered="1" verticalCentered="1"/>
  <pageMargins left="0.19685039370078741" right="0.19685039370078741" top="0.6692913385826772" bottom="0.47244094488188981" header="0.31496062992125984" footer="0.19685039370078741"/>
  <pageSetup paperSize="9" scale="80" orientation="landscape" r:id="rId1"/>
  <headerFooter alignWithMargins="0">
    <oddHeader>&amp;R&amp;"Times New Roman,Regular"&amp;12&amp;A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N18"/>
  <sheetViews>
    <sheetView showGridLines="0" zoomScale="90" zoomScaleNormal="90" workbookViewId="0">
      <selection sqref="A1:N1"/>
    </sheetView>
  </sheetViews>
  <sheetFormatPr defaultColWidth="9.140625" defaultRowHeight="13.5" customHeight="1" x14ac:dyDescent="0.25"/>
  <cols>
    <col min="1" max="1" width="58.28515625" style="6" customWidth="1"/>
    <col min="2" max="4" width="10.42578125" style="4" customWidth="1"/>
    <col min="5" max="16384" width="9.140625" style="4"/>
  </cols>
  <sheetData>
    <row r="1" spans="1:14" ht="42" customHeight="1" x14ac:dyDescent="0.25">
      <c r="A1" s="148" t="s">
        <v>61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ht="18.75" customHeight="1" x14ac:dyDescent="0.25">
      <c r="B2" s="37"/>
      <c r="C2" s="38"/>
      <c r="D2" s="38"/>
      <c r="K2" s="55"/>
      <c r="N2" s="55" t="s">
        <v>0</v>
      </c>
    </row>
    <row r="3" spans="1:14" ht="33.75" customHeight="1" x14ac:dyDescent="0.25">
      <c r="A3" s="143" t="s">
        <v>52</v>
      </c>
      <c r="B3" s="28">
        <v>2024</v>
      </c>
      <c r="C3" s="145">
        <v>2025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7"/>
    </row>
    <row r="4" spans="1:14" ht="27.75" customHeight="1" x14ac:dyDescent="0.25">
      <c r="A4" s="144"/>
      <c r="B4" s="7">
        <v>12</v>
      </c>
      <c r="C4" s="54">
        <v>1</v>
      </c>
      <c r="D4" s="54">
        <v>2</v>
      </c>
      <c r="E4" s="54">
        <v>3</v>
      </c>
      <c r="F4" s="54">
        <v>4</v>
      </c>
      <c r="G4" s="54">
        <v>5</v>
      </c>
      <c r="H4" s="54">
        <v>6</v>
      </c>
      <c r="I4" s="54">
        <v>7</v>
      </c>
      <c r="J4" s="54">
        <v>8</v>
      </c>
      <c r="K4" s="54">
        <v>9</v>
      </c>
      <c r="L4" s="54">
        <v>10</v>
      </c>
      <c r="M4" s="54">
        <v>11</v>
      </c>
      <c r="N4" s="54">
        <v>12</v>
      </c>
    </row>
    <row r="5" spans="1:14" ht="35.1" customHeight="1" x14ac:dyDescent="0.25">
      <c r="A5" s="85" t="s">
        <v>3</v>
      </c>
      <c r="B5" s="69">
        <f>+'Table №1-PF'!B5/'Table №1-PF'!B$15*100</f>
        <v>24.984277971463392</v>
      </c>
      <c r="C5" s="69">
        <f>+'Table №1-PF'!C5/'Table №1-PF'!C$15*100</f>
        <v>24.987703325365008</v>
      </c>
      <c r="D5" s="69">
        <f>+'Table №1-PF'!D5/'Table №1-PF'!D$15*100</f>
        <v>24.844167550413339</v>
      </c>
      <c r="E5" s="69">
        <f>+'Table №1-PF'!E5/'Table №1-PF'!E$15*100</f>
        <v>24.846630895137405</v>
      </c>
      <c r="F5" s="69">
        <f>+'Table №1-PF'!F5/'Table №1-PF'!F$15*100</f>
        <v>24.840015162326079</v>
      </c>
      <c r="G5" s="69">
        <f>+'Table №1-PF'!G5/'Table №1-PF'!G$15*100</f>
        <v>24.682066056587043</v>
      </c>
      <c r="H5" s="69">
        <f>+'Table №1-PF'!H5/'Table №1-PF'!H$15*100</f>
        <v>24.674811174115408</v>
      </c>
      <c r="I5" s="77">
        <f>+'Table №1-PF'!I5/'Table №1-PF'!I$15*100</f>
        <v>24.671496159351406</v>
      </c>
      <c r="J5" s="77">
        <f>+'Table №1-PF'!J5/'Table №1-PF'!J$15*100</f>
        <v>24.485587779525986</v>
      </c>
      <c r="K5" s="77">
        <f>+'Table №1-PF'!K5/'Table №1-PF'!K$15*100</f>
        <v>24.478238808218471</v>
      </c>
      <c r="L5" s="77">
        <f>+'Table №1-PF'!L5/'Table №1-PF'!L$15*100</f>
        <v>24.476044786274194</v>
      </c>
      <c r="M5" s="77">
        <f>+'Table №1-PF'!M5/'Table №1-PF'!M$15*100</f>
        <v>24.306775535874539</v>
      </c>
      <c r="N5" s="77">
        <f>+'Table №1-PF'!N5/'Table №1-PF'!N$15*100</f>
        <v>24.298868584776596</v>
      </c>
    </row>
    <row r="6" spans="1:14" ht="35.1" customHeight="1" x14ac:dyDescent="0.25">
      <c r="A6" s="85" t="s">
        <v>4</v>
      </c>
      <c r="B6" s="69">
        <f>+'Table №1-PF'!B6/'Table №1-PF'!B$15*100</f>
        <v>8.9977994159103929</v>
      </c>
      <c r="C6" s="69">
        <f>+'Table №1-PF'!C6/'Table №1-PF'!C$15*100</f>
        <v>8.999905148514614</v>
      </c>
      <c r="D6" s="69">
        <f>+'Table №1-PF'!D6/'Table №1-PF'!D$15*100</f>
        <v>8.939810288163736</v>
      </c>
      <c r="E6" s="69">
        <f>+'Table №1-PF'!E6/'Table №1-PF'!E$15*100</f>
        <v>8.9271128554596686</v>
      </c>
      <c r="F6" s="69">
        <f>+'Table №1-PF'!F6/'Table №1-PF'!F$15*100</f>
        <v>8.9278746304979357</v>
      </c>
      <c r="G6" s="69">
        <f>+'Table №1-PF'!G6/'Table №1-PF'!G$15*100</f>
        <v>8.8580497087606798</v>
      </c>
      <c r="H6" s="69">
        <f>+'Table №1-PF'!H6/'Table №1-PF'!H$15*100</f>
        <v>8.8605229433900661</v>
      </c>
      <c r="I6" s="77">
        <f>+'Table №1-PF'!I6/'Table №1-PF'!I$15*100</f>
        <v>8.8642944341636447</v>
      </c>
      <c r="J6" s="77">
        <f>+'Table №1-PF'!J6/'Table №1-PF'!J$15*100</f>
        <v>8.7878098009716918</v>
      </c>
      <c r="K6" s="77">
        <f>+'Table №1-PF'!K6/'Table №1-PF'!K$15*100</f>
        <v>8.7886752212985755</v>
      </c>
      <c r="L6" s="77">
        <f>+'Table №1-PF'!L6/'Table №1-PF'!L$15*100</f>
        <v>8.7734752842781116</v>
      </c>
      <c r="M6" s="77">
        <f>+'Table №1-PF'!M6/'Table №1-PF'!M$15*100</f>
        <v>8.6688247700661112</v>
      </c>
      <c r="N6" s="77">
        <f>+'Table №1-PF'!N6/'Table №1-PF'!N$15*100</f>
        <v>8.6651692721055689</v>
      </c>
    </row>
    <row r="7" spans="1:14" ht="35.1" customHeight="1" x14ac:dyDescent="0.25">
      <c r="A7" s="85" t="s">
        <v>22</v>
      </c>
      <c r="B7" s="69">
        <f>+'Table №1-PF'!B7/'Table №1-PF'!B$15*100</f>
        <v>19.726811632601439</v>
      </c>
      <c r="C7" s="69">
        <f>+'Table №1-PF'!C7/'Table №1-PF'!C$15*100</f>
        <v>19.715541595978298</v>
      </c>
      <c r="D7" s="69">
        <f>+'Table №1-PF'!D7/'Table №1-PF'!D$15*100</f>
        <v>19.737676407901926</v>
      </c>
      <c r="E7" s="69">
        <f>+'Table №1-PF'!E7/'Table №1-PF'!E$15*100</f>
        <v>19.719015699137024</v>
      </c>
      <c r="F7" s="69">
        <f>+'Table №1-PF'!F7/'Table №1-PF'!F$15*100</f>
        <v>19.703080404923295</v>
      </c>
      <c r="G7" s="69">
        <f>+'Table №1-PF'!G7/'Table №1-PF'!G$15*100</f>
        <v>19.746260172735045</v>
      </c>
      <c r="H7" s="69">
        <f>+'Table №1-PF'!H7/'Table №1-PF'!H$15*100</f>
        <v>19.734606120315942</v>
      </c>
      <c r="I7" s="77">
        <f>+'Table №1-PF'!I7/'Table №1-PF'!I$15*100</f>
        <v>19.722547532558348</v>
      </c>
      <c r="J7" s="77">
        <f>+'Table №1-PF'!J7/'Table №1-PF'!J$15*100</f>
        <v>19.768535057263907</v>
      </c>
      <c r="K7" s="77">
        <f>+'Table №1-PF'!K7/'Table №1-PF'!K$15*100</f>
        <v>19.759217635702704</v>
      </c>
      <c r="L7" s="77">
        <f>+'Table №1-PF'!L7/'Table №1-PF'!L$15*100</f>
        <v>19.753991279347701</v>
      </c>
      <c r="M7" s="77">
        <f>+'Table №1-PF'!M7/'Table №1-PF'!M$15*100</f>
        <v>19.806106068763256</v>
      </c>
      <c r="N7" s="77">
        <f>+'Table №1-PF'!N7/'Table №1-PF'!N$15*100</f>
        <v>19.792453139307632</v>
      </c>
    </row>
    <row r="8" spans="1:14" ht="35.1" customHeight="1" x14ac:dyDescent="0.25">
      <c r="A8" s="85" t="s">
        <v>23</v>
      </c>
      <c r="B8" s="69">
        <f>+'Table №1-PF'!B8/'Table №1-PF'!B$15*100</f>
        <v>20.291624882897132</v>
      </c>
      <c r="C8" s="69">
        <f>+'Table №1-PF'!C8/'Table №1-PF'!C$15*100</f>
        <v>20.286891724828237</v>
      </c>
      <c r="D8" s="69">
        <f>+'Table №1-PF'!D8/'Table №1-PF'!D$15*100</f>
        <v>20.29827544096506</v>
      </c>
      <c r="E8" s="69">
        <f>+'Table №1-PF'!E8/'Table №1-PF'!E$15*100</f>
        <v>20.309425054931058</v>
      </c>
      <c r="F8" s="69">
        <f>+'Table №1-PF'!F8/'Table №1-PF'!F$15*100</f>
        <v>20.323748311757811</v>
      </c>
      <c r="G8" s="69">
        <f>+'Table №1-PF'!G8/'Table №1-PF'!G$15*100</f>
        <v>20.331497590140497</v>
      </c>
      <c r="H8" s="69">
        <f>+'Table №1-PF'!H8/'Table №1-PF'!H$15*100</f>
        <v>20.335901851251297</v>
      </c>
      <c r="I8" s="77">
        <f>+'Table №1-PF'!I8/'Table №1-PF'!I$15*100</f>
        <v>20.333574708636171</v>
      </c>
      <c r="J8" s="77">
        <f>+'Table №1-PF'!J8/'Table №1-PF'!J$15*100</f>
        <v>20.492658018878672</v>
      </c>
      <c r="K8" s="77">
        <f>+'Table №1-PF'!K8/'Table №1-PF'!K$15*100</f>
        <v>20.498471820852213</v>
      </c>
      <c r="L8" s="77">
        <f>+'Table №1-PF'!L8/'Table №1-PF'!L$15*100</f>
        <v>20.503550029892693</v>
      </c>
      <c r="M8" s="77">
        <f>+'Table №1-PF'!M8/'Table №1-PF'!M$15*100</f>
        <v>20.653755792365175</v>
      </c>
      <c r="N8" s="77">
        <f>+'Table №1-PF'!N8/'Table №1-PF'!N$15*100</f>
        <v>20.659327340991641</v>
      </c>
    </row>
    <row r="9" spans="1:14" ht="35.1" customHeight="1" x14ac:dyDescent="0.25">
      <c r="A9" s="85" t="s">
        <v>24</v>
      </c>
      <c r="B9" s="69">
        <f>+'Table №1-PF'!B9/'Table №1-PF'!B$15*100</f>
        <v>9.0069176925561081</v>
      </c>
      <c r="C9" s="69">
        <f>+'Table №1-PF'!C9/'Table №1-PF'!C$15*100</f>
        <v>9.0084297756822398</v>
      </c>
      <c r="D9" s="69">
        <f>+'Table №1-PF'!D9/'Table №1-PF'!D$15*100</f>
        <v>9.1367737531613997</v>
      </c>
      <c r="E9" s="69">
        <f>+'Table №1-PF'!E9/'Table №1-PF'!E$15*100</f>
        <v>9.1402095341209435</v>
      </c>
      <c r="F9" s="69">
        <f>+'Table №1-PF'!F9/'Table №1-PF'!F$15*100</f>
        <v>9.1413735602160955</v>
      </c>
      <c r="G9" s="69">
        <f>+'Table №1-PF'!G9/'Table №1-PF'!G$15*100</f>
        <v>9.3205117110994848</v>
      </c>
      <c r="H9" s="69">
        <f>+'Table №1-PF'!H9/'Table №1-PF'!H$15*100</f>
        <v>9.3237180562884152</v>
      </c>
      <c r="I9" s="77">
        <f>+'Table №1-PF'!I9/'Table №1-PF'!I$15*100</f>
        <v>9.3260265155240081</v>
      </c>
      <c r="J9" s="77">
        <f>+'Table №1-PF'!J9/'Table №1-PF'!J$15*100</f>
        <v>9.4338676828600203</v>
      </c>
      <c r="K9" s="77">
        <f>+'Table №1-PF'!K9/'Table №1-PF'!K$15*100</f>
        <v>9.4363575820281369</v>
      </c>
      <c r="L9" s="77">
        <f>+'Table №1-PF'!L9/'Table №1-PF'!L$15*100</f>
        <v>9.4409927785445458</v>
      </c>
      <c r="M9" s="77">
        <f>+'Table №1-PF'!M9/'Table №1-PF'!M$15*100</f>
        <v>9.5267527422307978</v>
      </c>
      <c r="N9" s="77">
        <f>+'Table №1-PF'!N9/'Table №1-PF'!N$15*100</f>
        <v>9.5321026905531312</v>
      </c>
    </row>
    <row r="10" spans="1:14" ht="35.1" customHeight="1" x14ac:dyDescent="0.25">
      <c r="A10" s="85" t="s">
        <v>25</v>
      </c>
      <c r="B10" s="69">
        <f>+'Table №1-PF'!B10/'Table №1-PF'!B$15*100</f>
        <v>8.0671353114261404</v>
      </c>
      <c r="C10" s="69">
        <f>+'Table №1-PF'!C10/'Table №1-PF'!C$15*100</f>
        <v>8.0684395489871896</v>
      </c>
      <c r="D10" s="69">
        <f>+'Table №1-PF'!D10/'Table №1-PF'!D$15*100</f>
        <v>8.0819660784480636</v>
      </c>
      <c r="E10" s="69">
        <f>+'Table №1-PF'!E10/'Table №1-PF'!E$15*100</f>
        <v>8.085811865108429</v>
      </c>
      <c r="F10" s="69">
        <f>+'Table №1-PF'!F10/'Table №1-PF'!F$15*100</f>
        <v>8.0854059426125069</v>
      </c>
      <c r="G10" s="69">
        <f>+'Table №1-PF'!G10/'Table №1-PF'!G$15*100</f>
        <v>8.0888079471775942</v>
      </c>
      <c r="H10" s="69">
        <f>+'Table №1-PF'!H10/'Table №1-PF'!H$15*100</f>
        <v>8.0901264413035641</v>
      </c>
      <c r="I10" s="77">
        <f>+'Table №1-PF'!I10/'Table №1-PF'!I$15*100</f>
        <v>8.0929463779301525</v>
      </c>
      <c r="J10" s="77">
        <f>+'Table №1-PF'!J10/'Table №1-PF'!J$15*100</f>
        <v>8.0619036268758641</v>
      </c>
      <c r="K10" s="77">
        <f>+'Table №1-PF'!K10/'Table №1-PF'!K$15*100</f>
        <v>8.0627009327640824</v>
      </c>
      <c r="L10" s="77">
        <f>+'Table №1-PF'!L10/'Table №1-PF'!L$15*100</f>
        <v>8.0653140438523998</v>
      </c>
      <c r="M10" s="77">
        <f>+'Table №1-PF'!M10/'Table №1-PF'!M$15*100</f>
        <v>8.0175665329179164</v>
      </c>
      <c r="N10" s="77">
        <f>+'Table №1-PF'!N10/'Table №1-PF'!N$15*100</f>
        <v>8.0187590811374285</v>
      </c>
    </row>
    <row r="11" spans="1:14" ht="35.1" customHeight="1" x14ac:dyDescent="0.25">
      <c r="A11" s="85" t="s">
        <v>26</v>
      </c>
      <c r="B11" s="69">
        <f>+'Table №1-PF'!B11/'Table №1-PF'!B$15*100</f>
        <v>4.1809897929291369</v>
      </c>
      <c r="C11" s="69">
        <f>+'Table №1-PF'!C11/'Table №1-PF'!C$15*100</f>
        <v>4.1847714939669256</v>
      </c>
      <c r="D11" s="69">
        <f>+'Table №1-PF'!D11/'Table №1-PF'!D$15*100</f>
        <v>4.1135987729114474</v>
      </c>
      <c r="E11" s="69">
        <f>+'Table №1-PF'!E11/'Table №1-PF'!E$15*100</f>
        <v>4.1170031525650419</v>
      </c>
      <c r="F11" s="69">
        <f>+'Table №1-PF'!F11/'Table №1-PF'!F$15*100</f>
        <v>4.1191516742265941</v>
      </c>
      <c r="G11" s="69">
        <f>+'Table №1-PF'!G11/'Table №1-PF'!G$15*100</f>
        <v>4.0219765214346896</v>
      </c>
      <c r="H11" s="69">
        <f>+'Table №1-PF'!H11/'Table №1-PF'!H$15*100</f>
        <v>4.0252139874438457</v>
      </c>
      <c r="I11" s="77">
        <f>+'Table №1-PF'!I11/'Table №1-PF'!I$15*100</f>
        <v>4.0278286851204541</v>
      </c>
      <c r="J11" s="77">
        <f>+'Table №1-PF'!J11/'Table №1-PF'!J$15*100</f>
        <v>3.938759728167089</v>
      </c>
      <c r="K11" s="77">
        <f>+'Table №1-PF'!K11/'Table №1-PF'!K$15*100</f>
        <v>3.9415525983009658</v>
      </c>
      <c r="L11" s="77">
        <f>+'Table №1-PF'!L11/'Table №1-PF'!L$15*100</f>
        <v>3.9453394179276016</v>
      </c>
      <c r="M11" s="77">
        <f>+'Table №1-PF'!M11/'Table №1-PF'!M$15*100</f>
        <v>3.8744854217544158</v>
      </c>
      <c r="N11" s="77">
        <f>+'Table №1-PF'!N11/'Table №1-PF'!N$15*100</f>
        <v>3.8771781159318159</v>
      </c>
    </row>
    <row r="12" spans="1:14" ht="34.5" customHeight="1" x14ac:dyDescent="0.25">
      <c r="A12" s="85" t="s">
        <v>10</v>
      </c>
      <c r="B12" s="69">
        <f>+'Table №1-PF'!B12/'Table №1-PF'!B$15*100</f>
        <v>2.664456417737048</v>
      </c>
      <c r="C12" s="69">
        <f>+'Table №1-PF'!C12/'Table №1-PF'!C$15*100</f>
        <v>2.6658070000396217</v>
      </c>
      <c r="D12" s="69">
        <f>+'Table №1-PF'!D12/'Table №1-PF'!D$15*100</f>
        <v>2.7001079589708175</v>
      </c>
      <c r="E12" s="69">
        <f>+'Table №1-PF'!E12/'Table №1-PF'!E$15*100</f>
        <v>2.7029662771072829</v>
      </c>
      <c r="F12" s="69">
        <f>+'Table №1-PF'!F12/'Table №1-PF'!F$15*100</f>
        <v>2.7045918594872842</v>
      </c>
      <c r="G12" s="69">
        <f>+'Table №1-PF'!G12/'Table №1-PF'!G$15*100</f>
        <v>2.7117171330650507</v>
      </c>
      <c r="H12" s="69">
        <f>+'Table №1-PF'!H12/'Table №1-PF'!H$15*100</f>
        <v>2.7142907925573416</v>
      </c>
      <c r="I12" s="77">
        <f>+'Table №1-PF'!I12/'Table №1-PF'!I$15*100</f>
        <v>2.7163562063748907</v>
      </c>
      <c r="J12" s="77">
        <f>+'Table №1-PF'!J12/'Table №1-PF'!J$15*100</f>
        <v>2.723005085523861</v>
      </c>
      <c r="K12" s="77">
        <f>+'Table №1-PF'!K12/'Table №1-PF'!K$15*100</f>
        <v>2.7248563987298868</v>
      </c>
      <c r="L12" s="77">
        <f>+'Table №1-PF'!L12/'Table №1-PF'!L$15*100</f>
        <v>2.7276337405377831</v>
      </c>
      <c r="M12" s="77">
        <f>+'Table №1-PF'!M12/'Table №1-PF'!M$15*100</f>
        <v>2.7377624233150923</v>
      </c>
      <c r="N12" s="77">
        <f>+'Table №1-PF'!N12/'Table №1-PF'!N$15*100</f>
        <v>2.7442627345156554</v>
      </c>
    </row>
    <row r="13" spans="1:14" ht="34.5" customHeight="1" x14ac:dyDescent="0.25">
      <c r="A13" s="86" t="s">
        <v>87</v>
      </c>
      <c r="B13" s="69">
        <f>+'Table №1-PF'!B13/'Table №1-PF'!B$15*100</f>
        <v>1.6781828234463687</v>
      </c>
      <c r="C13" s="69">
        <f>+'Table №1-PF'!C13/'Table №1-PF'!C$15*100</f>
        <v>1.679351552022438</v>
      </c>
      <c r="D13" s="69">
        <f>+'Table №1-PF'!D13/'Table №1-PF'!D$15*100</f>
        <v>1.6932732093886911</v>
      </c>
      <c r="E13" s="69">
        <f>+'Table №1-PF'!E13/'Table №1-PF'!E$15*100</f>
        <v>1.6946828328503645</v>
      </c>
      <c r="F13" s="69">
        <f>+'Table №1-PF'!F13/'Table №1-PF'!F$15*100</f>
        <v>1.6952300787421641</v>
      </c>
      <c r="G13" s="69">
        <f>+'Table №1-PF'!G13/'Table №1-PF'!G$15*100</f>
        <v>1.6874772252200472</v>
      </c>
      <c r="H13" s="69">
        <f>+'Table №1-PF'!H13/'Table №1-PF'!H$15*100</f>
        <v>1.6883664428605216</v>
      </c>
      <c r="I13" s="77">
        <f>+'Table №1-PF'!I13/'Table №1-PF'!I$15*100</f>
        <v>1.689309259375146</v>
      </c>
      <c r="J13" s="77">
        <f>+'Table №1-PF'!J13/'Table №1-PF'!J$15*100</f>
        <v>1.6707710273939085</v>
      </c>
      <c r="K13" s="77">
        <f>+'Table №1-PF'!K13/'Table №1-PF'!K$15*100</f>
        <v>1.6716813141944256</v>
      </c>
      <c r="L13" s="77">
        <f>+'Table №1-PF'!L13/'Table №1-PF'!L$15*100</f>
        <v>1.6726815708282241</v>
      </c>
      <c r="M13" s="77">
        <f>+'Table №1-PF'!M13/'Table №1-PF'!M$15*100</f>
        <v>1.6675422577070589</v>
      </c>
      <c r="N13" s="77">
        <f>+'Table №1-PF'!N13/'Table №1-PF'!N$15*100</f>
        <v>1.6685112688514099</v>
      </c>
    </row>
    <row r="14" spans="1:14" ht="34.5" customHeight="1" x14ac:dyDescent="0.25">
      <c r="A14" s="90" t="s">
        <v>11</v>
      </c>
      <c r="B14" s="69">
        <f>+'Table №1-PF'!B14/'Table №1-PF'!B$15*100</f>
        <v>0.40180405903284283</v>
      </c>
      <c r="C14" s="69">
        <f>+'Table №1-PF'!C14/'Table №1-PF'!C$15*100</f>
        <v>0.40315883461542928</v>
      </c>
      <c r="D14" s="69">
        <f>+'Table №1-PF'!D14/'Table №1-PF'!D$15*100</f>
        <v>0.45435053967551847</v>
      </c>
      <c r="E14" s="69">
        <f>+'Table №1-PF'!E14/'Table №1-PF'!E$15*100</f>
        <v>0.45714183358277871</v>
      </c>
      <c r="F14" s="69">
        <f>+'Table №1-PF'!F14/'Table №1-PF'!F$15*100</f>
        <v>0.45952837521023393</v>
      </c>
      <c r="G14" s="69">
        <f>+'Table №1-PF'!G14/'Table №1-PF'!G$15*100</f>
        <v>0.55163593377987119</v>
      </c>
      <c r="H14" s="69">
        <f>+'Table №1-PF'!H14/'Table №1-PF'!H$15*100</f>
        <v>0.55244219047359933</v>
      </c>
      <c r="I14" s="77">
        <f>+'Table №1-PF'!I14/'Table №1-PF'!I$15*100</f>
        <v>0.55562012096577928</v>
      </c>
      <c r="J14" s="77">
        <f>+'Table №1-PF'!J14/'Table №1-PF'!J$15*100</f>
        <v>0.63710219253899936</v>
      </c>
      <c r="K14" s="77">
        <f>+'Table №1-PF'!K14/'Table №1-PF'!K$15*100</f>
        <v>0.6382476879105371</v>
      </c>
      <c r="L14" s="77">
        <f>+'Table №1-PF'!L14/'Table №1-PF'!L$15*100</f>
        <v>0.64097706851674729</v>
      </c>
      <c r="M14" s="77">
        <f>+'Table №1-PF'!M14/'Table №1-PF'!M$15*100</f>
        <v>0.74042845500563526</v>
      </c>
      <c r="N14" s="77">
        <f>+'Table №1-PF'!N14/'Table №1-PF'!N$15*100</f>
        <v>0.74336777182912495</v>
      </c>
    </row>
    <row r="15" spans="1:14" ht="35.1" customHeight="1" x14ac:dyDescent="0.25">
      <c r="A15" s="91" t="s">
        <v>12</v>
      </c>
      <c r="B15" s="69">
        <f>+SUM(B5:B14)</f>
        <v>100</v>
      </c>
      <c r="C15" s="69">
        <f t="shared" ref="C15:K15" si="0">+SUM(C5:C14)</f>
        <v>99.999999999999986</v>
      </c>
      <c r="D15" s="69">
        <f t="shared" si="0"/>
        <v>99.999999999999986</v>
      </c>
      <c r="E15" s="69">
        <f t="shared" si="0"/>
        <v>100</v>
      </c>
      <c r="F15" s="69">
        <f t="shared" si="0"/>
        <v>100.00000000000001</v>
      </c>
      <c r="G15" s="69">
        <f t="shared" si="0"/>
        <v>100.00000000000003</v>
      </c>
      <c r="H15" s="69">
        <f t="shared" si="0"/>
        <v>100</v>
      </c>
      <c r="I15" s="77">
        <f t="shared" si="0"/>
        <v>100.00000000000001</v>
      </c>
      <c r="J15" s="77">
        <f t="shared" si="0"/>
        <v>100.00000000000001</v>
      </c>
      <c r="K15" s="77">
        <f t="shared" si="0"/>
        <v>100.00000000000001</v>
      </c>
      <c r="L15" s="77">
        <f t="shared" ref="L15:N15" si="1">+SUM(L5:L14)</f>
        <v>99.999999999999986</v>
      </c>
      <c r="M15" s="77">
        <f t="shared" si="1"/>
        <v>100</v>
      </c>
      <c r="N15" s="77">
        <f t="shared" si="1"/>
        <v>100</v>
      </c>
    </row>
    <row r="17" spans="1:1" ht="13.5" customHeight="1" x14ac:dyDescent="0.25">
      <c r="A17" s="14" t="s">
        <v>83</v>
      </c>
    </row>
    <row r="18" spans="1:1" ht="13.5" customHeight="1" x14ac:dyDescent="0.25">
      <c r="A18" s="14" t="s">
        <v>84</v>
      </c>
    </row>
  </sheetData>
  <mergeCells count="3">
    <mergeCell ref="A3:A4"/>
    <mergeCell ref="C3:N3"/>
    <mergeCell ref="A1:N1"/>
  </mergeCells>
  <phoneticPr fontId="0" type="noConversion"/>
  <printOptions horizontalCentered="1" verticalCentered="1"/>
  <pageMargins left="0" right="0" top="0.98425196850393704" bottom="0.98425196850393704" header="0.51181102362204722" footer="0.51181102362204722"/>
  <pageSetup paperSize="9" scale="92" orientation="landscape" r:id="rId1"/>
  <headerFooter alignWithMargins="0">
    <oddHeader>&amp;R&amp;"Times New Roman,Regular"&amp;12&amp;A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A1:H18"/>
  <sheetViews>
    <sheetView showGridLines="0" zoomScale="90" zoomScaleNormal="90" zoomScaleSheetLayoutView="40" workbookViewId="0">
      <selection sqref="A1:F1"/>
    </sheetView>
  </sheetViews>
  <sheetFormatPr defaultRowHeight="12.75" x14ac:dyDescent="0.2"/>
  <cols>
    <col min="1" max="1" width="55.5703125" customWidth="1"/>
    <col min="2" max="6" width="12.85546875" customWidth="1"/>
  </cols>
  <sheetData>
    <row r="1" spans="1:8" ht="40.5" customHeight="1" x14ac:dyDescent="0.2">
      <c r="A1" s="149" t="s">
        <v>77</v>
      </c>
      <c r="B1" s="150"/>
      <c r="C1" s="150"/>
      <c r="D1" s="150"/>
      <c r="E1" s="150"/>
      <c r="F1" s="151"/>
    </row>
    <row r="2" spans="1:8" ht="12.75" customHeight="1" x14ac:dyDescent="0.2">
      <c r="A2" s="32"/>
      <c r="B2" s="33"/>
      <c r="C2" s="33"/>
      <c r="D2" s="33"/>
      <c r="E2" s="33"/>
      <c r="F2" s="34"/>
    </row>
    <row r="3" spans="1:8" ht="50.25" customHeight="1" x14ac:dyDescent="0.2">
      <c r="A3" s="143" t="s">
        <v>51</v>
      </c>
      <c r="B3" s="152" t="s">
        <v>29</v>
      </c>
      <c r="C3" s="152" t="s">
        <v>30</v>
      </c>
      <c r="D3" s="152" t="s">
        <v>31</v>
      </c>
      <c r="E3" s="152" t="s">
        <v>32</v>
      </c>
      <c r="F3" s="154" t="s">
        <v>12</v>
      </c>
    </row>
    <row r="4" spans="1:8" ht="35.1" customHeight="1" x14ac:dyDescent="0.2">
      <c r="A4" s="144"/>
      <c r="B4" s="153"/>
      <c r="C4" s="153"/>
      <c r="D4" s="153"/>
      <c r="E4" s="153"/>
      <c r="F4" s="155"/>
      <c r="H4" s="3"/>
    </row>
    <row r="5" spans="1:8" ht="35.1" customHeight="1" x14ac:dyDescent="0.25">
      <c r="A5" s="85" t="s">
        <v>3</v>
      </c>
      <c r="B5" s="96">
        <v>14330</v>
      </c>
      <c r="C5" s="96">
        <v>1641</v>
      </c>
      <c r="D5" s="96">
        <v>1847</v>
      </c>
      <c r="E5" s="67">
        <v>0</v>
      </c>
      <c r="F5" s="72">
        <f>+SUM(B5:E5)</f>
        <v>17818</v>
      </c>
      <c r="H5" s="3"/>
    </row>
    <row r="6" spans="1:8" ht="35.1" customHeight="1" x14ac:dyDescent="0.25">
      <c r="A6" s="85" t="s">
        <v>4</v>
      </c>
      <c r="B6" s="96">
        <v>8462</v>
      </c>
      <c r="C6" s="96">
        <v>1063</v>
      </c>
      <c r="D6" s="96">
        <v>1394</v>
      </c>
      <c r="E6" s="67">
        <v>0</v>
      </c>
      <c r="F6" s="72">
        <f t="shared" ref="F6:F15" si="0">+SUM(B6:E6)</f>
        <v>10919</v>
      </c>
      <c r="H6" s="3"/>
    </row>
    <row r="7" spans="1:8" ht="35.1" customHeight="1" x14ac:dyDescent="0.25">
      <c r="A7" s="85" t="s">
        <v>22</v>
      </c>
      <c r="B7" s="96">
        <v>13621</v>
      </c>
      <c r="C7" s="96">
        <v>829</v>
      </c>
      <c r="D7" s="96">
        <v>235</v>
      </c>
      <c r="E7" s="97">
        <v>189</v>
      </c>
      <c r="F7" s="72">
        <f>+SUM(B7:E7)</f>
        <v>14874</v>
      </c>
      <c r="H7" s="3"/>
    </row>
    <row r="8" spans="1:8" ht="35.1" customHeight="1" x14ac:dyDescent="0.25">
      <c r="A8" s="85" t="s">
        <v>23</v>
      </c>
      <c r="B8" s="96">
        <v>18580</v>
      </c>
      <c r="C8" s="96">
        <v>1093</v>
      </c>
      <c r="D8" s="96">
        <v>4056</v>
      </c>
      <c r="E8" s="67">
        <v>0</v>
      </c>
      <c r="F8" s="72">
        <f t="shared" si="0"/>
        <v>23729</v>
      </c>
      <c r="H8" s="3"/>
    </row>
    <row r="9" spans="1:8" ht="35.1" customHeight="1" x14ac:dyDescent="0.25">
      <c r="A9" s="85" t="s">
        <v>24</v>
      </c>
      <c r="B9" s="96">
        <v>12844</v>
      </c>
      <c r="C9" s="96">
        <v>957</v>
      </c>
      <c r="D9" s="96">
        <v>1462</v>
      </c>
      <c r="E9" s="67">
        <v>0</v>
      </c>
      <c r="F9" s="72">
        <f t="shared" si="0"/>
        <v>15263</v>
      </c>
      <c r="H9" s="3"/>
    </row>
    <row r="10" spans="1:8" ht="35.1" customHeight="1" x14ac:dyDescent="0.25">
      <c r="A10" s="85" t="s">
        <v>25</v>
      </c>
      <c r="B10" s="96">
        <v>8059</v>
      </c>
      <c r="C10" s="96">
        <v>1233</v>
      </c>
      <c r="D10" s="96">
        <v>724</v>
      </c>
      <c r="E10" s="67">
        <v>0</v>
      </c>
      <c r="F10" s="72">
        <f t="shared" si="0"/>
        <v>10016</v>
      </c>
      <c r="H10" s="3"/>
    </row>
    <row r="11" spans="1:8" ht="35.1" customHeight="1" x14ac:dyDescent="0.25">
      <c r="A11" s="85" t="s">
        <v>26</v>
      </c>
      <c r="B11" s="96">
        <v>8432</v>
      </c>
      <c r="C11" s="96">
        <v>1119</v>
      </c>
      <c r="D11" s="96">
        <v>350</v>
      </c>
      <c r="E11" s="67">
        <v>0</v>
      </c>
      <c r="F11" s="72">
        <f t="shared" si="0"/>
        <v>9901</v>
      </c>
      <c r="H11" s="3"/>
    </row>
    <row r="12" spans="1:8" ht="35.1" customHeight="1" x14ac:dyDescent="0.25">
      <c r="A12" s="85" t="s">
        <v>10</v>
      </c>
      <c r="B12" s="96">
        <v>9610</v>
      </c>
      <c r="C12" s="96">
        <v>1963</v>
      </c>
      <c r="D12" s="96">
        <v>405</v>
      </c>
      <c r="E12" s="67">
        <v>0</v>
      </c>
      <c r="F12" s="72">
        <f t="shared" si="0"/>
        <v>11978</v>
      </c>
      <c r="H12" s="3"/>
    </row>
    <row r="13" spans="1:8" ht="35.1" customHeight="1" x14ac:dyDescent="0.25">
      <c r="A13" s="86" t="s">
        <v>87</v>
      </c>
      <c r="B13" s="96">
        <v>5407</v>
      </c>
      <c r="C13" s="96">
        <v>571</v>
      </c>
      <c r="D13" s="96">
        <v>5</v>
      </c>
      <c r="E13" s="67">
        <v>0</v>
      </c>
      <c r="F13" s="72">
        <f t="shared" si="0"/>
        <v>5983</v>
      </c>
      <c r="H13" s="3"/>
    </row>
    <row r="14" spans="1:8" ht="35.1" customHeight="1" x14ac:dyDescent="0.25">
      <c r="A14" s="90" t="s">
        <v>11</v>
      </c>
      <c r="B14" s="96">
        <v>8250</v>
      </c>
      <c r="C14" s="96">
        <v>906</v>
      </c>
      <c r="D14" s="96">
        <v>772</v>
      </c>
      <c r="E14" s="67">
        <v>0</v>
      </c>
      <c r="F14" s="72">
        <f t="shared" si="0"/>
        <v>9928</v>
      </c>
    </row>
    <row r="15" spans="1:8" ht="33.75" customHeight="1" x14ac:dyDescent="0.25">
      <c r="A15" s="91" t="s">
        <v>12</v>
      </c>
      <c r="B15" s="72">
        <f>SUM(B5:B14)</f>
        <v>107595</v>
      </c>
      <c r="C15" s="72">
        <f t="shared" ref="C15:E15" si="1">SUM(C5:C14)</f>
        <v>11375</v>
      </c>
      <c r="D15" s="72">
        <f t="shared" si="1"/>
        <v>11250</v>
      </c>
      <c r="E15" s="72">
        <f t="shared" si="1"/>
        <v>189</v>
      </c>
      <c r="F15" s="72">
        <f t="shared" si="0"/>
        <v>130409</v>
      </c>
    </row>
    <row r="17" spans="1:1" ht="15.75" x14ac:dyDescent="0.25">
      <c r="A17" s="14" t="s">
        <v>83</v>
      </c>
    </row>
    <row r="18" spans="1:1" ht="15.75" x14ac:dyDescent="0.25">
      <c r="A18" s="14" t="s">
        <v>84</v>
      </c>
    </row>
  </sheetData>
  <mergeCells count="7">
    <mergeCell ref="A1:F1"/>
    <mergeCell ref="A3:A4"/>
    <mergeCell ref="B3:B4"/>
    <mergeCell ref="C3:C4"/>
    <mergeCell ref="D3:D4"/>
    <mergeCell ref="E3:E4"/>
    <mergeCell ref="F3:F4"/>
  </mergeCells>
  <phoneticPr fontId="40" type="noConversion"/>
  <printOptions horizontalCentered="1" verticalCentered="1"/>
  <pageMargins left="0" right="0" top="0.98425196850393704" bottom="0.98425196850393704" header="0.51181102362204722" footer="0.51181102362204722"/>
  <pageSetup paperSize="9" scale="95" orientation="landscape" r:id="rId1"/>
  <headerFooter alignWithMargins="0">
    <oddHeader>&amp;R&amp;"Times New Roman,Regular"&amp;12&amp;A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A1:N18"/>
  <sheetViews>
    <sheetView showGridLines="0" zoomScale="90" zoomScaleNormal="90" workbookViewId="0">
      <selection sqref="A1:N1"/>
    </sheetView>
  </sheetViews>
  <sheetFormatPr defaultRowHeight="12.75" x14ac:dyDescent="0.2"/>
  <cols>
    <col min="1" max="1" width="51.5703125" customWidth="1"/>
    <col min="2" max="4" width="11.42578125" customWidth="1"/>
    <col min="5" max="7" width="11.28515625" bestFit="1" customWidth="1"/>
    <col min="8" max="10" width="11.28515625" customWidth="1"/>
    <col min="11" max="11" width="11.28515625" bestFit="1" customWidth="1"/>
    <col min="12" max="13" width="11.28515625" customWidth="1"/>
    <col min="14" max="14" width="11.28515625" bestFit="1" customWidth="1"/>
  </cols>
  <sheetData>
    <row r="1" spans="1:14" ht="38.25" customHeight="1" x14ac:dyDescent="0.2">
      <c r="A1" s="159" t="s">
        <v>53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16.5" customHeight="1" x14ac:dyDescent="0.25">
      <c r="B2" s="39"/>
      <c r="C2" s="40"/>
      <c r="D2" s="40"/>
      <c r="K2" s="35"/>
      <c r="M2" s="160" t="s">
        <v>13</v>
      </c>
      <c r="N2" s="160"/>
    </row>
    <row r="3" spans="1:14" ht="30" customHeight="1" x14ac:dyDescent="0.2">
      <c r="A3" s="143" t="s">
        <v>52</v>
      </c>
      <c r="B3" s="2">
        <v>2024</v>
      </c>
      <c r="C3" s="156">
        <v>2025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8"/>
    </row>
    <row r="4" spans="1:14" ht="30" customHeight="1" x14ac:dyDescent="0.2">
      <c r="A4" s="144"/>
      <c r="B4" s="45">
        <v>12</v>
      </c>
      <c r="C4" s="46">
        <v>1</v>
      </c>
      <c r="D4" s="46">
        <v>2</v>
      </c>
      <c r="E4" s="46">
        <v>3</v>
      </c>
      <c r="F4" s="46">
        <v>4</v>
      </c>
      <c r="G4" s="46">
        <v>5</v>
      </c>
      <c r="H4" s="46">
        <v>6</v>
      </c>
      <c r="I4" s="46">
        <v>7</v>
      </c>
      <c r="J4" s="46">
        <v>8</v>
      </c>
      <c r="K4" s="46">
        <v>9</v>
      </c>
      <c r="L4" s="46">
        <v>10</v>
      </c>
      <c r="M4" s="46">
        <v>11</v>
      </c>
      <c r="N4" s="46">
        <v>12</v>
      </c>
    </row>
    <row r="5" spans="1:14" ht="30" customHeight="1" x14ac:dyDescent="0.25">
      <c r="A5" s="85" t="s">
        <v>3</v>
      </c>
      <c r="B5" s="73">
        <v>6386998</v>
      </c>
      <c r="C5" s="73">
        <v>6520667</v>
      </c>
      <c r="D5" s="73">
        <v>6604231</v>
      </c>
      <c r="E5" s="73">
        <v>6535093</v>
      </c>
      <c r="F5" s="73">
        <v>6626322</v>
      </c>
      <c r="G5" s="73">
        <v>6779631</v>
      </c>
      <c r="H5" s="73">
        <v>6886661</v>
      </c>
      <c r="I5" s="73">
        <v>6959848</v>
      </c>
      <c r="J5" s="73">
        <v>7069503</v>
      </c>
      <c r="K5" s="73">
        <v>7178481</v>
      </c>
      <c r="L5" s="73">
        <v>7317255</v>
      </c>
      <c r="M5" s="73">
        <v>7395900</v>
      </c>
      <c r="N5" s="73">
        <v>7461549</v>
      </c>
    </row>
    <row r="6" spans="1:14" ht="30" customHeight="1" x14ac:dyDescent="0.25">
      <c r="A6" s="85" t="s">
        <v>4</v>
      </c>
      <c r="B6" s="73">
        <v>2271499</v>
      </c>
      <c r="C6" s="73">
        <v>2283135</v>
      </c>
      <c r="D6" s="73">
        <v>2282065</v>
      </c>
      <c r="E6" s="73">
        <v>2268232</v>
      </c>
      <c r="F6" s="73">
        <v>2261127</v>
      </c>
      <c r="G6" s="73">
        <v>2297332</v>
      </c>
      <c r="H6" s="73">
        <v>2319729</v>
      </c>
      <c r="I6" s="73">
        <v>2341681</v>
      </c>
      <c r="J6" s="73">
        <v>2336691</v>
      </c>
      <c r="K6" s="73">
        <v>2374195</v>
      </c>
      <c r="L6" s="73">
        <v>2403541</v>
      </c>
      <c r="M6" s="73">
        <v>2388326</v>
      </c>
      <c r="N6" s="73">
        <v>2454689</v>
      </c>
    </row>
    <row r="7" spans="1:14" ht="30" customHeight="1" x14ac:dyDescent="0.25">
      <c r="A7" s="85" t="s">
        <v>22</v>
      </c>
      <c r="B7" s="73">
        <v>5338560</v>
      </c>
      <c r="C7" s="73">
        <v>5436209</v>
      </c>
      <c r="D7" s="73">
        <v>5518625</v>
      </c>
      <c r="E7" s="73">
        <v>5469247</v>
      </c>
      <c r="F7" s="73">
        <v>5538992</v>
      </c>
      <c r="G7" s="73">
        <v>5658096</v>
      </c>
      <c r="H7" s="73">
        <v>5753177</v>
      </c>
      <c r="I7" s="73">
        <v>5820343</v>
      </c>
      <c r="J7" s="73">
        <v>5886108</v>
      </c>
      <c r="K7" s="73">
        <v>5993382</v>
      </c>
      <c r="L7" s="73">
        <v>6103135</v>
      </c>
      <c r="M7" s="73">
        <v>6136457</v>
      </c>
      <c r="N7" s="73">
        <v>6182550</v>
      </c>
    </row>
    <row r="8" spans="1:14" ht="30" customHeight="1" x14ac:dyDescent="0.25">
      <c r="A8" s="85" t="s">
        <v>23</v>
      </c>
      <c r="B8" s="73">
        <v>5400512</v>
      </c>
      <c r="C8" s="73">
        <v>5498982</v>
      </c>
      <c r="D8" s="73">
        <v>5595389</v>
      </c>
      <c r="E8" s="73">
        <v>5502431</v>
      </c>
      <c r="F8" s="73">
        <v>5562203</v>
      </c>
      <c r="G8" s="73">
        <v>5718186</v>
      </c>
      <c r="H8" s="73">
        <v>5816173</v>
      </c>
      <c r="I8" s="73">
        <v>5896602</v>
      </c>
      <c r="J8" s="73">
        <v>5945314</v>
      </c>
      <c r="K8" s="73">
        <v>6059275</v>
      </c>
      <c r="L8" s="73">
        <v>6186852</v>
      </c>
      <c r="M8" s="73">
        <v>6194560</v>
      </c>
      <c r="N8" s="73">
        <v>6238361</v>
      </c>
    </row>
    <row r="9" spans="1:14" ht="30" customHeight="1" x14ac:dyDescent="0.25">
      <c r="A9" s="85" t="s">
        <v>24</v>
      </c>
      <c r="B9" s="73">
        <v>3256757</v>
      </c>
      <c r="C9" s="73">
        <v>3315481</v>
      </c>
      <c r="D9" s="73">
        <v>3427957</v>
      </c>
      <c r="E9" s="73">
        <v>3366707</v>
      </c>
      <c r="F9" s="73">
        <v>3415551</v>
      </c>
      <c r="G9" s="73">
        <v>3583507</v>
      </c>
      <c r="H9" s="73">
        <v>3651295</v>
      </c>
      <c r="I9" s="73">
        <v>3697482</v>
      </c>
      <c r="J9" s="73">
        <v>3794859</v>
      </c>
      <c r="K9" s="73">
        <v>3861326</v>
      </c>
      <c r="L9" s="73">
        <v>3936824</v>
      </c>
      <c r="M9" s="73">
        <v>4014428</v>
      </c>
      <c r="N9" s="73">
        <v>4052576</v>
      </c>
    </row>
    <row r="10" spans="1:14" ht="30" customHeight="1" x14ac:dyDescent="0.25">
      <c r="A10" s="85" t="s">
        <v>25</v>
      </c>
      <c r="B10" s="73">
        <v>2367273</v>
      </c>
      <c r="C10" s="73">
        <v>2399464</v>
      </c>
      <c r="D10" s="73">
        <v>2421803</v>
      </c>
      <c r="E10" s="73">
        <v>2392871</v>
      </c>
      <c r="F10" s="73">
        <v>2402069</v>
      </c>
      <c r="G10" s="73">
        <v>2448113</v>
      </c>
      <c r="H10" s="73">
        <v>2484907</v>
      </c>
      <c r="I10" s="73">
        <v>2504943</v>
      </c>
      <c r="J10" s="73">
        <v>2525505</v>
      </c>
      <c r="K10" s="73">
        <v>2553756</v>
      </c>
      <c r="L10" s="73">
        <v>2585704</v>
      </c>
      <c r="M10" s="73">
        <v>2595049</v>
      </c>
      <c r="N10" s="73">
        <v>2655428</v>
      </c>
    </row>
    <row r="11" spans="1:14" ht="30" customHeight="1" x14ac:dyDescent="0.25">
      <c r="A11" s="85" t="s">
        <v>26</v>
      </c>
      <c r="B11" s="73">
        <v>642191</v>
      </c>
      <c r="C11" s="73">
        <v>643834</v>
      </c>
      <c r="D11" s="73">
        <v>641785</v>
      </c>
      <c r="E11" s="73">
        <v>651035</v>
      </c>
      <c r="F11" s="73">
        <v>652985</v>
      </c>
      <c r="G11" s="73">
        <v>647224</v>
      </c>
      <c r="H11" s="73">
        <v>658127</v>
      </c>
      <c r="I11" s="73">
        <v>668896</v>
      </c>
      <c r="J11" s="73">
        <v>670338</v>
      </c>
      <c r="K11" s="73">
        <v>685530</v>
      </c>
      <c r="L11" s="73">
        <v>694205</v>
      </c>
      <c r="M11" s="73">
        <v>697852</v>
      </c>
      <c r="N11" s="73">
        <v>716435</v>
      </c>
    </row>
    <row r="12" spans="1:14" ht="30" customHeight="1" x14ac:dyDescent="0.25">
      <c r="A12" s="85" t="s">
        <v>10</v>
      </c>
      <c r="B12" s="73">
        <v>446358</v>
      </c>
      <c r="C12" s="73">
        <v>447907</v>
      </c>
      <c r="D12" s="73">
        <v>452868</v>
      </c>
      <c r="E12" s="73">
        <v>455048</v>
      </c>
      <c r="F12" s="73">
        <v>455227</v>
      </c>
      <c r="G12" s="73">
        <v>455569</v>
      </c>
      <c r="H12" s="73">
        <v>465396</v>
      </c>
      <c r="I12" s="73">
        <v>470740</v>
      </c>
      <c r="J12" s="73">
        <v>469501</v>
      </c>
      <c r="K12" s="73">
        <v>489923</v>
      </c>
      <c r="L12" s="73">
        <v>497938</v>
      </c>
      <c r="M12" s="73">
        <v>499857</v>
      </c>
      <c r="N12" s="73">
        <v>507506</v>
      </c>
    </row>
    <row r="13" spans="1:14" ht="30" customHeight="1" x14ac:dyDescent="0.25">
      <c r="A13" s="86" t="s">
        <v>87</v>
      </c>
      <c r="B13" s="73">
        <v>267153</v>
      </c>
      <c r="C13" s="73">
        <v>273274</v>
      </c>
      <c r="D13" s="73">
        <v>274253</v>
      </c>
      <c r="E13" s="73">
        <v>272228</v>
      </c>
      <c r="F13" s="73">
        <v>272878</v>
      </c>
      <c r="G13" s="73">
        <v>289477</v>
      </c>
      <c r="H13" s="73">
        <v>282638</v>
      </c>
      <c r="I13" s="73">
        <v>288176</v>
      </c>
      <c r="J13" s="73">
        <v>285358</v>
      </c>
      <c r="K13" s="73">
        <v>290169</v>
      </c>
      <c r="L13" s="73">
        <v>296987</v>
      </c>
      <c r="M13" s="73">
        <v>292675</v>
      </c>
      <c r="N13" s="73">
        <v>295850</v>
      </c>
    </row>
    <row r="14" spans="1:14" ht="30" customHeight="1" x14ac:dyDescent="0.25">
      <c r="A14" s="90" t="s">
        <v>11</v>
      </c>
      <c r="B14" s="73">
        <v>120443</v>
      </c>
      <c r="C14" s="73">
        <v>123853</v>
      </c>
      <c r="D14" s="73">
        <v>140158</v>
      </c>
      <c r="E14" s="73">
        <v>137875</v>
      </c>
      <c r="F14" s="73">
        <v>140367</v>
      </c>
      <c r="G14" s="73">
        <v>162342</v>
      </c>
      <c r="H14" s="73">
        <v>167147</v>
      </c>
      <c r="I14" s="73">
        <v>171067</v>
      </c>
      <c r="J14" s="73">
        <v>193489</v>
      </c>
      <c r="K14" s="73">
        <v>199888</v>
      </c>
      <c r="L14" s="73">
        <v>203897</v>
      </c>
      <c r="M14" s="73">
        <v>213658</v>
      </c>
      <c r="N14" s="73">
        <v>216398</v>
      </c>
    </row>
    <row r="15" spans="1:14" ht="30" customHeight="1" x14ac:dyDescent="0.25">
      <c r="A15" s="91" t="s">
        <v>12</v>
      </c>
      <c r="B15" s="73">
        <f t="shared" ref="B15" si="0">+SUM(B5:B14)</f>
        <v>26497744</v>
      </c>
      <c r="C15" s="73">
        <f t="shared" ref="C15" si="1">+SUM(C5:C14)</f>
        <v>26942806</v>
      </c>
      <c r="D15" s="73">
        <f t="shared" ref="D15:J15" si="2">+SUM(D5:D14)</f>
        <v>27359134</v>
      </c>
      <c r="E15" s="73">
        <f t="shared" si="2"/>
        <v>27050767</v>
      </c>
      <c r="F15" s="73">
        <f t="shared" si="2"/>
        <v>27327721</v>
      </c>
      <c r="G15" s="73">
        <f t="shared" si="2"/>
        <v>28039477</v>
      </c>
      <c r="H15" s="73">
        <f t="shared" si="2"/>
        <v>28485250</v>
      </c>
      <c r="I15" s="73">
        <f t="shared" si="2"/>
        <v>28819778</v>
      </c>
      <c r="J15" s="73">
        <f t="shared" si="2"/>
        <v>29176666</v>
      </c>
      <c r="K15" s="73">
        <f>+SUM(K5:K14)</f>
        <v>29685925</v>
      </c>
      <c r="L15" s="73">
        <f t="shared" ref="L15:M15" si="3">+SUM(L5:L14)</f>
        <v>30226338</v>
      </c>
      <c r="M15" s="73">
        <f t="shared" si="3"/>
        <v>30428762</v>
      </c>
      <c r="N15" s="73">
        <f>+SUM(N5:N14)</f>
        <v>30781342</v>
      </c>
    </row>
    <row r="17" spans="1:1" ht="15.75" x14ac:dyDescent="0.25">
      <c r="A17" s="14" t="s">
        <v>83</v>
      </c>
    </row>
    <row r="18" spans="1:1" ht="15.75" x14ac:dyDescent="0.25">
      <c r="A18" s="14" t="s">
        <v>84</v>
      </c>
    </row>
  </sheetData>
  <mergeCells count="4">
    <mergeCell ref="A3:A4"/>
    <mergeCell ref="C3:N3"/>
    <mergeCell ref="A1:N1"/>
    <mergeCell ref="M2:N2"/>
  </mergeCells>
  <phoneticPr fontId="40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89" orientation="landscape" r:id="rId1"/>
  <headerFooter alignWithMargins="0">
    <oddHeader>&amp;R&amp;"Times New Roman,Regular"&amp;12&amp;A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A1:N18"/>
  <sheetViews>
    <sheetView showGridLines="0" zoomScale="90" zoomScaleNormal="90" workbookViewId="0">
      <selection sqref="A1:N1"/>
    </sheetView>
  </sheetViews>
  <sheetFormatPr defaultRowHeight="12.75" x14ac:dyDescent="0.2"/>
  <cols>
    <col min="1" max="1" width="55.85546875" customWidth="1"/>
    <col min="2" max="2" width="10.7109375" customWidth="1"/>
    <col min="3" max="4" width="9.28515625" customWidth="1"/>
  </cols>
  <sheetData>
    <row r="1" spans="1:14" ht="44.25" customHeight="1" x14ac:dyDescent="0.2">
      <c r="A1" s="137" t="s">
        <v>62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19.5" customHeight="1" x14ac:dyDescent="0.25">
      <c r="B2" s="41"/>
      <c r="C2" s="42"/>
      <c r="D2" s="42"/>
      <c r="K2" s="36"/>
      <c r="N2" s="36" t="s">
        <v>0</v>
      </c>
    </row>
    <row r="3" spans="1:14" ht="30" customHeight="1" x14ac:dyDescent="0.2">
      <c r="A3" s="143" t="s">
        <v>52</v>
      </c>
      <c r="B3" s="2">
        <v>2024</v>
      </c>
      <c r="C3" s="156">
        <v>2025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8"/>
    </row>
    <row r="4" spans="1:14" ht="30" customHeight="1" x14ac:dyDescent="0.2">
      <c r="A4" s="144"/>
      <c r="B4" s="1">
        <v>12</v>
      </c>
      <c r="C4" s="46">
        <v>1</v>
      </c>
      <c r="D4" s="46">
        <v>2</v>
      </c>
      <c r="E4" s="46">
        <v>3</v>
      </c>
      <c r="F4" s="46">
        <v>4</v>
      </c>
      <c r="G4" s="46">
        <v>5</v>
      </c>
      <c r="H4" s="46">
        <v>6</v>
      </c>
      <c r="I4" s="46">
        <v>7</v>
      </c>
      <c r="J4" s="46">
        <v>8</v>
      </c>
      <c r="K4" s="46">
        <v>9</v>
      </c>
      <c r="L4" s="46">
        <v>10</v>
      </c>
      <c r="M4" s="46">
        <v>11</v>
      </c>
      <c r="N4" s="46">
        <v>12</v>
      </c>
    </row>
    <row r="5" spans="1:14" ht="30" customHeight="1" x14ac:dyDescent="0.25">
      <c r="A5" s="85" t="s">
        <v>3</v>
      </c>
      <c r="B5" s="69">
        <f>+'Table № 2-PF'!B5/'Table № 2-PF'!B$15*100</f>
        <v>24.103931262978463</v>
      </c>
      <c r="C5" s="69">
        <f>+'Table № 2-PF'!C5/'Table № 2-PF'!C$15*100</f>
        <v>24.201885282475775</v>
      </c>
      <c r="D5" s="69">
        <f>+'Table № 2-PF'!D5/'Table № 2-PF'!D$15*100</f>
        <v>24.139035248703415</v>
      </c>
      <c r="E5" s="69">
        <f>+'Table № 2-PF'!E5/'Table № 2-PF'!E$15*100</f>
        <v>24.158623672297352</v>
      </c>
      <c r="F5" s="69">
        <f>+'Table № 2-PF'!F5/'Table № 2-PF'!F$15*100</f>
        <v>24.247620209530098</v>
      </c>
      <c r="G5" s="69">
        <f>+'Table № 2-PF'!G5/'Table № 2-PF'!G$15*100</f>
        <v>24.178878229433451</v>
      </c>
      <c r="H5" s="69">
        <f>+'Table № 2-PF'!H5/'Table № 2-PF'!H$15*100</f>
        <v>24.176235069026951</v>
      </c>
      <c r="I5" s="69">
        <f>+'Table № 2-PF'!I5/'Table № 2-PF'!I$15*100</f>
        <v>24.149554517734316</v>
      </c>
      <c r="J5" s="69">
        <f>+'Table № 2-PF'!J5/'Table № 2-PF'!J$15*100</f>
        <v>24.229989128984101</v>
      </c>
      <c r="K5" s="69">
        <f>+'Table № 2-PF'!K5/'Table № 2-PF'!K$15*100</f>
        <v>24.181429414781586</v>
      </c>
      <c r="L5" s="69">
        <f>+'Table № 2-PF'!L5/'Table № 2-PF'!L$15*100</f>
        <v>24.208208748277745</v>
      </c>
      <c r="M5" s="69">
        <f>+'Table № 2-PF'!M5/'Table № 2-PF'!M$15*100</f>
        <v>24.305622423942189</v>
      </c>
      <c r="N5" s="69">
        <f>+'Table № 2-PF'!N5/'Table № 2-PF'!N$15*100</f>
        <v>24.240492828415345</v>
      </c>
    </row>
    <row r="6" spans="1:14" ht="30" customHeight="1" x14ac:dyDescent="0.25">
      <c r="A6" s="85" t="s">
        <v>4</v>
      </c>
      <c r="B6" s="69">
        <f>+'Table № 2-PF'!B6/'Table № 2-PF'!B$15*100</f>
        <v>8.5724241278804723</v>
      </c>
      <c r="C6" s="69">
        <f>+'Table № 2-PF'!C6/'Table № 2-PF'!C$15*100</f>
        <v>8.4740060111036684</v>
      </c>
      <c r="D6" s="69">
        <f>+'Table № 2-PF'!D6/'Table № 2-PF'!D$15*100</f>
        <v>8.3411448622606255</v>
      </c>
      <c r="E6" s="69">
        <f>+'Table № 2-PF'!E6/'Table № 2-PF'!E$15*100</f>
        <v>8.3850931102988682</v>
      </c>
      <c r="F6" s="69">
        <f>+'Table № 2-PF'!F6/'Table № 2-PF'!F$15*100</f>
        <v>8.2741147715903569</v>
      </c>
      <c r="G6" s="69">
        <f>+'Table № 2-PF'!G6/'Table № 2-PF'!G$15*100</f>
        <v>8.1932056008034682</v>
      </c>
      <c r="H6" s="69">
        <f>+'Table № 2-PF'!H6/'Table № 2-PF'!H$15*100</f>
        <v>8.1436146777718292</v>
      </c>
      <c r="I6" s="69">
        <f>+'Table № 2-PF'!I6/'Table № 2-PF'!I$15*100</f>
        <v>8.1252568982314859</v>
      </c>
      <c r="J6" s="69">
        <f>+'Table № 2-PF'!J6/'Table № 2-PF'!J$15*100</f>
        <v>8.0087663203191202</v>
      </c>
      <c r="K6" s="69">
        <f>+'Table № 2-PF'!K6/'Table № 2-PF'!K$15*100</f>
        <v>7.9977127207590799</v>
      </c>
      <c r="L6" s="69">
        <f>+'Table № 2-PF'!L6/'Table № 2-PF'!L$15*100</f>
        <v>7.9518101068015588</v>
      </c>
      <c r="M6" s="69">
        <f>+'Table № 2-PF'!M6/'Table № 2-PF'!M$15*100</f>
        <v>7.8489095284257706</v>
      </c>
      <c r="N6" s="69">
        <f>+'Table № 2-PF'!N6/'Table № 2-PF'!N$15*100</f>
        <v>7.9746003276920145</v>
      </c>
    </row>
    <row r="7" spans="1:14" ht="30" customHeight="1" x14ac:dyDescent="0.25">
      <c r="A7" s="85" t="s">
        <v>22</v>
      </c>
      <c r="B7" s="69">
        <f>+'Table № 2-PF'!B7/'Table № 2-PF'!B$15*100</f>
        <v>20.147224609008223</v>
      </c>
      <c r="C7" s="69">
        <f>+'Table № 2-PF'!C7/'Table № 2-PF'!C$15*100</f>
        <v>20.17684794969017</v>
      </c>
      <c r="D7" s="69">
        <f>+'Table № 2-PF'!D7/'Table № 2-PF'!D$15*100</f>
        <v>20.171051466760606</v>
      </c>
      <c r="E7" s="69">
        <f>+'Table № 2-PF'!E7/'Table № 2-PF'!E$15*100</f>
        <v>20.218454434212532</v>
      </c>
      <c r="F7" s="69">
        <f>+'Table № 2-PF'!F7/'Table № 2-PF'!F$15*100</f>
        <v>20.268766649074031</v>
      </c>
      <c r="G7" s="69">
        <f>+'Table № 2-PF'!G7/'Table № 2-PF'!G$15*100</f>
        <v>20.179035436359957</v>
      </c>
      <c r="H7" s="69">
        <f>+'Table № 2-PF'!H7/'Table № 2-PF'!H$15*100</f>
        <v>20.197038818335805</v>
      </c>
      <c r="I7" s="69">
        <f>+'Table № 2-PF'!I7/'Table № 2-PF'!I$15*100</f>
        <v>20.195655219828552</v>
      </c>
      <c r="J7" s="69">
        <f>+'Table № 2-PF'!J7/'Table № 2-PF'!J$15*100</f>
        <v>20.174025366709138</v>
      </c>
      <c r="K7" s="69">
        <f>+'Table № 2-PF'!K7/'Table № 2-PF'!K$15*100</f>
        <v>20.189305201033822</v>
      </c>
      <c r="L7" s="69">
        <f>+'Table № 2-PF'!L7/'Table № 2-PF'!L$15*100</f>
        <v>20.191446942729218</v>
      </c>
      <c r="M7" s="69">
        <f>+'Table № 2-PF'!M7/'Table № 2-PF'!M$15*100</f>
        <v>20.166633792068176</v>
      </c>
      <c r="N7" s="69">
        <f>+'Table № 2-PF'!N7/'Table № 2-PF'!N$15*100</f>
        <v>20.08538159252446</v>
      </c>
    </row>
    <row r="8" spans="1:14" ht="30" customHeight="1" x14ac:dyDescent="0.25">
      <c r="A8" s="85" t="s">
        <v>23</v>
      </c>
      <c r="B8" s="69">
        <f>+'Table № 2-PF'!B8/'Table № 2-PF'!B$15*100</f>
        <v>20.381025645051139</v>
      </c>
      <c r="C8" s="69">
        <f>+'Table № 2-PF'!C8/'Table № 2-PF'!C$15*100</f>
        <v>20.409834075931066</v>
      </c>
      <c r="D8" s="69">
        <f>+'Table № 2-PF'!D8/'Table № 2-PF'!D$15*100</f>
        <v>20.451630523100622</v>
      </c>
      <c r="E8" s="69">
        <f>+'Table № 2-PF'!E8/'Table № 2-PF'!E$15*100</f>
        <v>20.341127480784557</v>
      </c>
      <c r="F8" s="69">
        <f>+'Table № 2-PF'!F8/'Table № 2-PF'!F$15*100</f>
        <v>20.353702381548757</v>
      </c>
      <c r="G8" s="69">
        <f>+'Table № 2-PF'!G8/'Table № 2-PF'!G$15*100</f>
        <v>20.393340432134309</v>
      </c>
      <c r="H8" s="69">
        <f>+'Table № 2-PF'!H8/'Table № 2-PF'!H$15*100</f>
        <v>20.418191871231603</v>
      </c>
      <c r="I8" s="69">
        <f>+'Table № 2-PF'!I8/'Table № 2-PF'!I$15*100</f>
        <v>20.460261699448203</v>
      </c>
      <c r="J8" s="69">
        <f>+'Table № 2-PF'!J8/'Table № 2-PF'!J$15*100</f>
        <v>20.376947797942368</v>
      </c>
      <c r="K8" s="69">
        <f>+'Table № 2-PF'!K8/'Table № 2-PF'!K$15*100</f>
        <v>20.411272345396007</v>
      </c>
      <c r="L8" s="69">
        <f>+'Table № 2-PF'!L8/'Table № 2-PF'!L$15*100</f>
        <v>20.468414003707629</v>
      </c>
      <c r="M8" s="69">
        <f>+'Table № 2-PF'!M8/'Table № 2-PF'!M$15*100</f>
        <v>20.357581422471281</v>
      </c>
      <c r="N8" s="69">
        <f>+'Table № 2-PF'!N8/'Table № 2-PF'!N$15*100</f>
        <v>20.26669597446401</v>
      </c>
    </row>
    <row r="9" spans="1:14" ht="30" customHeight="1" x14ac:dyDescent="0.25">
      <c r="A9" s="85" t="s">
        <v>24</v>
      </c>
      <c r="B9" s="69">
        <f>+'Table № 2-PF'!B9/'Table № 2-PF'!B$15*100</f>
        <v>12.29069538901123</v>
      </c>
      <c r="C9" s="69">
        <f>+'Table № 2-PF'!C9/'Table № 2-PF'!C$15*100</f>
        <v>12.305626221708311</v>
      </c>
      <c r="D9" s="69">
        <f>+'Table № 2-PF'!D9/'Table № 2-PF'!D$15*100</f>
        <v>12.52947918600055</v>
      </c>
      <c r="E9" s="69">
        <f>+'Table № 2-PF'!E9/'Table № 2-PF'!E$15*100</f>
        <v>12.445883697124003</v>
      </c>
      <c r="F9" s="69">
        <f>+'Table № 2-PF'!F9/'Table № 2-PF'!F$15*100</f>
        <v>12.498484597380074</v>
      </c>
      <c r="G9" s="69">
        <f>+'Table № 2-PF'!G9/'Table № 2-PF'!G$15*100</f>
        <v>12.780220544056512</v>
      </c>
      <c r="H9" s="69">
        <f>+'Table № 2-PF'!H9/'Table № 2-PF'!H$15*100</f>
        <v>12.818195381820416</v>
      </c>
      <c r="I9" s="69">
        <f>+'Table № 2-PF'!I9/'Table № 2-PF'!I$15*100</f>
        <v>12.829668569966085</v>
      </c>
      <c r="J9" s="69">
        <f>+'Table № 2-PF'!J9/'Table № 2-PF'!J$15*100</f>
        <v>13.006486073494482</v>
      </c>
      <c r="K9" s="69">
        <f>+'Table № 2-PF'!K9/'Table № 2-PF'!K$15*100</f>
        <v>13.007261858944938</v>
      </c>
      <c r="L9" s="69">
        <f>+'Table № 2-PF'!L9/'Table № 2-PF'!L$15*100</f>
        <v>13.024482158573097</v>
      </c>
      <c r="M9" s="69">
        <f>+'Table № 2-PF'!M9/'Table № 2-PF'!M$15*100</f>
        <v>13.192873242756312</v>
      </c>
      <c r="N9" s="69">
        <f>+'Table № 2-PF'!N9/'Table № 2-PF'!N$15*100</f>
        <v>13.165689787014484</v>
      </c>
    </row>
    <row r="10" spans="1:14" ht="30" customHeight="1" x14ac:dyDescent="0.25">
      <c r="A10" s="85" t="s">
        <v>25</v>
      </c>
      <c r="B10" s="69">
        <f>+'Table № 2-PF'!B10/'Table № 2-PF'!B$15*100</f>
        <v>8.9338662189505644</v>
      </c>
      <c r="C10" s="69">
        <f>+'Table № 2-PF'!C10/'Table № 2-PF'!C$15*100</f>
        <v>8.9057687606851346</v>
      </c>
      <c r="D10" s="69">
        <f>+'Table № 2-PF'!D10/'Table № 2-PF'!D$15*100</f>
        <v>8.8518993327785882</v>
      </c>
      <c r="E10" s="69">
        <f>+'Table № 2-PF'!E10/'Table № 2-PF'!E$15*100</f>
        <v>8.8458526887610986</v>
      </c>
      <c r="F10" s="69">
        <f>+'Table № 2-PF'!F10/'Table № 2-PF'!F$15*100</f>
        <v>8.7898621330333402</v>
      </c>
      <c r="G10" s="69">
        <f>+'Table № 2-PF'!G10/'Table № 2-PF'!G$15*100</f>
        <v>8.730951008822311</v>
      </c>
      <c r="H10" s="69">
        <f>+'Table № 2-PF'!H10/'Table № 2-PF'!H$15*100</f>
        <v>8.7234867168095764</v>
      </c>
      <c r="I10" s="69">
        <f>+'Table № 2-PF'!I10/'Table № 2-PF'!I$15*100</f>
        <v>8.6917498115356739</v>
      </c>
      <c r="J10" s="69">
        <f>+'Table № 2-PF'!J10/'Table № 2-PF'!J$15*100</f>
        <v>8.6559067441084601</v>
      </c>
      <c r="K10" s="69">
        <f>+'Table № 2-PF'!K10/'Table № 2-PF'!K$15*100</f>
        <v>8.6025818632904318</v>
      </c>
      <c r="L10" s="69">
        <f>+'Table № 2-PF'!L10/'Table № 2-PF'!L$15*100</f>
        <v>8.5544732544180508</v>
      </c>
      <c r="M10" s="69">
        <f>+'Table № 2-PF'!M10/'Table № 2-PF'!M$15*100</f>
        <v>8.5282766351125296</v>
      </c>
      <c r="N10" s="69">
        <f>+'Table № 2-PF'!N10/'Table № 2-PF'!N$15*100</f>
        <v>8.6267453836158268</v>
      </c>
    </row>
    <row r="11" spans="1:14" ht="30" customHeight="1" x14ac:dyDescent="0.25">
      <c r="A11" s="85" t="s">
        <v>26</v>
      </c>
      <c r="B11" s="69">
        <f>+'Table № 2-PF'!B11/'Table № 2-PF'!B$15*100</f>
        <v>2.4235685875748514</v>
      </c>
      <c r="C11" s="69">
        <f>+'Table № 2-PF'!C11/'Table № 2-PF'!C$15*100</f>
        <v>2.3896323196626215</v>
      </c>
      <c r="D11" s="69">
        <f>+'Table № 2-PF'!D11/'Table № 2-PF'!D$15*100</f>
        <v>2.345779658084207</v>
      </c>
      <c r="E11" s="69">
        <f>+'Table № 2-PF'!E11/'Table № 2-PF'!E$15*100</f>
        <v>2.4067154916531575</v>
      </c>
      <c r="F11" s="69">
        <f>+'Table № 2-PF'!F11/'Table № 2-PF'!F$15*100</f>
        <v>2.3894601382969332</v>
      </c>
      <c r="G11" s="69">
        <f>+'Table № 2-PF'!G11/'Table № 2-PF'!G$15*100</f>
        <v>2.3082598865877562</v>
      </c>
      <c r="H11" s="69">
        <f>+'Table № 2-PF'!H11/'Table № 2-PF'!H$15*100</f>
        <v>2.31041328406807</v>
      </c>
      <c r="I11" s="69">
        <f>+'Table № 2-PF'!I11/'Table № 2-PF'!I$15*100</f>
        <v>2.3209616673660705</v>
      </c>
      <c r="J11" s="69">
        <f>+'Table № 2-PF'!J11/'Table № 2-PF'!J$15*100</f>
        <v>2.297514047698253</v>
      </c>
      <c r="K11" s="69">
        <f>+'Table № 2-PF'!K11/'Table № 2-PF'!K$15*100</f>
        <v>2.3092761973898406</v>
      </c>
      <c r="L11" s="69">
        <f>+'Table № 2-PF'!L11/'Table № 2-PF'!L$15*100</f>
        <v>2.296689066336782</v>
      </c>
      <c r="M11" s="69">
        <f>+'Table № 2-PF'!M11/'Table № 2-PF'!M$15*100</f>
        <v>2.2933959653041422</v>
      </c>
      <c r="N11" s="69">
        <f>+'Table № 2-PF'!N11/'Table № 2-PF'!N$15*100</f>
        <v>2.3274976120274418</v>
      </c>
    </row>
    <row r="12" spans="1:14" ht="30" customHeight="1" x14ac:dyDescent="0.25">
      <c r="A12" s="85" t="s">
        <v>10</v>
      </c>
      <c r="B12" s="69">
        <f>+'Table № 2-PF'!B12/'Table № 2-PF'!B$15*100</f>
        <v>1.6845132174271138</v>
      </c>
      <c r="C12" s="69">
        <f>+'Table № 2-PF'!C12/'Table № 2-PF'!C$15*100</f>
        <v>1.6624363475727064</v>
      </c>
      <c r="D12" s="69">
        <f>+'Table № 2-PF'!D12/'Table № 2-PF'!D$15*100</f>
        <v>1.6552716909826168</v>
      </c>
      <c r="E12" s="69">
        <f>+'Table № 2-PF'!E12/'Table № 2-PF'!E$15*100</f>
        <v>1.6821999908542336</v>
      </c>
      <c r="F12" s="69">
        <f>+'Table № 2-PF'!F12/'Table № 2-PF'!F$15*100</f>
        <v>1.6658066730116279</v>
      </c>
      <c r="G12" s="69">
        <f>+'Table № 2-PF'!G12/'Table № 2-PF'!G$15*100</f>
        <v>1.6247414315181414</v>
      </c>
      <c r="H12" s="69">
        <f>+'Table № 2-PF'!H12/'Table № 2-PF'!H$15*100</f>
        <v>1.6338139914517162</v>
      </c>
      <c r="I12" s="69">
        <f>+'Table № 2-PF'!I12/'Table № 2-PF'!I$15*100</f>
        <v>1.6333921794956228</v>
      </c>
      <c r="J12" s="69">
        <f>+'Table № 2-PF'!J12/'Table № 2-PF'!J$15*100</f>
        <v>1.6091660369968248</v>
      </c>
      <c r="K12" s="69">
        <f>+'Table № 2-PF'!K12/'Table № 2-PF'!K$15*100</f>
        <v>1.6503545030178444</v>
      </c>
      <c r="L12" s="69">
        <f>+'Table № 2-PF'!L12/'Table № 2-PF'!L$15*100</f>
        <v>1.6473646261746959</v>
      </c>
      <c r="M12" s="69">
        <f>+'Table № 2-PF'!M12/'Table № 2-PF'!M$15*100</f>
        <v>1.6427122470509974</v>
      </c>
      <c r="N12" s="69">
        <f>+'Table № 2-PF'!N12/'Table № 2-PF'!N$15*100</f>
        <v>1.6487455290285915</v>
      </c>
    </row>
    <row r="13" spans="1:14" ht="30" customHeight="1" x14ac:dyDescent="0.25">
      <c r="A13" s="86" t="s">
        <v>87</v>
      </c>
      <c r="B13" s="69">
        <f>+'Table № 2-PF'!B13/'Table № 2-PF'!B$15*100</f>
        <v>1.0082103593422895</v>
      </c>
      <c r="C13" s="69">
        <f>+'Table № 2-PF'!C13/'Table № 2-PF'!C$15*100</f>
        <v>1.014274459757458</v>
      </c>
      <c r="D13" s="69">
        <f>+'Table № 2-PF'!D13/'Table № 2-PF'!D$15*100</f>
        <v>1.0024184245013019</v>
      </c>
      <c r="E13" s="69">
        <f>+'Table № 2-PF'!E13/'Table № 2-PF'!E$15*100</f>
        <v>1.0063596348303174</v>
      </c>
      <c r="F13" s="69">
        <f>+'Table № 2-PF'!F13/'Table № 2-PF'!F$15*100</f>
        <v>0.99853917565976313</v>
      </c>
      <c r="G13" s="69">
        <f>+'Table № 2-PF'!G13/'Table № 2-PF'!G$15*100</f>
        <v>1.0323908680607703</v>
      </c>
      <c r="H13" s="69">
        <f>+'Table № 2-PF'!H13/'Table № 2-PF'!H$15*100</f>
        <v>0.99222580107248493</v>
      </c>
      <c r="I13" s="69">
        <f>+'Table № 2-PF'!I13/'Table № 2-PF'!I$15*100</f>
        <v>0.99992442689877759</v>
      </c>
      <c r="J13" s="69">
        <f>+'Table № 2-PF'!J13/'Table № 2-PF'!J$15*100</f>
        <v>0.97803498178990023</v>
      </c>
      <c r="K13" s="69">
        <f>+'Table № 2-PF'!K13/'Table № 2-PF'!K$15*100</f>
        <v>0.9774632254174328</v>
      </c>
      <c r="L13" s="69">
        <f>+'Table № 2-PF'!L13/'Table № 2-PF'!L$15*100</f>
        <v>0.98254376696244172</v>
      </c>
      <c r="M13" s="69">
        <f>+'Table № 2-PF'!M13/'Table № 2-PF'!M$15*100</f>
        <v>0.96183669910724601</v>
      </c>
      <c r="N13" s="69">
        <f>+'Table № 2-PF'!N13/'Table № 2-PF'!N$15*100</f>
        <v>0.96113418316849208</v>
      </c>
    </row>
    <row r="14" spans="1:14" ht="30" customHeight="1" x14ac:dyDescent="0.25">
      <c r="A14" s="90" t="s">
        <v>11</v>
      </c>
      <c r="B14" s="69">
        <f>+'Table № 2-PF'!B14/'Table № 2-PF'!B$15*100</f>
        <v>0.45454058277565063</v>
      </c>
      <c r="C14" s="69">
        <f>+'Table № 2-PF'!C14/'Table № 2-PF'!C$15*100</f>
        <v>0.45968857141308894</v>
      </c>
      <c r="D14" s="69">
        <f>+'Table № 2-PF'!D14/'Table № 2-PF'!D$15*100</f>
        <v>0.5122896068274676</v>
      </c>
      <c r="E14" s="69">
        <f>+'Table № 2-PF'!E14/'Table № 2-PF'!E$15*100</f>
        <v>0.50968979918388269</v>
      </c>
      <c r="F14" s="69">
        <f>+'Table № 2-PF'!F14/'Table № 2-PF'!F$15*100</f>
        <v>0.51364327087502104</v>
      </c>
      <c r="G14" s="69">
        <f>+'Table № 2-PF'!G14/'Table № 2-PF'!G$15*100</f>
        <v>0.57897656222332539</v>
      </c>
      <c r="H14" s="69">
        <f>+'Table № 2-PF'!H14/'Table № 2-PF'!H$15*100</f>
        <v>0.58678438841154634</v>
      </c>
      <c r="I14" s="69">
        <f>+'Table № 2-PF'!I14/'Table № 2-PF'!I$15*100</f>
        <v>0.59357500949521536</v>
      </c>
      <c r="J14" s="69">
        <f>+'Table № 2-PF'!J14/'Table № 2-PF'!J$15*100</f>
        <v>0.66316350195735185</v>
      </c>
      <c r="K14" s="69">
        <f>+'Table № 2-PF'!K14/'Table № 2-PF'!K$15*100</f>
        <v>0.67334266996901726</v>
      </c>
      <c r="L14" s="69">
        <f>+'Table № 2-PF'!L14/'Table № 2-PF'!L$15*100</f>
        <v>0.67456732601878533</v>
      </c>
      <c r="M14" s="69">
        <f>+'Table № 2-PF'!M14/'Table № 2-PF'!M$15*100</f>
        <v>0.70215804376135971</v>
      </c>
      <c r="N14" s="69">
        <f>+'Table № 2-PF'!N14/'Table № 2-PF'!N$15*100</f>
        <v>0.70301678204933371</v>
      </c>
    </row>
    <row r="15" spans="1:14" ht="30" customHeight="1" x14ac:dyDescent="0.25">
      <c r="A15" s="91" t="s">
        <v>12</v>
      </c>
      <c r="B15" s="69">
        <f t="shared" ref="B15:J15" si="0">+SUM(B5:B14)</f>
        <v>100</v>
      </c>
      <c r="C15" s="69">
        <f t="shared" si="0"/>
        <v>99.999999999999986</v>
      </c>
      <c r="D15" s="69">
        <f t="shared" si="0"/>
        <v>99.999999999999986</v>
      </c>
      <c r="E15" s="69">
        <f t="shared" si="0"/>
        <v>100.00000000000001</v>
      </c>
      <c r="F15" s="69">
        <f t="shared" si="0"/>
        <v>100</v>
      </c>
      <c r="G15" s="69">
        <f t="shared" si="0"/>
        <v>100.00000000000001</v>
      </c>
      <c r="H15" s="69">
        <f t="shared" si="0"/>
        <v>100</v>
      </c>
      <c r="I15" s="69">
        <f t="shared" si="0"/>
        <v>99.999999999999986</v>
      </c>
      <c r="J15" s="69">
        <f t="shared" si="0"/>
        <v>100.00000000000001</v>
      </c>
      <c r="K15" s="69">
        <f>+SUM(K5:K14)</f>
        <v>100.00000000000001</v>
      </c>
      <c r="L15" s="69">
        <f t="shared" ref="L15:M15" si="1">+SUM(L5:L14)</f>
        <v>100</v>
      </c>
      <c r="M15" s="69">
        <f t="shared" si="1"/>
        <v>100</v>
      </c>
      <c r="N15" s="69">
        <f>+SUM(N5:N14)</f>
        <v>100</v>
      </c>
    </row>
    <row r="17" spans="1:1" ht="15.75" x14ac:dyDescent="0.25">
      <c r="A17" s="14" t="s">
        <v>83</v>
      </c>
    </row>
    <row r="18" spans="1:1" ht="15.75" x14ac:dyDescent="0.25">
      <c r="A18" s="14" t="s">
        <v>84</v>
      </c>
    </row>
  </sheetData>
  <mergeCells count="3">
    <mergeCell ref="A3:A4"/>
    <mergeCell ref="C3:N3"/>
    <mergeCell ref="A1:N1"/>
  </mergeCells>
  <phoneticPr fontId="40" type="noConversion"/>
  <printOptions horizontalCentered="1" verticalCentered="1"/>
  <pageMargins left="0" right="0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0">
    <pageSetUpPr fitToPage="1"/>
  </sheetPr>
  <dimension ref="A1:K17"/>
  <sheetViews>
    <sheetView showGridLines="0" zoomScale="90" zoomScaleNormal="90" zoomScaleSheetLayoutView="40" workbookViewId="0">
      <selection sqref="A1:H1"/>
    </sheetView>
  </sheetViews>
  <sheetFormatPr defaultRowHeight="12.75" x14ac:dyDescent="0.2"/>
  <cols>
    <col min="1" max="1" width="54.7109375" customWidth="1"/>
    <col min="2" max="2" width="10.7109375" customWidth="1"/>
    <col min="3" max="3" width="16.140625" customWidth="1"/>
    <col min="4" max="4" width="16" customWidth="1"/>
    <col min="5" max="5" width="16.7109375" customWidth="1"/>
    <col min="6" max="6" width="14" customWidth="1"/>
    <col min="7" max="7" width="18.28515625" customWidth="1"/>
    <col min="8" max="8" width="12.7109375" customWidth="1"/>
    <col min="9" max="9" width="12.28515625" customWidth="1"/>
  </cols>
  <sheetData>
    <row r="1" spans="1:11" ht="40.5" customHeight="1" x14ac:dyDescent="0.2">
      <c r="A1" s="161" t="s">
        <v>78</v>
      </c>
      <c r="B1" s="162"/>
      <c r="C1" s="162"/>
      <c r="D1" s="162"/>
      <c r="E1" s="162"/>
      <c r="F1" s="162"/>
      <c r="G1" s="162"/>
      <c r="H1" s="163"/>
    </row>
    <row r="2" spans="1:11" ht="16.5" customHeight="1" x14ac:dyDescent="0.2">
      <c r="A2" s="32"/>
      <c r="B2" s="33"/>
      <c r="C2" s="33"/>
      <c r="D2" s="33"/>
      <c r="E2" s="33"/>
      <c r="F2" s="33"/>
      <c r="G2" s="33"/>
      <c r="H2" s="34"/>
    </row>
    <row r="3" spans="1:11" ht="50.25" customHeight="1" x14ac:dyDescent="0.2">
      <c r="A3" s="27" t="s">
        <v>54</v>
      </c>
      <c r="B3" s="47" t="s">
        <v>55</v>
      </c>
      <c r="C3" s="47" t="s">
        <v>56</v>
      </c>
      <c r="D3" s="47" t="s">
        <v>57</v>
      </c>
      <c r="E3" s="47" t="s">
        <v>58</v>
      </c>
      <c r="F3" s="47" t="s">
        <v>59</v>
      </c>
      <c r="G3" s="47" t="s">
        <v>60</v>
      </c>
      <c r="H3" s="48" t="s">
        <v>12</v>
      </c>
    </row>
    <row r="4" spans="1:11" ht="35.1" customHeight="1" x14ac:dyDescent="0.25">
      <c r="A4" s="85" t="s">
        <v>3</v>
      </c>
      <c r="B4" s="76">
        <v>1010947</v>
      </c>
      <c r="C4" s="76">
        <v>81219</v>
      </c>
      <c r="D4" s="76">
        <v>138378</v>
      </c>
      <c r="E4" s="98">
        <v>0</v>
      </c>
      <c r="F4" s="76">
        <v>2203</v>
      </c>
      <c r="G4" s="76">
        <v>12067</v>
      </c>
      <c r="H4" s="70">
        <f>SUM(B4:G4)</f>
        <v>1244814</v>
      </c>
      <c r="I4" s="3"/>
      <c r="K4" s="3"/>
    </row>
    <row r="5" spans="1:11" ht="35.1" customHeight="1" x14ac:dyDescent="0.25">
      <c r="A5" s="85" t="s">
        <v>4</v>
      </c>
      <c r="B5" s="76">
        <v>333789</v>
      </c>
      <c r="C5" s="76">
        <v>40552</v>
      </c>
      <c r="D5" s="76">
        <v>49626</v>
      </c>
      <c r="E5" s="98">
        <v>0</v>
      </c>
      <c r="F5" s="76">
        <v>920</v>
      </c>
      <c r="G5" s="76">
        <v>3199</v>
      </c>
      <c r="H5" s="70">
        <f t="shared" ref="H5:H13" si="0">SUM(B5:G5)</f>
        <v>428086</v>
      </c>
      <c r="I5" s="3"/>
      <c r="K5" s="3"/>
    </row>
    <row r="6" spans="1:11" ht="35.1" customHeight="1" x14ac:dyDescent="0.25">
      <c r="A6" s="85" t="s">
        <v>22</v>
      </c>
      <c r="B6" s="76">
        <v>841844</v>
      </c>
      <c r="C6" s="76">
        <v>57945</v>
      </c>
      <c r="D6" s="76">
        <v>104651</v>
      </c>
      <c r="E6" s="76">
        <v>9879</v>
      </c>
      <c r="F6" s="76">
        <v>1624</v>
      </c>
      <c r="G6" s="76">
        <v>7692</v>
      </c>
      <c r="H6" s="70">
        <f t="shared" si="0"/>
        <v>1023635</v>
      </c>
      <c r="I6" s="3"/>
      <c r="K6" s="3"/>
    </row>
    <row r="7" spans="1:11" ht="35.1" customHeight="1" x14ac:dyDescent="0.25">
      <c r="A7" s="85" t="s">
        <v>23</v>
      </c>
      <c r="B7" s="76">
        <v>800797</v>
      </c>
      <c r="C7" s="76">
        <v>50970</v>
      </c>
      <c r="D7" s="76">
        <v>212388</v>
      </c>
      <c r="E7" s="98">
        <v>0</v>
      </c>
      <c r="F7" s="76">
        <v>1924</v>
      </c>
      <c r="G7" s="76">
        <v>6377</v>
      </c>
      <c r="H7" s="70">
        <f t="shared" si="0"/>
        <v>1072456</v>
      </c>
      <c r="I7" s="3"/>
      <c r="K7" s="3"/>
    </row>
    <row r="8" spans="1:11" ht="35.1" customHeight="1" x14ac:dyDescent="0.25">
      <c r="A8" s="85" t="s">
        <v>24</v>
      </c>
      <c r="B8" s="76">
        <v>448289</v>
      </c>
      <c r="C8" s="76">
        <v>23880</v>
      </c>
      <c r="D8" s="76">
        <v>46018</v>
      </c>
      <c r="E8" s="98">
        <v>0</v>
      </c>
      <c r="F8" s="76">
        <v>1052</v>
      </c>
      <c r="G8" s="76">
        <v>2648</v>
      </c>
      <c r="H8" s="70">
        <f t="shared" si="0"/>
        <v>521887</v>
      </c>
      <c r="I8" s="3"/>
      <c r="K8" s="3"/>
    </row>
    <row r="9" spans="1:11" ht="35.1" customHeight="1" x14ac:dyDescent="0.25">
      <c r="A9" s="85" t="s">
        <v>25</v>
      </c>
      <c r="B9" s="76">
        <v>314590</v>
      </c>
      <c r="C9" s="76">
        <v>30714</v>
      </c>
      <c r="D9" s="76">
        <v>54726</v>
      </c>
      <c r="E9" s="98">
        <v>0</v>
      </c>
      <c r="F9" s="76">
        <v>943</v>
      </c>
      <c r="G9" s="76">
        <v>2561</v>
      </c>
      <c r="H9" s="70">
        <f t="shared" si="0"/>
        <v>403534</v>
      </c>
      <c r="I9" s="3"/>
      <c r="K9" s="3"/>
    </row>
    <row r="10" spans="1:11" ht="35.1" customHeight="1" x14ac:dyDescent="0.25">
      <c r="A10" s="85" t="s">
        <v>26</v>
      </c>
      <c r="B10" s="76">
        <v>169950</v>
      </c>
      <c r="C10" s="76">
        <v>15132</v>
      </c>
      <c r="D10" s="76">
        <v>7836</v>
      </c>
      <c r="E10" s="98">
        <v>0</v>
      </c>
      <c r="F10" s="76">
        <v>48</v>
      </c>
      <c r="G10" s="76">
        <v>227</v>
      </c>
      <c r="H10" s="70">
        <f t="shared" si="0"/>
        <v>193193</v>
      </c>
      <c r="I10" s="3"/>
      <c r="K10" s="3"/>
    </row>
    <row r="11" spans="1:11" ht="35.1" customHeight="1" x14ac:dyDescent="0.25">
      <c r="A11" s="85" t="s">
        <v>10</v>
      </c>
      <c r="B11" s="76">
        <v>109326</v>
      </c>
      <c r="C11" s="76">
        <v>20939</v>
      </c>
      <c r="D11" s="76">
        <v>11763</v>
      </c>
      <c r="E11" s="98">
        <v>0</v>
      </c>
      <c r="F11" s="76">
        <v>44</v>
      </c>
      <c r="G11" s="76">
        <v>297</v>
      </c>
      <c r="H11" s="70">
        <f t="shared" si="0"/>
        <v>142369</v>
      </c>
      <c r="I11" s="3"/>
      <c r="K11" s="3"/>
    </row>
    <row r="12" spans="1:11" ht="35.1" customHeight="1" x14ac:dyDescent="0.25">
      <c r="A12" s="86" t="s">
        <v>87</v>
      </c>
      <c r="B12" s="76">
        <v>73677</v>
      </c>
      <c r="C12" s="76">
        <v>9154</v>
      </c>
      <c r="D12" s="76">
        <v>424</v>
      </c>
      <c r="E12" s="98">
        <v>0</v>
      </c>
      <c r="F12" s="76">
        <v>43</v>
      </c>
      <c r="G12" s="76">
        <v>140</v>
      </c>
      <c r="H12" s="70">
        <f t="shared" si="0"/>
        <v>83438</v>
      </c>
      <c r="I12" s="3"/>
      <c r="K12" s="3"/>
    </row>
    <row r="13" spans="1:11" ht="35.1" customHeight="1" x14ac:dyDescent="0.25">
      <c r="A13" s="90" t="s">
        <v>11</v>
      </c>
      <c r="B13" s="76">
        <v>47470</v>
      </c>
      <c r="C13" s="76">
        <v>5849</v>
      </c>
      <c r="D13" s="76">
        <v>4247</v>
      </c>
      <c r="E13" s="98">
        <v>0</v>
      </c>
      <c r="F13" s="76">
        <v>20</v>
      </c>
      <c r="G13" s="76">
        <v>64</v>
      </c>
      <c r="H13" s="70">
        <f t="shared" si="0"/>
        <v>57650</v>
      </c>
      <c r="I13" s="3"/>
      <c r="K13" s="3"/>
    </row>
    <row r="14" spans="1:11" ht="35.1" customHeight="1" x14ac:dyDescent="0.25">
      <c r="A14" s="91" t="s">
        <v>12</v>
      </c>
      <c r="B14" s="68">
        <f>SUM(B4:B13)</f>
        <v>4150679</v>
      </c>
      <c r="C14" s="68">
        <f t="shared" ref="C14:G14" si="1">SUM(C4:C13)</f>
        <v>336354</v>
      </c>
      <c r="D14" s="68">
        <f t="shared" si="1"/>
        <v>630057</v>
      </c>
      <c r="E14" s="68">
        <f t="shared" si="1"/>
        <v>9879</v>
      </c>
      <c r="F14" s="68">
        <f t="shared" si="1"/>
        <v>8821</v>
      </c>
      <c r="G14" s="68">
        <f t="shared" si="1"/>
        <v>35272</v>
      </c>
      <c r="H14" s="70">
        <f t="shared" ref="H14" si="2">SUM(H4:H13)</f>
        <v>5171062</v>
      </c>
      <c r="I14" s="3"/>
      <c r="K14" s="3"/>
    </row>
    <row r="15" spans="1:11" x14ac:dyDescent="0.2">
      <c r="B15" s="3"/>
      <c r="C15" s="3"/>
      <c r="D15" s="3"/>
      <c r="E15" s="3"/>
      <c r="F15" s="3"/>
      <c r="G15" s="3"/>
      <c r="H15" s="3"/>
    </row>
    <row r="16" spans="1:11" ht="15.75" x14ac:dyDescent="0.25">
      <c r="A16" s="14" t="s">
        <v>83</v>
      </c>
      <c r="B16" s="3"/>
      <c r="C16" s="3"/>
      <c r="D16" s="3"/>
      <c r="E16" s="3"/>
      <c r="F16" s="3"/>
      <c r="G16" s="3"/>
      <c r="H16" s="3"/>
    </row>
    <row r="17" spans="1:1" ht="15.75" x14ac:dyDescent="0.25">
      <c r="A17" s="14" t="s">
        <v>84</v>
      </c>
    </row>
  </sheetData>
  <mergeCells count="1">
    <mergeCell ref="A1:H1"/>
  </mergeCells>
  <phoneticPr fontId="40" type="noConversion"/>
  <printOptions horizontalCentered="1" verticalCentered="1"/>
  <pageMargins left="0" right="0" top="0.98425196850393704" bottom="0.98425196850393704" header="0.51181102362204722" footer="0.51181102362204722"/>
  <pageSetup paperSize="9" scale="94" orientation="landscape" r:id="rId1"/>
  <headerFooter alignWithMargins="0">
    <oddHeader>&amp;R&amp;"Times New Roman,Regular"&amp;12&amp;A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1">
    <pageSetUpPr fitToPage="1"/>
  </sheetPr>
  <dimension ref="A1:K18"/>
  <sheetViews>
    <sheetView showGridLines="0" zoomScale="90" zoomScaleNormal="90" workbookViewId="0">
      <selection activeCell="G5" sqref="G5"/>
    </sheetView>
  </sheetViews>
  <sheetFormatPr defaultColWidth="9.140625" defaultRowHeight="15.75" x14ac:dyDescent="0.25"/>
  <cols>
    <col min="1" max="1" width="56.28515625" style="8" customWidth="1"/>
    <col min="2" max="2" width="12.7109375" style="8" customWidth="1"/>
    <col min="3" max="3" width="16.5703125" style="8" customWidth="1"/>
    <col min="4" max="4" width="16.42578125" style="8" customWidth="1"/>
    <col min="5" max="5" width="16" style="8" customWidth="1"/>
    <col min="6" max="6" width="12.7109375" style="8" customWidth="1"/>
    <col min="7" max="7" width="20.5703125" style="8" customWidth="1"/>
    <col min="8" max="8" width="12" style="8" bestFit="1" customWidth="1"/>
    <col min="9" max="9" width="9.42578125" style="8" bestFit="1" customWidth="1"/>
    <col min="10" max="16384" width="9.140625" style="8"/>
  </cols>
  <sheetData>
    <row r="1" spans="1:11" ht="40.5" customHeight="1" x14ac:dyDescent="0.25">
      <c r="A1" s="167" t="s">
        <v>79</v>
      </c>
      <c r="B1" s="168"/>
      <c r="C1" s="168"/>
      <c r="D1" s="168"/>
      <c r="E1" s="169"/>
      <c r="F1" s="169"/>
      <c r="G1" s="169"/>
      <c r="H1" s="170"/>
    </row>
    <row r="2" spans="1:11" x14ac:dyDescent="0.25">
      <c r="A2" s="164" t="s">
        <v>0</v>
      </c>
      <c r="B2" s="165"/>
      <c r="C2" s="165"/>
      <c r="D2" s="165"/>
      <c r="E2" s="165"/>
      <c r="F2" s="165"/>
      <c r="G2" s="165"/>
      <c r="H2" s="166"/>
    </row>
    <row r="3" spans="1:11" ht="51" customHeight="1" x14ac:dyDescent="0.25">
      <c r="A3" s="27" t="s">
        <v>54</v>
      </c>
      <c r="B3" s="47" t="s">
        <v>55</v>
      </c>
      <c r="C3" s="47" t="s">
        <v>56</v>
      </c>
      <c r="D3" s="47" t="s">
        <v>57</v>
      </c>
      <c r="E3" s="47" t="s">
        <v>58</v>
      </c>
      <c r="F3" s="47" t="s">
        <v>59</v>
      </c>
      <c r="G3" s="47" t="s">
        <v>60</v>
      </c>
      <c r="H3" s="48" t="s">
        <v>12</v>
      </c>
    </row>
    <row r="4" spans="1:11" ht="30" customHeight="1" x14ac:dyDescent="0.25">
      <c r="A4" s="85" t="s">
        <v>3</v>
      </c>
      <c r="B4" s="71">
        <f>+'Table №1-F'!B4/'Table №1-F'!B$14*100</f>
        <v>24.356183650915909</v>
      </c>
      <c r="C4" s="71">
        <f>+'Table №1-F'!C4/'Table №1-F'!C$14*100</f>
        <v>24.14688096469791</v>
      </c>
      <c r="D4" s="71">
        <f>+'Table №1-F'!D4/'Table №1-F'!D$14*100</f>
        <v>21.962774796566027</v>
      </c>
      <c r="E4" s="67">
        <v>0</v>
      </c>
      <c r="F4" s="71">
        <f>+'Table №1-F'!F4/'Table №1-F'!F$14*100</f>
        <v>24.974492687903865</v>
      </c>
      <c r="G4" s="71">
        <f>+'Table №1-F'!G4/'Table №1-F'!G$14*100</f>
        <v>34.211272397369022</v>
      </c>
      <c r="H4" s="71">
        <f>+'Table №1-F'!H4/'Table №1-F'!H$14*100</f>
        <v>24.072695318679219</v>
      </c>
      <c r="I4" s="9"/>
      <c r="K4" s="9"/>
    </row>
    <row r="5" spans="1:11" ht="30" customHeight="1" x14ac:dyDescent="0.25">
      <c r="A5" s="85" t="s">
        <v>4</v>
      </c>
      <c r="B5" s="71">
        <f>+'Table №1-F'!B5/'Table №1-F'!B$14*100</f>
        <v>8.0417926801855799</v>
      </c>
      <c r="C5" s="71">
        <f>+'Table №1-F'!C5/'Table №1-F'!C$14*100</f>
        <v>12.056345398003295</v>
      </c>
      <c r="D5" s="71">
        <f>+'Table №1-F'!D5/'Table №1-F'!D$14*100</f>
        <v>7.8764302277412988</v>
      </c>
      <c r="E5" s="67">
        <v>0</v>
      </c>
      <c r="F5" s="71">
        <f>+'Table №1-F'!F5/'Table №1-F'!F$14*100</f>
        <v>10.42965650153044</v>
      </c>
      <c r="G5" s="71">
        <f>+'Table №1-F'!G5/'Table №1-F'!G$14*100</f>
        <v>9.0695168972556139</v>
      </c>
      <c r="H5" s="71">
        <f>+'Table №1-F'!H5/'Table №1-F'!H$14*100</f>
        <v>8.2784928898551211</v>
      </c>
      <c r="I5" s="9"/>
      <c r="K5" s="9"/>
    </row>
    <row r="6" spans="1:11" ht="30" customHeight="1" x14ac:dyDescent="0.25">
      <c r="A6" s="85" t="s">
        <v>22</v>
      </c>
      <c r="B6" s="71">
        <f>+'Table №1-F'!B6/'Table №1-F'!B$14*100</f>
        <v>20.282079148977793</v>
      </c>
      <c r="C6" s="71">
        <f>+'Table №1-F'!C6/'Table №1-F'!C$14*100</f>
        <v>17.227385433204304</v>
      </c>
      <c r="D6" s="71">
        <f>+'Table №1-F'!D6/'Table №1-F'!D$14*100</f>
        <v>16.609767052822207</v>
      </c>
      <c r="E6" s="71">
        <f>+'Table №1-F'!E6/'Table №1-F'!E$14*100</f>
        <v>100</v>
      </c>
      <c r="F6" s="71">
        <f>+'Table №1-F'!F6/'Table №1-F'!F$14*100</f>
        <v>18.410611041831991</v>
      </c>
      <c r="G6" s="71">
        <f>+'Table №1-F'!G6/'Table №1-F'!G$14*100</f>
        <v>21.807666137446134</v>
      </c>
      <c r="H6" s="71">
        <f>+'Table №1-F'!H6/'Table №1-F'!H$14*100</f>
        <v>19.795450141576335</v>
      </c>
      <c r="I6" s="9"/>
      <c r="K6" s="9"/>
    </row>
    <row r="7" spans="1:11" ht="30" customHeight="1" x14ac:dyDescent="0.25">
      <c r="A7" s="85" t="s">
        <v>23</v>
      </c>
      <c r="B7" s="71">
        <f>+'Table №1-F'!B7/'Table №1-F'!B$14*100</f>
        <v>19.293156613652851</v>
      </c>
      <c r="C7" s="71">
        <f>+'Table №1-F'!C7/'Table №1-F'!C$14*100</f>
        <v>15.153677375622113</v>
      </c>
      <c r="D7" s="71">
        <f>+'Table №1-F'!D7/'Table №1-F'!D$14*100</f>
        <v>33.709331060523098</v>
      </c>
      <c r="E7" s="67">
        <v>0</v>
      </c>
      <c r="F7" s="71">
        <f>+'Table №1-F'!F7/'Table №1-F'!F$14*100</f>
        <v>21.811585987983221</v>
      </c>
      <c r="G7" s="71">
        <f>+'Table №1-F'!G7/'Table №1-F'!G$14*100</f>
        <v>18.079496484463597</v>
      </c>
      <c r="H7" s="71">
        <f>+'Table №1-F'!H7/'Table №1-F'!H$14*100</f>
        <v>20.739569550703511</v>
      </c>
      <c r="I7" s="9"/>
      <c r="K7" s="9"/>
    </row>
    <row r="8" spans="1:11" ht="30" customHeight="1" x14ac:dyDescent="0.25">
      <c r="A8" s="85" t="s">
        <v>24</v>
      </c>
      <c r="B8" s="71">
        <f>+'Table №1-F'!B8/'Table №1-F'!B$14*100</f>
        <v>10.800377480407422</v>
      </c>
      <c r="C8" s="71">
        <f>+'Table №1-F'!C8/'Table №1-F'!C$14*100</f>
        <v>7.0996628552061223</v>
      </c>
      <c r="D8" s="71">
        <f>+'Table №1-F'!D8/'Table №1-F'!D$14*100</f>
        <v>7.3037836259259077</v>
      </c>
      <c r="E8" s="67">
        <v>0</v>
      </c>
      <c r="F8" s="71">
        <f>+'Table №1-F'!F8/'Table №1-F'!F$14*100</f>
        <v>11.926085477836979</v>
      </c>
      <c r="G8" s="71">
        <f>+'Table №1-F'!G8/'Table №1-F'!G$14*100</f>
        <v>7.5073712860058972</v>
      </c>
      <c r="H8" s="71">
        <f>+'Table №1-F'!H8/'Table №1-F'!H$14*100</f>
        <v>10.092452962273514</v>
      </c>
      <c r="I8" s="9"/>
      <c r="K8" s="9"/>
    </row>
    <row r="9" spans="1:11" ht="30" customHeight="1" x14ac:dyDescent="0.25">
      <c r="A9" s="85" t="s">
        <v>25</v>
      </c>
      <c r="B9" s="71">
        <f>+'Table №1-F'!B9/'Table №1-F'!B$14*100</f>
        <v>7.5792418541641027</v>
      </c>
      <c r="C9" s="71">
        <f>+'Table №1-F'!C9/'Table №1-F'!C$14*100</f>
        <v>9.1314507929146078</v>
      </c>
      <c r="D9" s="71">
        <f>+'Table №1-F'!D9/'Table №1-F'!D$14*100</f>
        <v>8.6858808012608382</v>
      </c>
      <c r="E9" s="67">
        <v>0</v>
      </c>
      <c r="F9" s="71">
        <f>+'Table №1-F'!F9/'Table №1-F'!F$14*100</f>
        <v>10.690397914068701</v>
      </c>
      <c r="G9" s="71">
        <f>+'Table №1-F'!G9/'Table №1-F'!G$14*100</f>
        <v>7.2607167158085737</v>
      </c>
      <c r="H9" s="71">
        <f>+'Table №1-F'!H9/'Table №1-F'!H$14*100</f>
        <v>7.8036968034806007</v>
      </c>
      <c r="I9" s="9"/>
      <c r="K9" s="9"/>
    </row>
    <row r="10" spans="1:11" ht="30" customHeight="1" x14ac:dyDescent="0.25">
      <c r="A10" s="85" t="s">
        <v>26</v>
      </c>
      <c r="B10" s="71">
        <f>+'Table №1-F'!B10/'Table №1-F'!B$14*100</f>
        <v>4.0945108017266572</v>
      </c>
      <c r="C10" s="71">
        <f>+'Table №1-F'!C10/'Table №1-F'!C$14*100</f>
        <v>4.4988315881482013</v>
      </c>
      <c r="D10" s="71">
        <f>+'Table №1-F'!D10/'Table №1-F'!D$14*100</f>
        <v>1.2436969988429618</v>
      </c>
      <c r="E10" s="67">
        <v>0</v>
      </c>
      <c r="F10" s="71">
        <f>+'Table №1-F'!F10/'Table №1-F'!F$14*100</f>
        <v>0.54415599138419679</v>
      </c>
      <c r="G10" s="71">
        <f>+'Table №1-F'!G10/'Table №1-F'!G$14*100</f>
        <v>0.64356997051485598</v>
      </c>
      <c r="H10" s="71">
        <f>+'Table №1-F'!H10/'Table №1-F'!H$14*100</f>
        <v>3.7360410685464611</v>
      </c>
      <c r="I10" s="9"/>
      <c r="K10" s="9"/>
    </row>
    <row r="11" spans="1:11" ht="30" customHeight="1" x14ac:dyDescent="0.25">
      <c r="A11" s="85" t="s">
        <v>10</v>
      </c>
      <c r="B11" s="71">
        <f>+'Table №1-F'!B11/'Table №1-F'!B$14*100</f>
        <v>2.6339304966729542</v>
      </c>
      <c r="C11" s="71">
        <f>+'Table №1-F'!C11/'Table №1-F'!C$14*100</f>
        <v>6.2252864541524708</v>
      </c>
      <c r="D11" s="71">
        <f>+'Table №1-F'!D11/'Table №1-F'!D$14*100</f>
        <v>1.8669739404530068</v>
      </c>
      <c r="E11" s="67">
        <v>0</v>
      </c>
      <c r="F11" s="71">
        <f>+'Table №1-F'!F11/'Table №1-F'!F$14*100</f>
        <v>0.49880965876884709</v>
      </c>
      <c r="G11" s="71">
        <f>+'Table №1-F'!G11/'Table №1-F'!G$14*100</f>
        <v>0.84202767067362205</v>
      </c>
      <c r="H11" s="71">
        <f>+'Table №1-F'!H11/'Table №1-F'!H$14*100</f>
        <v>2.7531868695443991</v>
      </c>
      <c r="I11" s="9"/>
      <c r="K11" s="9"/>
    </row>
    <row r="12" spans="1:11" ht="30" customHeight="1" x14ac:dyDescent="0.25">
      <c r="A12" s="86" t="s">
        <v>87</v>
      </c>
      <c r="B12" s="71">
        <f>+'Table №1-F'!B12/'Table №1-F'!B$14*100</f>
        <v>1.7750589722789933</v>
      </c>
      <c r="C12" s="71">
        <f>+'Table №1-F'!C12/'Table №1-F'!C$14*100</f>
        <v>2.7215374278290136</v>
      </c>
      <c r="D12" s="71">
        <f>+'Table №1-F'!D12/'Table №1-F'!D$14*100</f>
        <v>6.7295498661232231E-2</v>
      </c>
      <c r="E12" s="67">
        <v>0</v>
      </c>
      <c r="F12" s="71">
        <f>+'Table №1-F'!F12/'Table №1-F'!F$14*100</f>
        <v>0.48747307561500963</v>
      </c>
      <c r="G12" s="71">
        <f>+'Table №1-F'!G12/'Table №1-F'!G$14*100</f>
        <v>0.39691540031753236</v>
      </c>
      <c r="H12" s="71">
        <f>+'Table №1-F'!H12/'Table №1-F'!H$14*100</f>
        <v>1.6135563642439406</v>
      </c>
      <c r="I12" s="9"/>
      <c r="K12" s="9"/>
    </row>
    <row r="13" spans="1:11" ht="30" customHeight="1" x14ac:dyDescent="0.25">
      <c r="A13" s="90" t="s">
        <v>11</v>
      </c>
      <c r="B13" s="71">
        <f>+'Table №1-F'!B13/'Table №1-F'!B$14*100</f>
        <v>1.1436683010177371</v>
      </c>
      <c r="C13" s="71">
        <f>+'Table №1-F'!C13/'Table №1-F'!C$14*100</f>
        <v>1.7389417102219684</v>
      </c>
      <c r="D13" s="71">
        <f>+'Table №1-F'!D13/'Table №1-F'!D$14*100</f>
        <v>0.67406599720342764</v>
      </c>
      <c r="E13" s="67">
        <v>0</v>
      </c>
      <c r="F13" s="71">
        <f>+'Table №1-F'!F13/'Table №1-F'!F$14*100</f>
        <v>0.22673166307674866</v>
      </c>
      <c r="G13" s="71">
        <f>+'Table №1-F'!G13/'Table №1-F'!G$14*100</f>
        <v>0.18144704014515764</v>
      </c>
      <c r="H13" s="71">
        <f>+'Table №1-F'!H13/'Table №1-F'!H$14*100</f>
        <v>1.1148580310969003</v>
      </c>
      <c r="I13" s="9"/>
      <c r="K13" s="9"/>
    </row>
    <row r="14" spans="1:11" ht="30" customHeight="1" x14ac:dyDescent="0.25">
      <c r="A14" s="91" t="s">
        <v>12</v>
      </c>
      <c r="B14" s="71">
        <f>+SUM(B4:B13)</f>
        <v>100.00000000000001</v>
      </c>
      <c r="C14" s="71">
        <f t="shared" ref="C14:H14" si="0">+SUM(C4:C13)</f>
        <v>100</v>
      </c>
      <c r="D14" s="71">
        <f t="shared" si="0"/>
        <v>100.00000000000001</v>
      </c>
      <c r="E14" s="71">
        <f t="shared" si="0"/>
        <v>100</v>
      </c>
      <c r="F14" s="71">
        <f>+SUM(F4:F13)</f>
        <v>100</v>
      </c>
      <c r="G14" s="71">
        <f>+SUM(G4:G13)</f>
        <v>100.00000000000001</v>
      </c>
      <c r="H14" s="71">
        <f t="shared" si="0"/>
        <v>99.999999999999986</v>
      </c>
      <c r="I14" s="9"/>
    </row>
    <row r="15" spans="1:11" ht="39" customHeight="1" x14ac:dyDescent="0.25">
      <c r="A15" s="90" t="s">
        <v>63</v>
      </c>
      <c r="B15" s="71">
        <f>+'Table №1-F'!B14/'Table №1-F'!$H14*100</f>
        <v>80.267438294106711</v>
      </c>
      <c r="C15" s="71">
        <f>+'Table №1-F'!C14/'Table №1-F'!$H14*100</f>
        <v>6.5045439408771344</v>
      </c>
      <c r="D15" s="71">
        <f>+'Table №1-F'!D14/'Table №1-F'!$H14*100</f>
        <v>12.184286322616128</v>
      </c>
      <c r="E15" s="71">
        <f>+'Table №1-F'!E14/'Table №1-F'!$H14*100</f>
        <v>0.19104392869395107</v>
      </c>
      <c r="F15" s="79">
        <f>+'Table №1-F'!F14/'Table №1-F'!$H14*100</f>
        <v>0.17058391487087179</v>
      </c>
      <c r="G15" s="79">
        <f>+'Table №1-F'!G14/'Table №1-F'!$H14*100</f>
        <v>0.68210359883521032</v>
      </c>
      <c r="H15" s="71">
        <f>+SUM(B15:G15)</f>
        <v>100.00000000000003</v>
      </c>
      <c r="I15" s="9"/>
    </row>
    <row r="16" spans="1:11" x14ac:dyDescent="0.25">
      <c r="A16" s="10"/>
      <c r="B16" s="11"/>
      <c r="C16" s="11"/>
      <c r="D16" s="11"/>
      <c r="E16" s="11"/>
      <c r="F16" s="11"/>
      <c r="G16" s="11"/>
      <c r="H16" s="4"/>
      <c r="I16" s="9"/>
    </row>
    <row r="17" spans="1:1" x14ac:dyDescent="0.25">
      <c r="A17" s="14" t="s">
        <v>83</v>
      </c>
    </row>
    <row r="18" spans="1:1" x14ac:dyDescent="0.25">
      <c r="A18" s="14" t="s">
        <v>84</v>
      </c>
    </row>
  </sheetData>
  <mergeCells count="2">
    <mergeCell ref="A2:H2"/>
    <mergeCell ref="A1:H1"/>
  </mergeCells>
  <phoneticPr fontId="0" type="noConversion"/>
  <printOptions horizontalCentered="1" verticalCentered="1"/>
  <pageMargins left="0" right="0" top="0.98425196850393704" bottom="0.98425196850393704" header="0.51181102362204722" footer="0.51181102362204722"/>
  <pageSetup paperSize="9" scale="95" orientation="landscape" r:id="rId1"/>
  <headerFooter alignWithMargins="0">
    <oddHeader>&amp;R&amp;"Times New Roman,Regular"&amp;12&amp;A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1:H17"/>
  <sheetViews>
    <sheetView showGridLines="0" zoomScale="90" zoomScaleNormal="90" workbookViewId="0">
      <selection sqref="A1:H1"/>
    </sheetView>
  </sheetViews>
  <sheetFormatPr defaultRowHeight="12.75" x14ac:dyDescent="0.2"/>
  <cols>
    <col min="1" max="1" width="55.28515625" customWidth="1"/>
    <col min="2" max="2" width="11.85546875" bestFit="1" customWidth="1"/>
    <col min="3" max="4" width="14.85546875" customWidth="1"/>
    <col min="5" max="5" width="15.5703125" customWidth="1"/>
    <col min="6" max="6" width="11.7109375" customWidth="1"/>
    <col min="7" max="7" width="18" customWidth="1"/>
    <col min="8" max="8" width="14.7109375" customWidth="1"/>
    <col min="9" max="9" width="13" customWidth="1"/>
  </cols>
  <sheetData>
    <row r="1" spans="1:8" ht="40.5" customHeight="1" x14ac:dyDescent="0.2">
      <c r="A1" s="137" t="s">
        <v>80</v>
      </c>
      <c r="B1" s="171"/>
      <c r="C1" s="171"/>
      <c r="D1" s="171"/>
      <c r="E1" s="171"/>
      <c r="F1" s="171"/>
      <c r="G1" s="171"/>
      <c r="H1" s="172"/>
    </row>
    <row r="2" spans="1:8" ht="13.5" x14ac:dyDescent="0.25">
      <c r="A2" s="173" t="s">
        <v>13</v>
      </c>
      <c r="B2" s="174"/>
      <c r="C2" s="174"/>
      <c r="D2" s="174"/>
      <c r="E2" s="174"/>
      <c r="F2" s="174"/>
      <c r="G2" s="174"/>
      <c r="H2" s="151"/>
    </row>
    <row r="3" spans="1:8" ht="51" customHeight="1" x14ac:dyDescent="0.2">
      <c r="A3" s="27" t="s">
        <v>54</v>
      </c>
      <c r="B3" s="47" t="s">
        <v>64</v>
      </c>
      <c r="C3" s="47" t="s">
        <v>65</v>
      </c>
      <c r="D3" s="47" t="s">
        <v>66</v>
      </c>
      <c r="E3" s="47" t="s">
        <v>32</v>
      </c>
      <c r="F3" s="47" t="s">
        <v>33</v>
      </c>
      <c r="G3" s="47" t="s">
        <v>67</v>
      </c>
      <c r="H3" s="48" t="s">
        <v>12</v>
      </c>
    </row>
    <row r="4" spans="1:8" ht="30" customHeight="1" x14ac:dyDescent="0.25">
      <c r="A4" s="85" t="s">
        <v>3</v>
      </c>
      <c r="B4" s="63">
        <v>6754557</v>
      </c>
      <c r="C4" s="63">
        <v>498718</v>
      </c>
      <c r="D4" s="63">
        <v>208274</v>
      </c>
      <c r="E4" s="63"/>
      <c r="F4" s="63">
        <v>46288</v>
      </c>
      <c r="G4" s="63">
        <v>74210</v>
      </c>
      <c r="H4" s="63">
        <f>SUM(B4:G4)</f>
        <v>7582047</v>
      </c>
    </row>
    <row r="5" spans="1:8" ht="30" customHeight="1" x14ac:dyDescent="0.25">
      <c r="A5" s="85" t="s">
        <v>4</v>
      </c>
      <c r="B5" s="63">
        <v>2086517</v>
      </c>
      <c r="C5" s="63">
        <v>250428</v>
      </c>
      <c r="D5" s="63">
        <v>117744</v>
      </c>
      <c r="E5" s="63"/>
      <c r="F5" s="63">
        <v>19218</v>
      </c>
      <c r="G5" s="63">
        <v>19904</v>
      </c>
      <c r="H5" s="63">
        <f t="shared" ref="H5:H13" si="0">SUM(B5:G5)</f>
        <v>2493811</v>
      </c>
    </row>
    <row r="6" spans="1:8" ht="30" customHeight="1" x14ac:dyDescent="0.25">
      <c r="A6" s="85" t="s">
        <v>22</v>
      </c>
      <c r="B6" s="63">
        <v>5618920</v>
      </c>
      <c r="C6" s="63">
        <v>371681</v>
      </c>
      <c r="D6" s="63">
        <v>171754</v>
      </c>
      <c r="E6" s="63">
        <v>20195</v>
      </c>
      <c r="F6" s="63">
        <v>32047</v>
      </c>
      <c r="G6" s="63">
        <v>44592</v>
      </c>
      <c r="H6" s="63">
        <f t="shared" si="0"/>
        <v>6259189</v>
      </c>
    </row>
    <row r="7" spans="1:8" ht="30" customHeight="1" x14ac:dyDescent="0.25">
      <c r="A7" s="85" t="s">
        <v>23</v>
      </c>
      <c r="B7" s="63">
        <v>5164532</v>
      </c>
      <c r="C7" s="63">
        <v>341236</v>
      </c>
      <c r="D7" s="63">
        <v>732593</v>
      </c>
      <c r="E7" s="63"/>
      <c r="F7" s="63">
        <v>38824</v>
      </c>
      <c r="G7" s="63">
        <v>37479</v>
      </c>
      <c r="H7" s="63">
        <f t="shared" si="0"/>
        <v>6314664</v>
      </c>
    </row>
    <row r="8" spans="1:8" ht="30" customHeight="1" x14ac:dyDescent="0.25">
      <c r="A8" s="85" t="s">
        <v>24</v>
      </c>
      <c r="B8" s="63">
        <v>3644295</v>
      </c>
      <c r="C8" s="63">
        <v>141274</v>
      </c>
      <c r="D8" s="63">
        <v>267007</v>
      </c>
      <c r="E8" s="63"/>
      <c r="F8" s="63">
        <v>22155</v>
      </c>
      <c r="G8" s="63">
        <v>15684</v>
      </c>
      <c r="H8" s="63">
        <f t="shared" si="0"/>
        <v>4090415</v>
      </c>
    </row>
    <row r="9" spans="1:8" ht="30" customHeight="1" x14ac:dyDescent="0.25">
      <c r="A9" s="85" t="s">
        <v>25</v>
      </c>
      <c r="B9" s="63">
        <v>2332963</v>
      </c>
      <c r="C9" s="63">
        <v>181499</v>
      </c>
      <c r="D9" s="63">
        <v>140966</v>
      </c>
      <c r="E9" s="63"/>
      <c r="F9" s="63">
        <v>19147</v>
      </c>
      <c r="G9" s="63">
        <v>16492</v>
      </c>
      <c r="H9" s="63">
        <f t="shared" si="0"/>
        <v>2691067</v>
      </c>
    </row>
    <row r="10" spans="1:8" ht="30" customHeight="1" x14ac:dyDescent="0.25">
      <c r="A10" s="85" t="s">
        <v>26</v>
      </c>
      <c r="B10" s="63">
        <v>638217</v>
      </c>
      <c r="C10" s="63">
        <v>55302</v>
      </c>
      <c r="D10" s="63">
        <v>22916</v>
      </c>
      <c r="E10" s="63"/>
      <c r="F10" s="63">
        <v>964</v>
      </c>
      <c r="G10" s="63">
        <v>1247</v>
      </c>
      <c r="H10" s="63">
        <f t="shared" si="0"/>
        <v>718646</v>
      </c>
    </row>
    <row r="11" spans="1:8" ht="30" customHeight="1" x14ac:dyDescent="0.25">
      <c r="A11" s="85" t="s">
        <v>10</v>
      </c>
      <c r="B11" s="63">
        <v>392078</v>
      </c>
      <c r="C11" s="63">
        <v>97271</v>
      </c>
      <c r="D11" s="63">
        <v>18157</v>
      </c>
      <c r="E11" s="63"/>
      <c r="F11" s="63">
        <v>862</v>
      </c>
      <c r="G11" s="63">
        <v>1626</v>
      </c>
      <c r="H11" s="63">
        <f t="shared" si="0"/>
        <v>509994</v>
      </c>
    </row>
    <row r="12" spans="1:8" ht="30" customHeight="1" x14ac:dyDescent="0.25">
      <c r="A12" s="86" t="s">
        <v>87</v>
      </c>
      <c r="B12" s="63">
        <v>261297</v>
      </c>
      <c r="C12" s="63">
        <v>33410</v>
      </c>
      <c r="D12" s="63">
        <v>1143</v>
      </c>
      <c r="E12" s="63"/>
      <c r="F12" s="63">
        <v>889</v>
      </c>
      <c r="G12" s="63">
        <v>758</v>
      </c>
      <c r="H12" s="63">
        <f t="shared" si="0"/>
        <v>297497</v>
      </c>
    </row>
    <row r="13" spans="1:8" ht="30" customHeight="1" x14ac:dyDescent="0.25">
      <c r="A13" s="90" t="s">
        <v>11</v>
      </c>
      <c r="B13" s="63">
        <v>184122</v>
      </c>
      <c r="C13" s="63">
        <v>23240</v>
      </c>
      <c r="D13" s="63">
        <v>9036</v>
      </c>
      <c r="E13" s="63"/>
      <c r="F13" s="63">
        <v>507</v>
      </c>
      <c r="G13" s="63">
        <v>364</v>
      </c>
      <c r="H13" s="63">
        <f t="shared" si="0"/>
        <v>217269</v>
      </c>
    </row>
    <row r="14" spans="1:8" ht="30" customHeight="1" x14ac:dyDescent="0.25">
      <c r="A14" s="91" t="s">
        <v>12</v>
      </c>
      <c r="B14" s="68">
        <f>+SUM(B4:B13)</f>
        <v>27077498</v>
      </c>
      <c r="C14" s="68">
        <f t="shared" ref="C14:G14" si="1">+SUM(C4:C13)</f>
        <v>1994059</v>
      </c>
      <c r="D14" s="68">
        <f t="shared" si="1"/>
        <v>1689590</v>
      </c>
      <c r="E14" s="68">
        <f t="shared" si="1"/>
        <v>20195</v>
      </c>
      <c r="F14" s="68">
        <f t="shared" si="1"/>
        <v>180901</v>
      </c>
      <c r="G14" s="68">
        <f t="shared" si="1"/>
        <v>212356</v>
      </c>
      <c r="H14" s="68">
        <f>+SUM(H4:H13)</f>
        <v>31174599</v>
      </c>
    </row>
    <row r="15" spans="1:8" x14ac:dyDescent="0.2">
      <c r="B15" s="74"/>
      <c r="C15" s="74"/>
      <c r="D15" s="74"/>
      <c r="E15" s="74"/>
      <c r="F15" s="74"/>
      <c r="G15" s="74"/>
      <c r="H15" s="74"/>
    </row>
    <row r="16" spans="1:8" ht="15.75" x14ac:dyDescent="0.25">
      <c r="A16" s="14" t="s">
        <v>83</v>
      </c>
    </row>
    <row r="17" spans="1:1" ht="15.75" x14ac:dyDescent="0.25">
      <c r="A17" s="14" t="s">
        <v>84</v>
      </c>
    </row>
  </sheetData>
  <mergeCells count="2">
    <mergeCell ref="A1:H1"/>
    <mergeCell ref="A2:H2"/>
  </mergeCells>
  <phoneticPr fontId="40" type="noConversion"/>
  <printOptions horizontalCentered="1" verticalCentered="1"/>
  <pageMargins left="0" right="0" top="0.98425196850393704" bottom="0.98425196850393704" header="0.31496062992125984" footer="0.19685039370078741"/>
  <pageSetup paperSize="9" orientation="landscape" r:id="rId1"/>
  <headerFooter alignWithMargins="0">
    <oddHeader>&amp;R&amp;"Times New Roman,Regular"&amp;12&amp;A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A1:H18"/>
  <sheetViews>
    <sheetView showGridLines="0" zoomScale="90" zoomScaleNormal="90" workbookViewId="0">
      <selection activeCell="A3" sqref="A3"/>
    </sheetView>
  </sheetViews>
  <sheetFormatPr defaultColWidth="9.140625" defaultRowHeight="13.5" customHeight="1" x14ac:dyDescent="0.25"/>
  <cols>
    <col min="1" max="1" width="56.85546875" style="6" bestFit="1" customWidth="1"/>
    <col min="2" max="2" width="10.42578125" style="4" customWidth="1"/>
    <col min="3" max="3" width="13.28515625" style="4" customWidth="1"/>
    <col min="4" max="4" width="14.5703125" style="4" customWidth="1"/>
    <col min="5" max="5" width="17.42578125" style="4" customWidth="1"/>
    <col min="6" max="6" width="10.7109375" style="4" customWidth="1"/>
    <col min="7" max="7" width="18.5703125" style="4" customWidth="1"/>
    <col min="8" max="8" width="12.7109375" style="4" customWidth="1"/>
    <col min="9" max="16384" width="9.140625" style="4"/>
  </cols>
  <sheetData>
    <row r="1" spans="1:8" ht="40.5" customHeight="1" x14ac:dyDescent="0.25">
      <c r="A1" s="137" t="s">
        <v>81</v>
      </c>
      <c r="B1" s="171"/>
      <c r="C1" s="171"/>
      <c r="D1" s="171"/>
      <c r="E1" s="171"/>
      <c r="F1" s="171"/>
      <c r="G1" s="171"/>
      <c r="H1" s="172"/>
    </row>
    <row r="2" spans="1:8" ht="14.25" customHeight="1" x14ac:dyDescent="0.25">
      <c r="A2" s="175" t="s">
        <v>0</v>
      </c>
      <c r="B2" s="174"/>
      <c r="C2" s="174"/>
      <c r="D2" s="174"/>
      <c r="E2" s="174"/>
      <c r="F2" s="174"/>
      <c r="G2" s="174"/>
      <c r="H2" s="151"/>
    </row>
    <row r="3" spans="1:8" ht="57" customHeight="1" x14ac:dyDescent="0.25">
      <c r="A3" s="27" t="s">
        <v>54</v>
      </c>
      <c r="B3" s="47" t="s">
        <v>64</v>
      </c>
      <c r="C3" s="47" t="s">
        <v>65</v>
      </c>
      <c r="D3" s="47" t="s">
        <v>66</v>
      </c>
      <c r="E3" s="47" t="s">
        <v>32</v>
      </c>
      <c r="F3" s="47" t="s">
        <v>33</v>
      </c>
      <c r="G3" s="47" t="s">
        <v>67</v>
      </c>
      <c r="H3" s="48" t="s">
        <v>12</v>
      </c>
    </row>
    <row r="4" spans="1:8" ht="30" customHeight="1" x14ac:dyDescent="0.25">
      <c r="A4" s="85" t="s">
        <v>3</v>
      </c>
      <c r="B4" s="75">
        <f>+'Table №2-F'!B4/'Table №2-F'!B$14*100</f>
        <v>24.945277440330713</v>
      </c>
      <c r="C4" s="75">
        <f>+'Table №2-F'!C4/'Table №2-F'!C$14*100</f>
        <v>25.010192777645994</v>
      </c>
      <c r="D4" s="75">
        <f>+'Table №2-F'!D4/'Table №2-F'!D$14*100</f>
        <v>12.326895874146983</v>
      </c>
      <c r="E4" s="67">
        <v>0</v>
      </c>
      <c r="F4" s="75">
        <f>+'Table №2-F'!F4/'Table №2-F'!F$14*100</f>
        <v>25.587476022797002</v>
      </c>
      <c r="G4" s="75">
        <f>+'Table №2-F'!G4/'Table №2-F'!G$14*100</f>
        <v>34.946034018346552</v>
      </c>
      <c r="H4" s="75">
        <f>+'Table №2-F'!H4/'Table №2-F'!H$14*100</f>
        <v>24.321233450348469</v>
      </c>
    </row>
    <row r="5" spans="1:8" ht="30" customHeight="1" x14ac:dyDescent="0.25">
      <c r="A5" s="85" t="s">
        <v>4</v>
      </c>
      <c r="B5" s="75">
        <f>+'Table №2-F'!B5/'Table №2-F'!B$14*100</f>
        <v>7.7057230324603845</v>
      </c>
      <c r="C5" s="75">
        <f>+'Table №2-F'!C5/'Table №2-F'!C$14*100</f>
        <v>12.558705635089032</v>
      </c>
      <c r="D5" s="75">
        <f>+'Table №2-F'!D5/'Table №2-F'!D$14*100</f>
        <v>6.9687912452133363</v>
      </c>
      <c r="E5" s="67">
        <v>0</v>
      </c>
      <c r="F5" s="75">
        <f>+'Table №2-F'!F5/'Table №2-F'!F$14*100</f>
        <v>10.623490196295212</v>
      </c>
      <c r="G5" s="75">
        <f>+'Table №2-F'!G5/'Table №2-F'!G$14*100</f>
        <v>9.3729397803688155</v>
      </c>
      <c r="H5" s="75">
        <f>+'Table №2-F'!H5/'Table №2-F'!H$14*100</f>
        <v>7.9994966414804569</v>
      </c>
    </row>
    <row r="6" spans="1:8" ht="30" customHeight="1" x14ac:dyDescent="0.25">
      <c r="A6" s="85" t="s">
        <v>22</v>
      </c>
      <c r="B6" s="75">
        <f>+'Table №2-F'!B6/'Table №2-F'!B$14*100</f>
        <v>20.75125257141557</v>
      </c>
      <c r="C6" s="75">
        <f>+'Table №2-F'!C6/'Table №2-F'!C$14*100</f>
        <v>18.639418392334427</v>
      </c>
      <c r="D6" s="75">
        <f>+'Table №2-F'!D6/'Table №2-F'!D$14*100</f>
        <v>10.16542474801579</v>
      </c>
      <c r="E6" s="75">
        <f>+'Table №2-F'!E6/'Table №2-F'!E$14*100</f>
        <v>100</v>
      </c>
      <c r="F6" s="75">
        <f>+'Table №2-F'!F6/'Table №2-F'!F$14*100</f>
        <v>17.715214399035936</v>
      </c>
      <c r="G6" s="75">
        <f>+'Table №2-F'!G6/'Table №2-F'!G$14*100</f>
        <v>20.998700295729815</v>
      </c>
      <c r="H6" s="75">
        <f>+'Table №2-F'!H6/'Table №2-F'!H$14*100</f>
        <v>20.077849277227273</v>
      </c>
    </row>
    <row r="7" spans="1:8" ht="30" customHeight="1" x14ac:dyDescent="0.25">
      <c r="A7" s="85" t="s">
        <v>23</v>
      </c>
      <c r="B7" s="75">
        <f>+'Table №2-F'!B7/'Table №2-F'!B$14*100</f>
        <v>19.073150702476276</v>
      </c>
      <c r="C7" s="75">
        <f>+'Table №2-F'!C7/'Table №2-F'!C$14*100</f>
        <v>17.112633076553905</v>
      </c>
      <c r="D7" s="75">
        <f>+'Table №2-F'!D7/'Table №2-F'!D$14*100</f>
        <v>43.359217324913146</v>
      </c>
      <c r="E7" s="67">
        <v>0</v>
      </c>
      <c r="F7" s="75">
        <f>+'Table №2-F'!F7/'Table №2-F'!F$14*100</f>
        <v>21.461462346808474</v>
      </c>
      <c r="G7" s="75">
        <f>+'Table №2-F'!G7/'Table №2-F'!G$14*100</f>
        <v>17.649136355930604</v>
      </c>
      <c r="H7" s="75">
        <f>+'Table №2-F'!H7/'Table №2-F'!H$14*100</f>
        <v>20.255798639142078</v>
      </c>
    </row>
    <row r="8" spans="1:8" ht="30" customHeight="1" x14ac:dyDescent="0.25">
      <c r="A8" s="85" t="s">
        <v>24</v>
      </c>
      <c r="B8" s="75">
        <f>+'Table №2-F'!B8/'Table №2-F'!B$14*100</f>
        <v>13.458758264888433</v>
      </c>
      <c r="C8" s="75">
        <f>+'Table №2-F'!C8/'Table №2-F'!C$14*100</f>
        <v>7.0847452357227141</v>
      </c>
      <c r="D8" s="75">
        <f>+'Table №2-F'!D8/'Table №2-F'!D$14*100</f>
        <v>15.803064648820127</v>
      </c>
      <c r="E8" s="67">
        <v>0</v>
      </c>
      <c r="F8" s="75">
        <f>+'Table №2-F'!F8/'Table №2-F'!F$14*100</f>
        <v>12.247030143559185</v>
      </c>
      <c r="G8" s="75">
        <f>+'Table №2-F'!G8/'Table №2-F'!G$14*100</f>
        <v>7.3857107875454426</v>
      </c>
      <c r="H8" s="75">
        <f>+'Table №2-F'!H8/'Table №2-F'!H$14*100</f>
        <v>13.120986736669812</v>
      </c>
    </row>
    <row r="9" spans="1:8" ht="30" customHeight="1" x14ac:dyDescent="0.25">
      <c r="A9" s="85" t="s">
        <v>25</v>
      </c>
      <c r="B9" s="75">
        <f>+'Table №2-F'!B9/'Table №2-F'!B$14*100</f>
        <v>8.6158735936385256</v>
      </c>
      <c r="C9" s="75">
        <f>+'Table №2-F'!C9/'Table №2-F'!C$14*100</f>
        <v>9.1019874537313079</v>
      </c>
      <c r="D9" s="75">
        <f>+'Table №2-F'!D9/'Table №2-F'!D$14*100</f>
        <v>8.3432075237187728</v>
      </c>
      <c r="E9" s="67">
        <v>0</v>
      </c>
      <c r="F9" s="75">
        <f>+'Table №2-F'!F9/'Table №2-F'!F$14*100</f>
        <v>10.584242209827474</v>
      </c>
      <c r="G9" s="75">
        <f>+'Table №2-F'!G9/'Table №2-F'!G$14*100</f>
        <v>7.7662039217163636</v>
      </c>
      <c r="H9" s="75">
        <f>+'Table №2-F'!H9/'Table №2-F'!H$14*100</f>
        <v>8.6322425510589564</v>
      </c>
    </row>
    <row r="10" spans="1:8" ht="30" customHeight="1" x14ac:dyDescent="0.25">
      <c r="A10" s="85" t="s">
        <v>26</v>
      </c>
      <c r="B10" s="75">
        <f>+'Table №2-F'!B10/'Table №2-F'!B$14*100</f>
        <v>2.3570013743515004</v>
      </c>
      <c r="C10" s="75">
        <f>+'Table №2-F'!C10/'Table №2-F'!C$14*100</f>
        <v>2.773338201126446</v>
      </c>
      <c r="D10" s="75">
        <f>+'Table №2-F'!D10/'Table №2-F'!D$14*100</f>
        <v>1.356305375860416</v>
      </c>
      <c r="E10" s="67">
        <v>0</v>
      </c>
      <c r="F10" s="75">
        <f>+'Table №2-F'!F10/'Table №2-F'!F$14*100</f>
        <v>0.53288815429433778</v>
      </c>
      <c r="G10" s="75">
        <f>+'Table №2-F'!G10/'Table №2-F'!G$14*100</f>
        <v>0.58722145830586381</v>
      </c>
      <c r="H10" s="75">
        <f>+'Table №2-F'!H10/'Table №2-F'!H$14*100</f>
        <v>2.3052293310974106</v>
      </c>
    </row>
    <row r="11" spans="1:8" ht="30" customHeight="1" x14ac:dyDescent="0.25">
      <c r="A11" s="85" t="s">
        <v>10</v>
      </c>
      <c r="B11" s="75">
        <f>+'Table №2-F'!B11/'Table №2-F'!B$14*100</f>
        <v>1.4479845959179833</v>
      </c>
      <c r="C11" s="75">
        <f>+'Table №2-F'!C11/'Table №2-F'!C$14*100</f>
        <v>4.8780402184689615</v>
      </c>
      <c r="D11" s="75">
        <f>+'Table №2-F'!D11/'Table №2-F'!D$14*100</f>
        <v>1.0746394095608993</v>
      </c>
      <c r="E11" s="67">
        <v>0</v>
      </c>
      <c r="F11" s="75">
        <f>+'Table №2-F'!F11/'Table №2-F'!F$14*100</f>
        <v>0.47650372303082905</v>
      </c>
      <c r="G11" s="75">
        <f>+'Table №2-F'!G11/'Table №2-F'!G$14*100</f>
        <v>0.76569534178455045</v>
      </c>
      <c r="H11" s="75">
        <f>+'Table №2-F'!H11/'Table №2-F'!H$14*100</f>
        <v>1.6359280194750863</v>
      </c>
    </row>
    <row r="12" spans="1:8" ht="30" customHeight="1" x14ac:dyDescent="0.25">
      <c r="A12" s="86" t="s">
        <v>87</v>
      </c>
      <c r="B12" s="75">
        <f>+'Table №2-F'!B12/'Table №2-F'!B$14*100</f>
        <v>0.96499683981141837</v>
      </c>
      <c r="C12" s="75">
        <f>+'Table №2-F'!C12/'Table №2-F'!C$14*100</f>
        <v>1.675477004441694</v>
      </c>
      <c r="D12" s="75">
        <f>+'Table №2-F'!D12/'Table №2-F'!D$14*100</f>
        <v>6.764954811522321E-2</v>
      </c>
      <c r="E12" s="67">
        <v>0</v>
      </c>
      <c r="F12" s="75">
        <f>+'Table №2-F'!F12/'Table №2-F'!F$14*100</f>
        <v>0.49142901365940483</v>
      </c>
      <c r="G12" s="75">
        <f>+'Table №2-F'!G12/'Table №2-F'!G$14*100</f>
        <v>0.35694776695737346</v>
      </c>
      <c r="H12" s="75">
        <f>+'Table №2-F'!H12/'Table №2-F'!H$14*100</f>
        <v>0.95429294856366875</v>
      </c>
    </row>
    <row r="13" spans="1:8" ht="30" customHeight="1" x14ac:dyDescent="0.25">
      <c r="A13" s="90" t="s">
        <v>11</v>
      </c>
      <c r="B13" s="75">
        <f>+'Table №2-F'!B13/'Table №2-F'!B$14*100</f>
        <v>0.6799815847091929</v>
      </c>
      <c r="C13" s="75">
        <f>+'Table №2-F'!C13/'Table №2-F'!C$14*100</f>
        <v>1.1654620048855124</v>
      </c>
      <c r="D13" s="75">
        <f>+'Table №2-F'!D13/'Table №2-F'!D$14*100</f>
        <v>0.53480430163530801</v>
      </c>
      <c r="E13" s="67">
        <v>0</v>
      </c>
      <c r="F13" s="75">
        <f>+'Table №2-F'!F13/'Table №2-F'!F$14*100</f>
        <v>0.28026379069214652</v>
      </c>
      <c r="G13" s="75">
        <f>+'Table №2-F'!G13/'Table №2-F'!G$14*100</f>
        <v>0.17141027331462261</v>
      </c>
      <c r="H13" s="75">
        <f>+'Table №2-F'!H13/'Table №2-F'!H$14*100</f>
        <v>0.69694240493678838</v>
      </c>
    </row>
    <row r="14" spans="1:8" ht="30" customHeight="1" x14ac:dyDescent="0.25">
      <c r="A14" s="91" t="s">
        <v>12</v>
      </c>
      <c r="B14" s="75">
        <f t="shared" ref="B14:E14" si="0">+SUM(B4:B13)</f>
        <v>100</v>
      </c>
      <c r="C14" s="75">
        <f t="shared" si="0"/>
        <v>100.00000000000001</v>
      </c>
      <c r="D14" s="75">
        <f t="shared" si="0"/>
        <v>100</v>
      </c>
      <c r="E14" s="75">
        <f t="shared" si="0"/>
        <v>100</v>
      </c>
      <c r="F14" s="75">
        <f t="shared" ref="F14:G14" si="1">+SUM(F4:F13)</f>
        <v>100</v>
      </c>
      <c r="G14" s="75">
        <f t="shared" si="1"/>
        <v>100.00000000000001</v>
      </c>
      <c r="H14" s="75">
        <f>+SUM(H4:H13)</f>
        <v>99.999999999999986</v>
      </c>
    </row>
    <row r="15" spans="1:8" ht="36.75" customHeight="1" x14ac:dyDescent="0.25">
      <c r="A15" s="90" t="s">
        <v>63</v>
      </c>
      <c r="B15" s="75">
        <f>'Table №2-F'!B14/'Table №2-F'!$H14*100</f>
        <v>86.857566315448025</v>
      </c>
      <c r="C15" s="75">
        <f>'Table №2-F'!C14/'Table №2-F'!$H14*100</f>
        <v>6.3964222923925975</v>
      </c>
      <c r="D15" s="75">
        <f>'Table №2-F'!D14/'Table №2-F'!$H14*100</f>
        <v>5.4197649823819711</v>
      </c>
      <c r="E15" s="75">
        <f>'Table №2-F'!E14/'Table №2-F'!$H14*100</f>
        <v>6.4780303990437854E-2</v>
      </c>
      <c r="F15" s="75">
        <f>'Table №2-F'!F14/'Table №2-F'!$H14*100</f>
        <v>0.58028332617846989</v>
      </c>
      <c r="G15" s="75">
        <f>'Table №2-F'!G14/'Table №2-F'!$H14*100</f>
        <v>0.68118277960848828</v>
      </c>
      <c r="H15" s="75">
        <f>+SUM(B15:G15)</f>
        <v>100</v>
      </c>
    </row>
    <row r="17" spans="1:1" ht="13.5" customHeight="1" x14ac:dyDescent="0.25">
      <c r="A17" s="14" t="s">
        <v>83</v>
      </c>
    </row>
    <row r="18" spans="1:1" ht="13.5" customHeight="1" x14ac:dyDescent="0.25">
      <c r="A18" s="14" t="s">
        <v>84</v>
      </c>
    </row>
  </sheetData>
  <mergeCells count="2">
    <mergeCell ref="A1:H1"/>
    <mergeCell ref="A2:H2"/>
  </mergeCells>
  <phoneticPr fontId="0" type="noConversion"/>
  <printOptions horizontalCentered="1" verticalCentered="1"/>
  <pageMargins left="0" right="0" top="0.98425196850393704" bottom="0.98425196850393704" header="0.31496062992125984" footer="0.19685039370078741"/>
  <pageSetup paperSize="9" scale="98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Charts</vt:lpstr>
      </vt:variant>
      <vt:variant>
        <vt:i4>4</vt:i4>
      </vt:variant>
    </vt:vector>
  </HeadingPairs>
  <TitlesOfParts>
    <vt:vector size="20" baseType="lpstr">
      <vt:lpstr>Table №1-PIC </vt:lpstr>
      <vt:lpstr>Table №2-PIC</vt:lpstr>
      <vt:lpstr>Table №2.1-PIC</vt:lpstr>
      <vt:lpstr>Table №3-PIC</vt:lpstr>
      <vt:lpstr>Table №3.1-PIC</vt:lpstr>
      <vt:lpstr>Table №4-PIC</vt:lpstr>
      <vt:lpstr>Table №4.1-PIC</vt:lpstr>
      <vt:lpstr>Table №1-PF</vt:lpstr>
      <vt:lpstr>Table №1.1-PF</vt:lpstr>
      <vt:lpstr>Table №1.2-PF</vt:lpstr>
      <vt:lpstr>Table № 2-PF</vt:lpstr>
      <vt:lpstr>Table №2.1-PF</vt:lpstr>
      <vt:lpstr>Table №1-F</vt:lpstr>
      <vt:lpstr>Table №1.1-F</vt:lpstr>
      <vt:lpstr>Table №2-F</vt:lpstr>
      <vt:lpstr>Table №2.1-F</vt:lpstr>
      <vt:lpstr>Chatr №1-F </vt:lpstr>
      <vt:lpstr>Chart №2-F</vt:lpstr>
      <vt:lpstr>Chart №3-F</vt:lpstr>
      <vt:lpstr>Chart №4-F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Yanka R. Postolova</cp:lastModifiedBy>
  <cp:lastPrinted>2025-02-06T13:08:20Z</cp:lastPrinted>
  <dcterms:created xsi:type="dcterms:W3CDTF">2008-05-09T10:07:54Z</dcterms:created>
  <dcterms:modified xsi:type="dcterms:W3CDTF">2026-05-05T07:01:31Z</dcterms:modified>
</cp:coreProperties>
</file>