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_SENT F\"/>
    </mc:Choice>
  </mc:AlternateContent>
  <xr:revisionPtr revIDLastSave="0" documentId="13_ncr:1_{3F9D9AAD-BA16-43F9-B7C7-48F2FAE8ABE3}" xr6:coauthVersionLast="47" xr6:coauthVersionMax="47" xr10:uidLastSave="{00000000-0000-0000-0000-000000000000}"/>
  <bookViews>
    <workbookView xWindow="-120" yWindow="-120" windowWidth="29040" windowHeight="15720" tabRatio="688" xr2:uid="{00000000-000D-0000-FFFF-FFFF00000000}"/>
  </bookViews>
  <sheets>
    <sheet name="DPF-persons" sheetId="13" r:id="rId1"/>
    <sheet name="DPF-% persons" sheetId="5" r:id="rId2"/>
    <sheet name="DPF-net assets" sheetId="14" r:id="rId3"/>
    <sheet name="DPF-% net ssets" sheetId="6" r:id="rId4"/>
    <sheet name="DPF-investments" sheetId="3" r:id="rId5"/>
    <sheet name="DPF-portfolio" sheetId="4" r:id="rId6"/>
    <sheet name="Chart №1-DPF" sheetId="10" r:id="rId7"/>
    <sheet name="Chart №2-DPF" sheetId="11" r:id="rId8"/>
    <sheet name="Chart №3-DPF" sheetId="12" r:id="rId9"/>
  </sheets>
  <definedNames>
    <definedName name="naam" localSheetId="0">"a1:b10"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4" l="1"/>
  <c r="D26" i="14"/>
  <c r="E26" i="14"/>
  <c r="F26" i="14"/>
  <c r="G26" i="14"/>
  <c r="H26" i="14"/>
  <c r="I26" i="14"/>
  <c r="J26" i="14"/>
  <c r="K26" i="14"/>
  <c r="L26" i="14"/>
  <c r="M17" i="3" l="1"/>
  <c r="M16" i="3"/>
  <c r="M15" i="3"/>
  <c r="L14" i="3"/>
  <c r="K14" i="3"/>
  <c r="J14" i="3"/>
  <c r="I14" i="3"/>
  <c r="H14" i="3"/>
  <c r="G14" i="3"/>
  <c r="F14" i="3"/>
  <c r="E14" i="3"/>
  <c r="D14" i="3"/>
  <c r="C14" i="3"/>
  <c r="M13" i="3"/>
  <c r="M12" i="3"/>
  <c r="M11" i="3"/>
  <c r="M10" i="3"/>
  <c r="M5" i="3" s="1"/>
  <c r="M9" i="3"/>
  <c r="M8" i="3"/>
  <c r="M7" i="3"/>
  <c r="M6" i="3"/>
  <c r="L5" i="3"/>
  <c r="K5" i="3"/>
  <c r="J5" i="3"/>
  <c r="I5" i="3"/>
  <c r="H5" i="3"/>
  <c r="G5" i="3"/>
  <c r="F5" i="3"/>
  <c r="E5" i="3"/>
  <c r="D5" i="3"/>
  <c r="C5" i="3"/>
  <c r="D16" i="6"/>
  <c r="E16" i="6"/>
  <c r="C16" i="6"/>
  <c r="B16" i="6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6" i="14"/>
  <c r="M26" i="14" s="1"/>
  <c r="C16" i="5"/>
  <c r="D16" i="5"/>
  <c r="E16" i="5"/>
  <c r="B16" i="5"/>
  <c r="M14" i="13"/>
  <c r="M15" i="13" s="1"/>
  <c r="M13" i="13"/>
  <c r="M12" i="13"/>
  <c r="M11" i="13"/>
  <c r="M10" i="13"/>
  <c r="M9" i="13"/>
  <c r="M8" i="13"/>
  <c r="M7" i="13"/>
  <c r="M6" i="13"/>
  <c r="M14" i="3" l="1"/>
  <c r="F15" i="5"/>
  <c r="F12" i="5" l="1"/>
  <c r="F8" i="5"/>
  <c r="F14" i="6"/>
  <c r="F9" i="5"/>
  <c r="F13" i="5"/>
  <c r="F6" i="5"/>
  <c r="F10" i="5"/>
  <c r="F14" i="5"/>
  <c r="F7" i="5"/>
  <c r="F11" i="5"/>
  <c r="D15" i="4"/>
  <c r="E15" i="4"/>
  <c r="F15" i="4"/>
  <c r="G15" i="4"/>
  <c r="H15" i="4"/>
  <c r="I15" i="4"/>
  <c r="J15" i="4"/>
  <c r="K15" i="4"/>
  <c r="D16" i="4"/>
  <c r="E16" i="4"/>
  <c r="F16" i="4"/>
  <c r="G16" i="4"/>
  <c r="H16" i="4"/>
  <c r="I16" i="4"/>
  <c r="J16" i="4"/>
  <c r="K16" i="4"/>
  <c r="D17" i="4"/>
  <c r="E17" i="4"/>
  <c r="F17" i="4"/>
  <c r="G17" i="4"/>
  <c r="H17" i="4"/>
  <c r="I17" i="4"/>
  <c r="J17" i="4"/>
  <c r="K17" i="4"/>
  <c r="C16" i="4"/>
  <c r="C17" i="4"/>
  <c r="C15" i="4"/>
  <c r="C14" i="4" s="1"/>
  <c r="D6" i="4"/>
  <c r="E6" i="4"/>
  <c r="F6" i="4"/>
  <c r="G6" i="4"/>
  <c r="H6" i="4"/>
  <c r="J6" i="4"/>
  <c r="K6" i="4"/>
  <c r="D7" i="4"/>
  <c r="E7" i="4"/>
  <c r="F7" i="4"/>
  <c r="G7" i="4"/>
  <c r="H7" i="4"/>
  <c r="J7" i="4"/>
  <c r="K7" i="4"/>
  <c r="D8" i="4"/>
  <c r="E8" i="4"/>
  <c r="F8" i="4"/>
  <c r="G8" i="4"/>
  <c r="H8" i="4"/>
  <c r="J8" i="4"/>
  <c r="K8" i="4"/>
  <c r="D9" i="4"/>
  <c r="E9" i="4"/>
  <c r="F9" i="4"/>
  <c r="G9" i="4"/>
  <c r="H9" i="4"/>
  <c r="J9" i="4"/>
  <c r="K9" i="4"/>
  <c r="D10" i="4"/>
  <c r="E10" i="4"/>
  <c r="F10" i="4"/>
  <c r="G10" i="4"/>
  <c r="H10" i="4"/>
  <c r="J10" i="4"/>
  <c r="K10" i="4"/>
  <c r="D11" i="4"/>
  <c r="E11" i="4"/>
  <c r="F11" i="4"/>
  <c r="G11" i="4"/>
  <c r="H11" i="4"/>
  <c r="J11" i="4"/>
  <c r="K11" i="4"/>
  <c r="D12" i="4"/>
  <c r="E12" i="4"/>
  <c r="F12" i="4"/>
  <c r="G12" i="4"/>
  <c r="H12" i="4"/>
  <c r="J12" i="4"/>
  <c r="K12" i="4"/>
  <c r="D13" i="4"/>
  <c r="E13" i="4"/>
  <c r="F13" i="4"/>
  <c r="G13" i="4"/>
  <c r="H13" i="4"/>
  <c r="J13" i="4"/>
  <c r="K13" i="4"/>
  <c r="C7" i="4"/>
  <c r="C8" i="4"/>
  <c r="C9" i="4"/>
  <c r="C10" i="4"/>
  <c r="C11" i="4"/>
  <c r="C12" i="4"/>
  <c r="C13" i="4"/>
  <c r="C6" i="4"/>
  <c r="E14" i="4" l="1"/>
  <c r="K14" i="4"/>
  <c r="J14" i="4"/>
  <c r="I14" i="4"/>
  <c r="J5" i="4"/>
  <c r="F5" i="4"/>
  <c r="D14" i="4"/>
  <c r="F14" i="4"/>
  <c r="H14" i="4"/>
  <c r="E5" i="4"/>
  <c r="C5" i="4"/>
  <c r="K5" i="4"/>
  <c r="H5" i="4"/>
  <c r="G14" i="4"/>
  <c r="G5" i="4"/>
  <c r="D5" i="4"/>
  <c r="F15" i="6"/>
  <c r="F11" i="6"/>
  <c r="F8" i="6"/>
  <c r="F10" i="6"/>
  <c r="F9" i="6"/>
  <c r="F7" i="6"/>
  <c r="F12" i="6"/>
  <c r="F13" i="6"/>
  <c r="F6" i="6"/>
  <c r="F16" i="5"/>
  <c r="F16" i="6" l="1"/>
  <c r="L16" i="4" l="1"/>
  <c r="L15" i="4"/>
  <c r="L17" i="4"/>
  <c r="M15" i="4" l="1"/>
  <c r="M16" i="4"/>
  <c r="M17" i="4"/>
  <c r="L14" i="4"/>
  <c r="M6" i="4"/>
  <c r="M14" i="4" l="1"/>
  <c r="M7" i="4"/>
  <c r="M12" i="4"/>
  <c r="M9" i="4"/>
  <c r="M11" i="4"/>
  <c r="M13" i="4"/>
  <c r="M8" i="4"/>
  <c r="M10" i="4"/>
  <c r="M5" i="4" l="1"/>
</calcChain>
</file>

<file path=xl/sharedStrings.xml><?xml version="1.0" encoding="utf-8"?>
<sst xmlns="http://schemas.openxmlformats.org/spreadsheetml/2006/main" count="170" uniqueCount="81">
  <si>
    <t>1.1.</t>
  </si>
  <si>
    <t>1.2.</t>
  </si>
  <si>
    <t>1.3.</t>
  </si>
  <si>
    <t>2.1.</t>
  </si>
  <si>
    <t>2.2.</t>
  </si>
  <si>
    <t>2.3.</t>
  </si>
  <si>
    <t>3.1.</t>
  </si>
  <si>
    <t>3.2.</t>
  </si>
  <si>
    <t xml:space="preserve">№ </t>
  </si>
  <si>
    <t>І.</t>
  </si>
  <si>
    <t>( %)</t>
  </si>
  <si>
    <t>(%)</t>
  </si>
  <si>
    <t>Deferred payment fund (DPF)</t>
  </si>
  <si>
    <t>Persons with newly granted payments</t>
  </si>
  <si>
    <t>incl. with a residual period of up to 1 year</t>
  </si>
  <si>
    <t>incl. with a residual period of 1 to 3 years</t>
  </si>
  <si>
    <t>incl. with a residual period of more than 3 years</t>
  </si>
  <si>
    <t>Number of payments made during the period</t>
  </si>
  <si>
    <t>Average monthly payment</t>
  </si>
  <si>
    <t>DPF "Doverie"</t>
  </si>
  <si>
    <t>DPF "Saglasie"</t>
  </si>
  <si>
    <t>DPF "DSK-Rodina"</t>
  </si>
  <si>
    <t>DPF Allianz Bulgaria</t>
  </si>
  <si>
    <t>DPF     UBB</t>
  </si>
  <si>
    <t>DPF   "CCB-Sila"</t>
  </si>
  <si>
    <t>DPF-Future</t>
  </si>
  <si>
    <t>DPF "Toplina"</t>
  </si>
  <si>
    <t>DPF "DallBogg: Life and Health"</t>
  </si>
  <si>
    <t>TOTAL</t>
  </si>
  <si>
    <t xml:space="preserve">Persons, receiving deffered payments, and payments from deferred payment funds </t>
  </si>
  <si>
    <t>Persons receiving deffered payments at the end of the period</t>
  </si>
  <si>
    <t>DPF</t>
  </si>
  <si>
    <t>Market share of DPF by number of persons receiving deffered payments</t>
  </si>
  <si>
    <t>Total</t>
  </si>
  <si>
    <t>Net assets`s value at the beginning of the period:</t>
  </si>
  <si>
    <t>Total funds transferred to TPF:</t>
  </si>
  <si>
    <t>Funds transferred from UPF for making term payments</t>
  </si>
  <si>
    <t>Funds transferred from UPF for recalculation of payments</t>
  </si>
  <si>
    <t>Funds transferred from the PIC to supplement the deficit</t>
  </si>
  <si>
    <t xml:space="preserve">     - from the reserve for guaranteeing the gross amount of contributions</t>
  </si>
  <si>
    <t xml:space="preserve">     - from own funds</t>
  </si>
  <si>
    <t>Reimbursed funds from the PIC for overpaid expenses for making payments</t>
  </si>
  <si>
    <t>Positive income from investing the fund's assets</t>
  </si>
  <si>
    <t>Others</t>
  </si>
  <si>
    <t>Net assets in deferred payment funds</t>
  </si>
  <si>
    <t xml:space="preserve">Reduction of funds (total): </t>
  </si>
  <si>
    <t>Funds for term payments</t>
  </si>
  <si>
    <t>Funds for payment of heirs of deceased persons</t>
  </si>
  <si>
    <t>Expenses for making term payments and payments to heirs</t>
  </si>
  <si>
    <t>Funds transferred to the reserve for guaranteeing the gross amount of the contributions by the order of art. 192b, para. 6, item 1 of the Social Insurance Code</t>
  </si>
  <si>
    <t>Funds transferred to the reserve for guaranteeing the gross amount of the contributions by the order of art. 192b, para. 8 of Social Insurance Code</t>
  </si>
  <si>
    <t>Funds transferred to LPPF to persons without heirs</t>
  </si>
  <si>
    <t>Negative income from investing the fund's assets</t>
  </si>
  <si>
    <t>Accrued fee for the pension insurance company</t>
  </si>
  <si>
    <t>Net assets`s value at the end of the period:</t>
  </si>
  <si>
    <t>(thousands of BGN)</t>
  </si>
  <si>
    <t>Market share of DPF by amount of net assets</t>
  </si>
  <si>
    <t>Year, month</t>
  </si>
  <si>
    <t xml:space="preserve">                                                    DPF                           Investment instruments </t>
  </si>
  <si>
    <t>Total investments, incl.</t>
  </si>
  <si>
    <t>Debt securities</t>
  </si>
  <si>
    <t>Debt securities issued or guaranteed by States or by their central banks, the ECB, the EIB or international financial organizations</t>
  </si>
  <si>
    <t>Corporate bonds</t>
  </si>
  <si>
    <t>Municipal bonds</t>
  </si>
  <si>
    <t>Equities</t>
  </si>
  <si>
    <t>Shares, rights and warrants</t>
  </si>
  <si>
    <t>Bank deposits</t>
  </si>
  <si>
    <t xml:space="preserve">Shares and units, issued by collective investment schemes </t>
  </si>
  <si>
    <t xml:space="preserve">ІІ. </t>
  </si>
  <si>
    <t>Balance assets, incl.</t>
  </si>
  <si>
    <t>Total investments</t>
  </si>
  <si>
    <t>Cash</t>
  </si>
  <si>
    <t>Short-term receivables</t>
  </si>
  <si>
    <t>as of 31.12.2025</t>
  </si>
  <si>
    <t>DPF's investment portfolio and balance assets as of 31.12.2025</t>
  </si>
  <si>
    <t>Structure of DPFs' investment portfolio and balance assets as of 31.12.2025</t>
  </si>
  <si>
    <t>Note:</t>
  </si>
  <si>
    <r>
      <t>DPF "Lev Ins Pension Insurance</t>
    </r>
    <r>
      <rPr>
        <b/>
        <sz val="12"/>
        <color theme="1"/>
        <rFont val="Aptos"/>
        <family val="2"/>
      </rPr>
      <t>"</t>
    </r>
    <r>
      <rPr>
        <b/>
        <sz val="12"/>
        <rFont val="Times New Roman"/>
        <family val="1"/>
        <charset val="204"/>
      </rPr>
      <t>*</t>
    </r>
  </si>
  <si>
    <t xml:space="preserve">in the period 01.01.2025 - 31.12.2025 </t>
  </si>
  <si>
    <t>*Previous name DPF "Pension insurance institute"</t>
  </si>
  <si>
    <t>DPF "Lev Ins Pension Insurance"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</si>
</sst>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л_в_-;\-* #,##0.00\ _л_в_-;_-* &quot;-&quot;??\ _л_в_-;_-@_-"/>
    <numFmt numFmtId="165" formatCode="_-* #,##0\ _л_в_-;\-* #,##0\ _л_в_-;_-* &quot;-&quot;\ _л_в_-;_-@_-"/>
    <numFmt numFmtId="166" formatCode="_-* #,##0.00\ _л_в_-;\-* #,##0.00\ _л_в_-;_-* &quot;-&quot;\ _л_в_-;_-@_-"/>
    <numFmt numFmtId="167" formatCode="_-* #,##0.00\ _л_в_._-;\-* #,##0.00\ _л_в_._-;_-* &quot;-&quot;??\ _л_в_._-;_-@_-"/>
    <numFmt numFmtId="168" formatCode="_-* #,##0.000\ _л_в_-;\-* #,##0.000\ _л_в_-;_-* &quot;-&quot;\ _л_в_-;_-@_-"/>
  </numFmts>
  <fonts count="1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80000"/>
      <name val="Times New Roman"/>
      <family val="1"/>
      <charset val="204"/>
    </font>
    <font>
      <sz val="12"/>
      <color rgb="FF080000"/>
      <name val="Times New Roman"/>
      <family val="1"/>
      <charset val="204"/>
    </font>
    <font>
      <sz val="12"/>
      <color rgb="FFFF0000"/>
      <name val="Times New Roman"/>
      <family val="1"/>
    </font>
    <font>
      <b/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3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horizontal="right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right" vertical="center" wrapText="1"/>
    </xf>
    <xf numFmtId="3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0" borderId="1" xfId="2" applyNumberFormat="1" applyFont="1" applyBorder="1" applyAlignment="1">
      <alignment horizontal="right" vertical="center" wrapText="1"/>
    </xf>
    <xf numFmtId="165" fontId="1" fillId="0" borderId="1" xfId="2" applyNumberFormat="1" applyFont="1" applyBorder="1" applyAlignment="1">
      <alignment horizontal="right" vertical="center" wrapText="1"/>
    </xf>
    <xf numFmtId="10" fontId="5" fillId="0" borderId="0" xfId="4" applyNumberFormat="1" applyFont="1" applyFill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right" vertical="center" wrapText="1"/>
    </xf>
    <xf numFmtId="167" fontId="5" fillId="0" borderId="0" xfId="2" applyNumberFormat="1" applyFont="1" applyAlignment="1">
      <alignment vertical="center"/>
    </xf>
    <xf numFmtId="166" fontId="1" fillId="2" borderId="1" xfId="1" applyNumberFormat="1" applyFont="1" applyFill="1" applyBorder="1" applyAlignment="1">
      <alignment horizontal="right" vertical="center" wrapText="1"/>
    </xf>
    <xf numFmtId="168" fontId="5" fillId="0" borderId="0" xfId="2" applyNumberFormat="1" applyFont="1" applyAlignment="1">
      <alignment vertical="center"/>
    </xf>
    <xf numFmtId="0" fontId="1" fillId="0" borderId="1" xfId="2" quotePrefix="1" applyFont="1" applyBorder="1" applyAlignment="1">
      <alignment horizontal="right" vertical="center" wrapText="1" indent="1"/>
    </xf>
    <xf numFmtId="166" fontId="5" fillId="0" borderId="0" xfId="2" applyNumberFormat="1" applyFont="1" applyAlignment="1">
      <alignment vertical="center"/>
    </xf>
    <xf numFmtId="166" fontId="8" fillId="2" borderId="1" xfId="1" applyNumberFormat="1" applyFont="1" applyFill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164" fontId="5" fillId="0" borderId="1" xfId="3" applyFont="1" applyFill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justify" wrapText="1"/>
    </xf>
    <xf numFmtId="0" fontId="2" fillId="0" borderId="7" xfId="0" applyFont="1" applyBorder="1" applyAlignment="1">
      <alignment vertical="justify"/>
    </xf>
    <xf numFmtId="0" fontId="11" fillId="0" borderId="0" xfId="0" applyFont="1"/>
    <xf numFmtId="3" fontId="0" fillId="0" borderId="0" xfId="0" applyNumberFormat="1"/>
    <xf numFmtId="3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right" vertical="center" wrapText="1" inden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" fontId="1" fillId="0" borderId="1" xfId="0" quotePrefix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4" fillId="0" borderId="5" xfId="1" applyFont="1" applyBorder="1" applyAlignment="1">
      <alignment horizontal="justify" vertical="justify" wrapText="1"/>
    </xf>
    <xf numFmtId="3" fontId="15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vertical="center"/>
    </xf>
    <xf numFmtId="3" fontId="16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165" fontId="2" fillId="0" borderId="1" xfId="2" applyNumberFormat="1" applyFont="1" applyBorder="1" applyAlignment="1">
      <alignment horizontal="right" vertical="center" wrapText="1"/>
    </xf>
    <xf numFmtId="2" fontId="5" fillId="0" borderId="0" xfId="0" applyNumberFormat="1" applyFont="1"/>
    <xf numFmtId="4" fontId="17" fillId="0" borderId="0" xfId="0" applyNumberFormat="1" applyFont="1"/>
    <xf numFmtId="0" fontId="1" fillId="0" borderId="0" xfId="5"/>
    <xf numFmtId="0" fontId="5" fillId="0" borderId="0" xfId="2" applyFont="1" applyAlignment="1">
      <alignment horizontal="left" vertical="center"/>
    </xf>
    <xf numFmtId="0" fontId="10" fillId="0" borderId="0" xfId="0" applyFont="1" applyAlignment="1">
      <alignment horizont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5" fillId="0" borderId="4" xfId="2" applyFont="1" applyBorder="1" applyAlignment="1">
      <alignment horizontal="right" vertical="center"/>
    </xf>
  </cellXfs>
  <cellStyles count="6">
    <cellStyle name="Comma 2" xfId="3" xr:uid="{00000000-0005-0000-0000-000000000000}"/>
    <cellStyle name="Normal" xfId="0" builtinId="0"/>
    <cellStyle name="Normal 2" xfId="1" xr:uid="{00000000-0005-0000-0000-000002000000}"/>
    <cellStyle name="Normal_Graph_1_3 2" xfId="5" xr:uid="{597CB871-B238-4C8E-A2A6-D008B4DF63AA}"/>
    <cellStyle name="Normal_Spr_06_04" xfId="2" xr:uid="{00000000-0005-0000-0000-000003000000}"/>
    <cellStyle name="Percent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/>
              <a:t>Market share of DPF by number of persons recieving deffered payments as of </a:t>
            </a:r>
            <a:r>
              <a:rPr lang="bg-BG" sz="1200"/>
              <a:t>31.12.20</a:t>
            </a:r>
            <a:r>
              <a:rPr lang="en-US" sz="1200"/>
              <a:t>2</a:t>
            </a:r>
            <a:r>
              <a:rPr lang="bg-BG" sz="1200"/>
              <a:t>5</a:t>
            </a:r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0703205791106518"/>
          <c:h val="0.39491525423729096"/>
        </c:manualLayout>
      </c:layout>
      <c:pie3DChart>
        <c:varyColors val="1"/>
        <c:ser>
          <c:idx val="2"/>
          <c:order val="0"/>
          <c:explosion val="25"/>
          <c:dLbls>
            <c:dLbl>
              <c:idx val="0"/>
              <c:layout>
                <c:manualLayout>
                  <c:x val="5.0270799914229856E-2"/>
                  <c:y val="8.891304830550994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BA-4615-84C4-0C8911A1C543}"/>
                </c:ext>
              </c:extLst>
            </c:dLbl>
            <c:dLbl>
              <c:idx val="1"/>
              <c:layout>
                <c:manualLayout>
                  <c:x val="3.1230935843464241E-2"/>
                  <c:y val="7.95642422869728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BA-4615-84C4-0C8911A1C543}"/>
                </c:ext>
              </c:extLst>
            </c:dLbl>
            <c:dLbl>
              <c:idx val="2"/>
              <c:layout>
                <c:manualLayout>
                  <c:x val="7.9154676503079252E-2"/>
                  <c:y val="6.12574443422998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4B-4CF7-87A2-E14BD8B1B696}"/>
                </c:ext>
              </c:extLst>
            </c:dLbl>
            <c:dLbl>
              <c:idx val="3"/>
              <c:layout>
                <c:manualLayout>
                  <c:x val="-6.9526934779481448E-3"/>
                  <c:y val="0.1066256311869644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4B-4CF7-87A2-E14BD8B1B696}"/>
                </c:ext>
              </c:extLst>
            </c:dLbl>
            <c:dLbl>
              <c:idx val="4"/>
              <c:layout>
                <c:manualLayout>
                  <c:x val="-0.12000982555567317"/>
                  <c:y val="1.64840054891615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3B-44B2-9C87-E9D970CF979E}"/>
                </c:ext>
              </c:extLst>
            </c:dLbl>
            <c:dLbl>
              <c:idx val="5"/>
              <c:layout>
                <c:manualLayout>
                  <c:x val="-8.1167015446750701E-2"/>
                  <c:y val="-2.584950992801026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4B-4CF7-87A2-E14BD8B1B696}"/>
                </c:ext>
              </c:extLst>
            </c:dLbl>
            <c:dLbl>
              <c:idx val="6"/>
              <c:layout>
                <c:manualLayout>
                  <c:x val="-7.8094493617460181E-2"/>
                  <c:y val="-0.106638954394660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3B-44B2-9C87-E9D970CF979E}"/>
                </c:ext>
              </c:extLst>
            </c:dLbl>
            <c:dLbl>
              <c:idx val="8"/>
              <c:layout>
                <c:manualLayout>
                  <c:x val="0.14330334096035308"/>
                  <c:y val="-5.90360215125393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03B-44B2-9C87-E9D970CF979E}"/>
                </c:ext>
              </c:extLst>
            </c:dLbl>
            <c:dLbl>
              <c:idx val="9"/>
              <c:layout>
                <c:manualLayout>
                  <c:x val="0.27127691510122764"/>
                  <c:y val="4.0907576908216385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082730093071354"/>
                      <c:h val="0.1137055837563451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9CBA-4615-84C4-0C8911A1C543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'DPF-% persons'!$A$6:$A$15</c:f>
              <c:strCache>
                <c:ptCount val="10"/>
                <c:pt idx="0">
                  <c:v>DPF "Doverie"</c:v>
                </c:pt>
                <c:pt idx="1">
                  <c:v>DPF "Saglasie"</c:v>
                </c:pt>
                <c:pt idx="2">
                  <c:v>DPF "DSK-Rodina"</c:v>
                </c:pt>
                <c:pt idx="3">
                  <c:v>DPF Allianz Bulgaria</c:v>
                </c:pt>
                <c:pt idx="4">
                  <c:v>DPF     UBB</c:v>
                </c:pt>
                <c:pt idx="5">
                  <c:v>DPF   "CCB-Sila"</c:v>
                </c:pt>
                <c:pt idx="6">
                  <c:v>DPF-Future</c:v>
                </c:pt>
                <c:pt idx="7">
                  <c:v>DPF "Toplina"</c:v>
                </c:pt>
                <c:pt idx="8">
                  <c:v>DPF "Lev Ins Pension Insurance" *</c:v>
                </c:pt>
                <c:pt idx="9">
                  <c:v>DPF "DallBogg: Life and Health"</c:v>
                </c:pt>
              </c:strCache>
            </c:strRef>
          </c:cat>
          <c:val>
            <c:numRef>
              <c:f>'DPF-% persons'!$F$6:$F$15</c:f>
              <c:numCache>
                <c:formatCode>#,##0.00</c:formatCode>
                <c:ptCount val="10"/>
                <c:pt idx="0">
                  <c:v>34.211272397369022</c:v>
                </c:pt>
                <c:pt idx="1">
                  <c:v>9.0695168972556139</c:v>
                </c:pt>
                <c:pt idx="2">
                  <c:v>21.807666137446134</c:v>
                </c:pt>
                <c:pt idx="3">
                  <c:v>18.079496484463597</c:v>
                </c:pt>
                <c:pt idx="4">
                  <c:v>7.5073712860058972</c:v>
                </c:pt>
                <c:pt idx="5">
                  <c:v>7.2607167158085737</c:v>
                </c:pt>
                <c:pt idx="6">
                  <c:v>0.64356997051485598</c:v>
                </c:pt>
                <c:pt idx="7">
                  <c:v>0.84202767067362205</c:v>
                </c:pt>
                <c:pt idx="8">
                  <c:v>0.39691540031753236</c:v>
                </c:pt>
                <c:pt idx="9">
                  <c:v>0.18144704014515764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9E-4FDD-A313-8FE44238E6C3}"/>
            </c:ext>
          </c:extLst>
        </c:ser>
        <c:ser>
          <c:idx val="0"/>
          <c:order val="1"/>
          <c:tx>
            <c:strRef>
              <c:f>'DPF-portfolio'!$A$19</c:f>
              <c:strCache>
                <c:ptCount val="1"/>
                <c:pt idx="0">
                  <c:v>Note:</c:v>
                </c:pt>
              </c:strCache>
            </c:strRef>
          </c:tx>
          <c:cat>
            <c:strRef>
              <c:f>'DPF-% persons'!$A$6:$A$15</c:f>
              <c:strCache>
                <c:ptCount val="10"/>
                <c:pt idx="0">
                  <c:v>DPF "Doverie"</c:v>
                </c:pt>
                <c:pt idx="1">
                  <c:v>DPF "Saglasie"</c:v>
                </c:pt>
                <c:pt idx="2">
                  <c:v>DPF "DSK-Rodina"</c:v>
                </c:pt>
                <c:pt idx="3">
                  <c:v>DPF Allianz Bulgaria</c:v>
                </c:pt>
                <c:pt idx="4">
                  <c:v>DPF     UBB</c:v>
                </c:pt>
                <c:pt idx="5">
                  <c:v>DPF   "CCB-Sila"</c:v>
                </c:pt>
                <c:pt idx="6">
                  <c:v>DPF-Future</c:v>
                </c:pt>
                <c:pt idx="7">
                  <c:v>DPF "Toplina"</c:v>
                </c:pt>
                <c:pt idx="8">
                  <c:v>DPF "Lev Ins Pension Insurance" *</c:v>
                </c:pt>
                <c:pt idx="9">
                  <c:v>DPF "DallBogg: Life and Health"</c:v>
                </c:pt>
              </c:strCache>
            </c:strRef>
          </c:cat>
          <c:val>
            <c:numRef>
              <c:f>'DPF-portfolio'!$A$20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0D-406C-9C53-16BB57B5B3CA}"/>
            </c:ext>
          </c:extLst>
        </c:ser>
        <c:ser>
          <c:idx val="1"/>
          <c:order val="2"/>
          <c:tx>
            <c:strRef>
              <c:f>'DPF-portfolio'!$A$19</c:f>
              <c:strCache>
                <c:ptCount val="1"/>
                <c:pt idx="0">
                  <c:v>Note:</c:v>
                </c:pt>
              </c:strCache>
            </c:strRef>
          </c:tx>
          <c:cat>
            <c:strRef>
              <c:f>'DPF-% persons'!$A$6:$A$15</c:f>
              <c:strCache>
                <c:ptCount val="10"/>
                <c:pt idx="0">
                  <c:v>DPF "Doverie"</c:v>
                </c:pt>
                <c:pt idx="1">
                  <c:v>DPF "Saglasie"</c:v>
                </c:pt>
                <c:pt idx="2">
                  <c:v>DPF "DSK-Rodina"</c:v>
                </c:pt>
                <c:pt idx="3">
                  <c:v>DPF Allianz Bulgaria</c:v>
                </c:pt>
                <c:pt idx="4">
                  <c:v>DPF     UBB</c:v>
                </c:pt>
                <c:pt idx="5">
                  <c:v>DPF   "CCB-Sila"</c:v>
                </c:pt>
                <c:pt idx="6">
                  <c:v>DPF-Future</c:v>
                </c:pt>
                <c:pt idx="7">
                  <c:v>DPF "Toplina"</c:v>
                </c:pt>
                <c:pt idx="8">
                  <c:v>DPF "Lev Ins Pension Insurance" *</c:v>
                </c:pt>
                <c:pt idx="9">
                  <c:v>DPF "DallBogg: Life and Health"</c:v>
                </c:pt>
              </c:strCache>
            </c:strRef>
          </c:cat>
          <c:val>
            <c:numRef>
              <c:f>'DPF-portfolio'!$A$20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0D-406C-9C53-16BB57B5B3CA}"/>
            </c:ext>
          </c:extLst>
        </c:ser>
        <c:ser>
          <c:idx val="3"/>
          <c:order val="3"/>
          <c:tx>
            <c:strRef>
              <c:f>'DPF-portfolio'!$A$19</c:f>
              <c:strCache>
                <c:ptCount val="1"/>
                <c:pt idx="0">
                  <c:v>Note:</c:v>
                </c:pt>
              </c:strCache>
            </c:strRef>
          </c:tx>
          <c:cat>
            <c:strRef>
              <c:f>'DPF-% persons'!$A$6:$A$15</c:f>
              <c:strCache>
                <c:ptCount val="10"/>
                <c:pt idx="0">
                  <c:v>DPF "Doverie"</c:v>
                </c:pt>
                <c:pt idx="1">
                  <c:v>DPF "Saglasie"</c:v>
                </c:pt>
                <c:pt idx="2">
                  <c:v>DPF "DSK-Rodina"</c:v>
                </c:pt>
                <c:pt idx="3">
                  <c:v>DPF Allianz Bulgaria</c:v>
                </c:pt>
                <c:pt idx="4">
                  <c:v>DPF     UBB</c:v>
                </c:pt>
                <c:pt idx="5">
                  <c:v>DPF   "CCB-Sila"</c:v>
                </c:pt>
                <c:pt idx="6">
                  <c:v>DPF-Future</c:v>
                </c:pt>
                <c:pt idx="7">
                  <c:v>DPF "Toplina"</c:v>
                </c:pt>
                <c:pt idx="8">
                  <c:v>DPF "Lev Ins Pension Insurance" *</c:v>
                </c:pt>
                <c:pt idx="9">
                  <c:v>DPF "DallBogg: Life and Health"</c:v>
                </c:pt>
              </c:strCache>
            </c:strRef>
          </c:cat>
          <c:val>
            <c:numRef>
              <c:f>'DPF-portfolio'!$A$20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0D-406C-9C53-16BB57B5B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en-US" sz="1200">
                <a:latin typeface="Times New Roman" pitchFamily="18" charset="0"/>
                <a:cs typeface="Times New Roman" pitchFamily="18" charset="0"/>
              </a:rPr>
              <a:t>Market share of DPF by amount of net assets as of 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31.12.20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5</a:t>
            </a:r>
          </a:p>
        </c:rich>
      </c:tx>
      <c:layout>
        <c:manualLayout>
          <c:xMode val="edge"/>
          <c:yMode val="edge"/>
          <c:x val="0.24336436206343848"/>
          <c:y val="2.033903122515778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8738366080660842"/>
          <c:h val="0.38135593220338981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6.3218276619248864E-2"/>
                  <c:y val="4.848137637617624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C0C-49C7-BB7D-0DE48EE05BA5}"/>
                </c:ext>
              </c:extLst>
            </c:dLbl>
            <c:dLbl>
              <c:idx val="1"/>
              <c:layout>
                <c:manualLayout>
                  <c:x val="6.229836575495281E-2"/>
                  <c:y val="5.782716246763570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75D-4D4B-8AF4-FFC829E897CA}"/>
                </c:ext>
              </c:extLst>
            </c:dLbl>
            <c:dLbl>
              <c:idx val="2"/>
              <c:layout>
                <c:manualLayout>
                  <c:x val="-2.3007542878236394E-3"/>
                  <c:y val="7.80318957592229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BB-4270-89D7-F5D4BC56C6B8}"/>
                </c:ext>
              </c:extLst>
            </c:dLbl>
            <c:dLbl>
              <c:idx val="3"/>
              <c:layout>
                <c:manualLayout>
                  <c:x val="-3.4688011464958414E-4"/>
                  <c:y val="0.1513177096517757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0C-49C7-BB7D-0DE48EE05BA5}"/>
                </c:ext>
              </c:extLst>
            </c:dLbl>
            <c:dLbl>
              <c:idx val="4"/>
              <c:layout>
                <c:manualLayout>
                  <c:x val="-0.13881219346030557"/>
                  <c:y val="4.57284463807506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BB-4270-89D7-F5D4BC56C6B8}"/>
                </c:ext>
              </c:extLst>
            </c:dLbl>
            <c:dLbl>
              <c:idx val="5"/>
              <c:layout>
                <c:manualLayout>
                  <c:x val="-0.11456342776180899"/>
                  <c:y val="-3.290938886446296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9BB-4270-89D7-F5D4BC56C6B8}"/>
                </c:ext>
              </c:extLst>
            </c:dLbl>
            <c:dLbl>
              <c:idx val="6"/>
              <c:layout>
                <c:manualLayout>
                  <c:x val="-7.1076386909754166E-2"/>
                  <c:y val="-8.1774473622269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BB-4270-89D7-F5D4BC56C6B8}"/>
                </c:ext>
              </c:extLst>
            </c:dLbl>
            <c:dLbl>
              <c:idx val="8"/>
              <c:layout>
                <c:manualLayout>
                  <c:x val="0.16117819812337306"/>
                  <c:y val="-6.87482846370092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C0C-49C7-BB7D-0DE48EE05BA5}"/>
                </c:ext>
              </c:extLst>
            </c:dLbl>
            <c:dLbl>
              <c:idx val="9"/>
              <c:layout>
                <c:manualLayout>
                  <c:x val="0.27283152429110785"/>
                  <c:y val="1.1229154731293069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255429162357809"/>
                      <c:h val="0.1227298364354201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C0C-49C7-BB7D-0DE48EE05BA5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'DPF-% net ssets'!$A$6:$A$15</c:f>
              <c:strCache>
                <c:ptCount val="10"/>
                <c:pt idx="0">
                  <c:v>DPF "Doverie"</c:v>
                </c:pt>
                <c:pt idx="1">
                  <c:v>DPF "Saglasie"</c:v>
                </c:pt>
                <c:pt idx="2">
                  <c:v>DPF "DSK-Rodina"</c:v>
                </c:pt>
                <c:pt idx="3">
                  <c:v>DPF Allianz Bulgaria</c:v>
                </c:pt>
                <c:pt idx="4">
                  <c:v>DPF     UBB</c:v>
                </c:pt>
                <c:pt idx="5">
                  <c:v>DPF   "CCB-Sila"</c:v>
                </c:pt>
                <c:pt idx="6">
                  <c:v>DPF-Future</c:v>
                </c:pt>
                <c:pt idx="7">
                  <c:v>DPF "Toplina"</c:v>
                </c:pt>
                <c:pt idx="8">
                  <c:v>DPF "Lev Ins Pension Insurance" *</c:v>
                </c:pt>
                <c:pt idx="9">
                  <c:v>DPF "DallBogg: Life and Health"</c:v>
                </c:pt>
              </c:strCache>
            </c:strRef>
          </c:cat>
          <c:val>
            <c:numRef>
              <c:f>'DPF-% net ssets'!$F$6:$F$15</c:f>
              <c:numCache>
                <c:formatCode>#,##0.00</c:formatCode>
                <c:ptCount val="10"/>
                <c:pt idx="0">
                  <c:v>34.946034018346552</c:v>
                </c:pt>
                <c:pt idx="1">
                  <c:v>9.3729397803688155</c:v>
                </c:pt>
                <c:pt idx="2">
                  <c:v>20.998700295729815</c:v>
                </c:pt>
                <c:pt idx="3">
                  <c:v>17.649136355930604</c:v>
                </c:pt>
                <c:pt idx="4">
                  <c:v>7.3857107875454426</c:v>
                </c:pt>
                <c:pt idx="5">
                  <c:v>7.7662039217163636</c:v>
                </c:pt>
                <c:pt idx="6">
                  <c:v>0.58722145830586381</c:v>
                </c:pt>
                <c:pt idx="7">
                  <c:v>0.76569534178455045</c:v>
                </c:pt>
                <c:pt idx="8">
                  <c:v>0.35694776695737346</c:v>
                </c:pt>
                <c:pt idx="9">
                  <c:v>0.17141027331462261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6-4964-AC5F-7B139EB81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en-US" sz="1200">
                <a:latin typeface="Times New Roman" pitchFamily="18" charset="0"/>
                <a:cs typeface="Times New Roman" pitchFamily="18" charset="0"/>
              </a:rPr>
              <a:t>DPF investment portfolio as of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 31.12.20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5</a:t>
            </a:r>
          </a:p>
        </c:rich>
      </c:tx>
      <c:layout>
        <c:manualLayout>
          <c:xMode val="edge"/>
          <c:yMode val="edge"/>
          <c:x val="0.29365481488727124"/>
          <c:y val="3.446323016729509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20"/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CDB3-4058-B735-7E17AD45CC28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2E58-426E-ACFA-5F3FA6064B65}"/>
              </c:ext>
            </c:extLst>
          </c:dPt>
          <c:dLbls>
            <c:dLbl>
              <c:idx val="0"/>
              <c:layout>
                <c:manualLayout>
                  <c:x val="5.6939475569464486E-3"/>
                  <c:y val="1.5566125300327142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894513702850226"/>
                      <c:h val="0.2247038917089678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CDB3-4058-B735-7E17AD45CC28}"/>
                </c:ext>
              </c:extLst>
            </c:dLbl>
            <c:dLbl>
              <c:idx val="1"/>
              <c:layout>
                <c:manualLayout>
                  <c:x val="-7.1669519570923199E-2"/>
                  <c:y val="3.880926051756212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B3-4058-B735-7E17AD45CC28}"/>
                </c:ext>
              </c:extLst>
            </c:dLbl>
            <c:dLbl>
              <c:idx val="2"/>
              <c:layout>
                <c:manualLayout>
                  <c:x val="-3.1137520853371639E-2"/>
                  <c:y val="-9.3455018630285422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E58-426E-ACFA-5F3FA6064B65}"/>
                </c:ext>
              </c:extLst>
            </c:dLbl>
            <c:dLbl>
              <c:idx val="3"/>
              <c:layout>
                <c:manualLayout>
                  <c:x val="0.21016470767241041"/>
                  <c:y val="-7.59788782747334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DB3-4058-B735-7E17AD45CC28}"/>
                </c:ext>
              </c:extLst>
            </c:dLbl>
            <c:dLbl>
              <c:idx val="7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B3-4058-B735-7E17AD45CC28}"/>
                </c:ext>
              </c:extLst>
            </c:dLbl>
            <c:dLbl>
              <c:idx val="8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B3-4058-B735-7E17AD45CC28}"/>
                </c:ext>
              </c:extLst>
            </c:dLbl>
            <c:dLbl>
              <c:idx val="9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DB3-4058-B735-7E17AD45CC28}"/>
                </c:ext>
              </c:extLst>
            </c:dLbl>
            <c:dLbl>
              <c:idx val="11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DB3-4058-B735-7E17AD45CC28}"/>
                </c:ext>
              </c:extLst>
            </c:dLbl>
            <c:dLbl>
              <c:idx val="12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DB3-4058-B735-7E17AD45CC28}"/>
                </c:ext>
              </c:extLst>
            </c:dLbl>
            <c:dLbl>
              <c:idx val="13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DB3-4058-B735-7E17AD45CC28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('DPF-portfolio'!$B$7:$B$8,'DPF-portfolio'!$B$11,'DPF-portfolio'!$B$13)</c:f>
              <c:strCache>
                <c:ptCount val="4"/>
                <c:pt idx="0">
                  <c:v>Debt securities issued or guaranteed by States or by their central banks, the ECB, the EIB or international financial organizations</c:v>
                </c:pt>
                <c:pt idx="1">
                  <c:v>Corporate bonds</c:v>
                </c:pt>
                <c:pt idx="2">
                  <c:v>Shares, rights and warrants</c:v>
                </c:pt>
                <c:pt idx="3">
                  <c:v>Bank deposits</c:v>
                </c:pt>
              </c:strCache>
            </c:strRef>
          </c:cat>
          <c:val>
            <c:numRef>
              <c:f>('DPF-portfolio'!$M$7:$M$8,'DPF-portfolio'!$M$11,'DPF-portfolio'!$M$13)</c:f>
              <c:numCache>
                <c:formatCode>_-* #\ ##0.00\ _л_в_-;\-* #\ ##0.00\ _л_в_-;_-* "-"\ _л_в_-;_-@_-</c:formatCode>
                <c:ptCount val="4"/>
                <c:pt idx="0">
                  <c:v>92.959653705162125</c:v>
                </c:pt>
                <c:pt idx="1">
                  <c:v>5.9899035111078369</c:v>
                </c:pt>
                <c:pt idx="2">
                  <c:v>0.32238508303257279</c:v>
                </c:pt>
                <c:pt idx="3">
                  <c:v>0.72805770069746234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DB3-4058-B735-7E17AD45C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7338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9525" y="857250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0.06877</cdr:x>
      <cdr:y>0.82773</cdr:y>
    </cdr:from>
    <cdr:to>
      <cdr:x>0.16805</cdr:x>
      <cdr:y>0.98908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90F2C0B-7178-19AC-F700-B087341BBB7E}"/>
            </a:ext>
          </a:extLst>
        </cdr:cNvPr>
        <cdr:cNvSpPr txBox="1"/>
      </cdr:nvSpPr>
      <cdr:spPr>
        <a:xfrm xmlns:a="http://schemas.openxmlformats.org/drawingml/2006/main">
          <a:off x="633412" y="4691062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B81F214-1B49-C826-AF63-D5A8B7A063F0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0.47673</cdr:x>
      <cdr:y>0.50084</cdr:y>
    </cdr:from>
    <cdr:to>
      <cdr:x>0.57601</cdr:x>
      <cdr:y>0.66218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9AE80671-7BBF-9F0A-85DA-C639A897CD4F}"/>
            </a:ext>
          </a:extLst>
        </cdr:cNvPr>
        <cdr:cNvSpPr txBox="1"/>
      </cdr:nvSpPr>
      <cdr:spPr>
        <a:xfrm xmlns:a="http://schemas.openxmlformats.org/drawingml/2006/main">
          <a:off x="4391025" y="28384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4B5B045D-8CF6-749C-7417-2EA71D8CF53E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0.50362</cdr:x>
      <cdr:y>0.50252</cdr:y>
    </cdr:from>
    <cdr:to>
      <cdr:x>0.6029</cdr:x>
      <cdr:y>0.66387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DC8D8B8F-11A6-960F-59B5-E5946620CFAF}"/>
            </a:ext>
          </a:extLst>
        </cdr:cNvPr>
        <cdr:cNvSpPr txBox="1"/>
      </cdr:nvSpPr>
      <cdr:spPr>
        <a:xfrm xmlns:a="http://schemas.openxmlformats.org/drawingml/2006/main">
          <a:off x="4638675" y="28479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ABEC0BFC-F58A-E05B-35A9-E2C6EA7F65D2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0.05481</cdr:x>
      <cdr:y>0.88067</cdr:y>
    </cdr:from>
    <cdr:to>
      <cdr:x>0.38056</cdr:x>
      <cdr:y>0.9395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id="{374A8B6F-56AB-44BD-D115-F467C1359578}"/>
            </a:ext>
          </a:extLst>
        </cdr:cNvPr>
        <cdr:cNvSpPr txBox="1"/>
      </cdr:nvSpPr>
      <cdr:spPr>
        <a:xfrm xmlns:a="http://schemas.openxmlformats.org/drawingml/2006/main">
          <a:off x="504824" y="4991100"/>
          <a:ext cx="3000375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*Previous name DPF "Pension insurance institute"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534D5E8-E1D3-BFD5-9A84-A96898A555C1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0.04033</cdr:x>
      <cdr:y>0.89244</cdr:y>
    </cdr:from>
    <cdr:to>
      <cdr:x>0.37952</cdr:x>
      <cdr:y>0.96134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AE35869-190D-A5E4-FEE2-7011FB293362}"/>
            </a:ext>
          </a:extLst>
        </cdr:cNvPr>
        <cdr:cNvSpPr txBox="1"/>
      </cdr:nvSpPr>
      <cdr:spPr>
        <a:xfrm xmlns:a="http://schemas.openxmlformats.org/drawingml/2006/main">
          <a:off x="371475" y="5057775"/>
          <a:ext cx="3124200" cy="390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*Previous name DPF "Pension insurance institute"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18"/>
  <sheetViews>
    <sheetView tabSelected="1" zoomScaleNormal="100" workbookViewId="0">
      <selection activeCell="A3" sqref="A3:M3"/>
    </sheetView>
  </sheetViews>
  <sheetFormatPr defaultRowHeight="15"/>
  <cols>
    <col min="1" max="1" width="6.28515625" customWidth="1"/>
    <col min="2" max="2" width="47" customWidth="1"/>
    <col min="3" max="3" width="15" customWidth="1"/>
    <col min="4" max="4" width="14" customWidth="1"/>
    <col min="5" max="5" width="12" customWidth="1"/>
    <col min="6" max="6" width="12.42578125" customWidth="1"/>
    <col min="7" max="7" width="11.7109375" customWidth="1"/>
    <col min="8" max="8" width="12" customWidth="1"/>
    <col min="9" max="9" width="12.42578125" customWidth="1"/>
    <col min="10" max="10" width="13.28515625" customWidth="1"/>
    <col min="11" max="11" width="14.5703125" customWidth="1"/>
    <col min="12" max="12" width="15" customWidth="1"/>
    <col min="13" max="13" width="13.28515625" customWidth="1"/>
  </cols>
  <sheetData>
    <row r="2" spans="1:14" ht="18.75">
      <c r="A2" s="66" t="s">
        <v>29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4" ht="18.75">
      <c r="A3" s="66" t="s">
        <v>78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4" ht="15.7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4" ht="69" customHeight="1">
      <c r="A5" s="67" t="s">
        <v>12</v>
      </c>
      <c r="B5" s="68"/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77</v>
      </c>
      <c r="L5" s="3" t="s">
        <v>27</v>
      </c>
      <c r="M5" s="3" t="s">
        <v>28</v>
      </c>
    </row>
    <row r="6" spans="1:14" ht="13.5" customHeight="1">
      <c r="A6" s="4">
        <v>1</v>
      </c>
      <c r="B6" s="1" t="s">
        <v>13</v>
      </c>
      <c r="C6" s="1">
        <v>10568</v>
      </c>
      <c r="D6" s="1">
        <v>2781</v>
      </c>
      <c r="E6" s="1">
        <v>6940</v>
      </c>
      <c r="F6" s="1">
        <v>5796</v>
      </c>
      <c r="G6" s="1">
        <v>2342</v>
      </c>
      <c r="H6" s="1">
        <v>2206</v>
      </c>
      <c r="I6" s="1">
        <v>228</v>
      </c>
      <c r="J6" s="1">
        <v>301</v>
      </c>
      <c r="K6" s="1">
        <v>134</v>
      </c>
      <c r="L6" s="1">
        <v>67</v>
      </c>
      <c r="M6" s="1">
        <f t="shared" ref="M6:M14" si="0">SUM(C6:L6)</f>
        <v>31363</v>
      </c>
      <c r="N6" s="39"/>
    </row>
    <row r="7" spans="1:14" ht="13.5" customHeight="1">
      <c r="A7" s="4" t="s">
        <v>0</v>
      </c>
      <c r="B7" s="2" t="s">
        <v>14</v>
      </c>
      <c r="C7" s="2">
        <v>6699</v>
      </c>
      <c r="D7" s="2">
        <v>1210</v>
      </c>
      <c r="E7" s="2">
        <v>3576</v>
      </c>
      <c r="F7" s="2">
        <v>2995</v>
      </c>
      <c r="G7" s="2">
        <v>1093</v>
      </c>
      <c r="H7" s="2">
        <v>722</v>
      </c>
      <c r="I7" s="2">
        <v>133</v>
      </c>
      <c r="J7" s="2">
        <v>167</v>
      </c>
      <c r="K7" s="2">
        <v>71</v>
      </c>
      <c r="L7" s="2">
        <v>38</v>
      </c>
      <c r="M7" s="2">
        <f t="shared" si="0"/>
        <v>16704</v>
      </c>
      <c r="N7" s="39"/>
    </row>
    <row r="8" spans="1:14" ht="13.5" customHeight="1">
      <c r="A8" s="4" t="s">
        <v>1</v>
      </c>
      <c r="B8" s="2" t="s">
        <v>15</v>
      </c>
      <c r="C8" s="2">
        <v>3639</v>
      </c>
      <c r="D8" s="2">
        <v>1523</v>
      </c>
      <c r="E8" s="2">
        <v>3203</v>
      </c>
      <c r="F8" s="2">
        <v>2689</v>
      </c>
      <c r="G8" s="2">
        <v>1204</v>
      </c>
      <c r="H8" s="2">
        <v>1448</v>
      </c>
      <c r="I8" s="2">
        <v>94</v>
      </c>
      <c r="J8" s="2">
        <v>132</v>
      </c>
      <c r="K8" s="2">
        <v>63</v>
      </c>
      <c r="L8" s="2">
        <v>28</v>
      </c>
      <c r="M8" s="2">
        <f t="shared" si="0"/>
        <v>14023</v>
      </c>
      <c r="N8" s="39"/>
    </row>
    <row r="9" spans="1:14" ht="13.5" customHeight="1">
      <c r="A9" s="4" t="s">
        <v>2</v>
      </c>
      <c r="B9" s="2" t="s">
        <v>16</v>
      </c>
      <c r="C9" s="2">
        <v>230</v>
      </c>
      <c r="D9" s="2">
        <v>48</v>
      </c>
      <c r="E9" s="2">
        <v>161</v>
      </c>
      <c r="F9" s="2">
        <v>112</v>
      </c>
      <c r="G9" s="2">
        <v>45</v>
      </c>
      <c r="H9" s="2">
        <v>36</v>
      </c>
      <c r="I9" s="2">
        <v>1</v>
      </c>
      <c r="J9" s="2">
        <v>2</v>
      </c>
      <c r="K9" s="2">
        <v>0</v>
      </c>
      <c r="L9" s="2">
        <v>1</v>
      </c>
      <c r="M9" s="2">
        <f t="shared" si="0"/>
        <v>636</v>
      </c>
      <c r="N9" s="39"/>
    </row>
    <row r="10" spans="1:14" ht="27" customHeight="1">
      <c r="A10" s="40">
        <v>2</v>
      </c>
      <c r="B10" s="41" t="s">
        <v>30</v>
      </c>
      <c r="C10" s="57">
        <v>12067</v>
      </c>
      <c r="D10" s="57">
        <v>3199</v>
      </c>
      <c r="E10" s="57">
        <v>7692</v>
      </c>
      <c r="F10" s="57">
        <v>6377</v>
      </c>
      <c r="G10" s="57">
        <v>2648</v>
      </c>
      <c r="H10" s="57">
        <v>2561</v>
      </c>
      <c r="I10" s="57">
        <v>227</v>
      </c>
      <c r="J10" s="57">
        <v>297</v>
      </c>
      <c r="K10" s="57">
        <v>140</v>
      </c>
      <c r="L10" s="57">
        <v>64</v>
      </c>
      <c r="M10" s="58">
        <f t="shared" si="0"/>
        <v>35272</v>
      </c>
      <c r="N10" s="39"/>
    </row>
    <row r="11" spans="1:14" ht="13.5" customHeight="1">
      <c r="A11" s="4" t="s">
        <v>3</v>
      </c>
      <c r="B11" s="2" t="s">
        <v>14</v>
      </c>
      <c r="C11" s="59">
        <v>7396</v>
      </c>
      <c r="D11" s="59">
        <v>1941</v>
      </c>
      <c r="E11" s="59">
        <v>4832</v>
      </c>
      <c r="F11" s="59">
        <v>4279</v>
      </c>
      <c r="G11" s="59">
        <v>1739</v>
      </c>
      <c r="H11" s="59">
        <v>1471</v>
      </c>
      <c r="I11" s="59">
        <v>160</v>
      </c>
      <c r="J11" s="59">
        <v>202</v>
      </c>
      <c r="K11" s="59">
        <v>97</v>
      </c>
      <c r="L11" s="59">
        <v>44</v>
      </c>
      <c r="M11" s="2">
        <f t="shared" si="0"/>
        <v>22161</v>
      </c>
      <c r="N11" s="39"/>
    </row>
    <row r="12" spans="1:14" ht="13.5" customHeight="1">
      <c r="A12" s="4" t="s">
        <v>4</v>
      </c>
      <c r="B12" s="2" t="s">
        <v>15</v>
      </c>
      <c r="C12" s="59">
        <v>4227</v>
      </c>
      <c r="D12" s="59">
        <v>1191</v>
      </c>
      <c r="E12" s="59">
        <v>2598</v>
      </c>
      <c r="F12" s="59">
        <v>1933</v>
      </c>
      <c r="G12" s="59">
        <v>848</v>
      </c>
      <c r="H12" s="59">
        <v>1027</v>
      </c>
      <c r="I12" s="59">
        <v>64</v>
      </c>
      <c r="J12" s="59">
        <v>91</v>
      </c>
      <c r="K12" s="59">
        <v>43</v>
      </c>
      <c r="L12" s="59">
        <v>19</v>
      </c>
      <c r="M12" s="2">
        <f t="shared" si="0"/>
        <v>12041</v>
      </c>
      <c r="N12" s="39"/>
    </row>
    <row r="13" spans="1:14" ht="13.5" customHeight="1">
      <c r="A13" s="4" t="s">
        <v>5</v>
      </c>
      <c r="B13" s="2" t="s">
        <v>16</v>
      </c>
      <c r="C13" s="59">
        <v>444</v>
      </c>
      <c r="D13" s="59">
        <v>67</v>
      </c>
      <c r="E13" s="59">
        <v>262</v>
      </c>
      <c r="F13" s="59">
        <v>165</v>
      </c>
      <c r="G13" s="59">
        <v>61</v>
      </c>
      <c r="H13" s="59">
        <v>63</v>
      </c>
      <c r="I13" s="59">
        <v>3</v>
      </c>
      <c r="J13" s="59">
        <v>4</v>
      </c>
      <c r="K13" s="59">
        <v>0</v>
      </c>
      <c r="L13" s="59">
        <v>1</v>
      </c>
      <c r="M13" s="2">
        <f t="shared" si="0"/>
        <v>1070</v>
      </c>
      <c r="N13" s="39"/>
    </row>
    <row r="14" spans="1:14" ht="13.5" customHeight="1">
      <c r="A14" s="4">
        <v>3</v>
      </c>
      <c r="B14" s="1" t="s">
        <v>17</v>
      </c>
      <c r="C14" s="1">
        <v>112451</v>
      </c>
      <c r="D14" s="1">
        <v>28686</v>
      </c>
      <c r="E14" s="1">
        <v>76816</v>
      </c>
      <c r="F14" s="1">
        <v>55743</v>
      </c>
      <c r="G14" s="1">
        <v>24978</v>
      </c>
      <c r="H14" s="1">
        <v>24607</v>
      </c>
      <c r="I14" s="1">
        <v>2042</v>
      </c>
      <c r="J14" s="1">
        <v>2882</v>
      </c>
      <c r="K14" s="1">
        <v>1415</v>
      </c>
      <c r="L14" s="1">
        <v>418</v>
      </c>
      <c r="M14" s="1">
        <f t="shared" si="0"/>
        <v>330038</v>
      </c>
      <c r="N14" s="39"/>
    </row>
    <row r="15" spans="1:14" ht="13.5" customHeight="1">
      <c r="A15" s="4">
        <v>4</v>
      </c>
      <c r="B15" s="1" t="s">
        <v>18</v>
      </c>
      <c r="C15" s="42">
        <v>528.9</v>
      </c>
      <c r="D15" s="42">
        <v>527.57000000000005</v>
      </c>
      <c r="E15" s="42">
        <v>514.64</v>
      </c>
      <c r="F15" s="42">
        <v>520.72</v>
      </c>
      <c r="G15" s="42">
        <v>515.74</v>
      </c>
      <c r="H15" s="42">
        <v>525.23</v>
      </c>
      <c r="I15" s="60">
        <v>538.91999999999996</v>
      </c>
      <c r="J15" s="42">
        <v>534.41999999999996</v>
      </c>
      <c r="K15" s="42">
        <v>530.72</v>
      </c>
      <c r="L15" s="42">
        <v>521.96</v>
      </c>
      <c r="M15" s="42">
        <f>(C14*C15+D14*D15+E14*E15+F14*F15+G14*G15+H14*H15+I14*I15+J14*J15+K14*K15+L14*L15)/M14</f>
        <v>522.92341369781661</v>
      </c>
      <c r="N15" s="39"/>
    </row>
    <row r="17" spans="1:1" ht="15.75">
      <c r="A17" s="64" t="s">
        <v>76</v>
      </c>
    </row>
    <row r="18" spans="1:1" ht="15.75">
      <c r="A18" s="64" t="s">
        <v>79</v>
      </c>
    </row>
  </sheetData>
  <mergeCells count="3">
    <mergeCell ref="A2:M2"/>
    <mergeCell ref="A3:M3"/>
    <mergeCell ref="A5:B5"/>
  </mergeCells>
  <pageMargins left="0.70866141732283472" right="0.70866141732283472" top="2.3622047244094491" bottom="0.74803149606299213" header="0.31496062992125984" footer="0.31496062992125984"/>
  <pageSetup paperSize="9" scale="63" orientation="landscape" r:id="rId1"/>
  <headerFooter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9"/>
  <sheetViews>
    <sheetView workbookViewId="0">
      <selection activeCell="A2" sqref="A2:F2"/>
    </sheetView>
  </sheetViews>
  <sheetFormatPr defaultColWidth="10.85546875" defaultRowHeight="15.75"/>
  <cols>
    <col min="1" max="1" width="35.5703125" style="28" customWidth="1"/>
    <col min="2" max="6" width="13.28515625" style="28" customWidth="1"/>
    <col min="7" max="16384" width="10.85546875" style="28"/>
  </cols>
  <sheetData>
    <row r="2" spans="1:6" ht="36" customHeight="1">
      <c r="A2" s="69" t="s">
        <v>32</v>
      </c>
      <c r="B2" s="69"/>
      <c r="C2" s="69"/>
      <c r="D2" s="69"/>
      <c r="E2" s="69"/>
      <c r="F2" s="69"/>
    </row>
    <row r="3" spans="1:6" ht="15.75" customHeight="1">
      <c r="A3" s="29"/>
      <c r="B3" s="29"/>
      <c r="C3" s="29"/>
      <c r="D3" s="29"/>
      <c r="E3" s="29"/>
      <c r="F3" s="29" t="s">
        <v>11</v>
      </c>
    </row>
    <row r="4" spans="1:6">
      <c r="A4" s="36" t="s">
        <v>57</v>
      </c>
      <c r="B4" s="35">
        <v>2024</v>
      </c>
      <c r="C4" s="70">
        <v>2025</v>
      </c>
      <c r="D4" s="71"/>
      <c r="E4" s="71"/>
      <c r="F4" s="72"/>
    </row>
    <row r="5" spans="1:6" ht="15.75" customHeight="1">
      <c r="A5" s="37" t="s">
        <v>31</v>
      </c>
      <c r="B5" s="30">
        <v>12</v>
      </c>
      <c r="C5" s="30">
        <v>3</v>
      </c>
      <c r="D5" s="30">
        <v>6</v>
      </c>
      <c r="E5" s="30">
        <v>9</v>
      </c>
      <c r="F5" s="30">
        <v>12</v>
      </c>
    </row>
    <row r="6" spans="1:6">
      <c r="A6" s="31" t="s">
        <v>19</v>
      </c>
      <c r="B6" s="32">
        <v>34.671457481518189</v>
      </c>
      <c r="C6" s="32">
        <v>34.631350069183632</v>
      </c>
      <c r="D6" s="32">
        <v>34.583826005947905</v>
      </c>
      <c r="E6" s="32">
        <v>34.32162523722117</v>
      </c>
      <c r="F6" s="32">
        <f>'DPF-persons'!C10/'DPF-persons'!M$10*100</f>
        <v>34.211272397369022</v>
      </c>
    </row>
    <row r="7" spans="1:6">
      <c r="A7" s="31" t="s">
        <v>20</v>
      </c>
      <c r="B7" s="32">
        <v>8.140255234791228</v>
      </c>
      <c r="C7" s="32">
        <v>8.037161494366476</v>
      </c>
      <c r="D7" s="32">
        <v>8.3055645132394567</v>
      </c>
      <c r="E7" s="32">
        <v>8.6301838658494852</v>
      </c>
      <c r="F7" s="32">
        <f>'DPF-persons'!D10/'DPF-persons'!M$10*100</f>
        <v>9.0695168972556139</v>
      </c>
    </row>
    <row r="8" spans="1:6">
      <c r="A8" s="31" t="s">
        <v>21</v>
      </c>
      <c r="B8" s="32">
        <v>23.67736339982654</v>
      </c>
      <c r="C8" s="32">
        <v>22.897805890492194</v>
      </c>
      <c r="D8" s="32">
        <v>22.412125120928732</v>
      </c>
      <c r="E8" s="32">
        <v>22.110568397473791</v>
      </c>
      <c r="F8" s="32">
        <f>'DPF-persons'!E10/'DPF-persons'!M$10*100</f>
        <v>21.807666137446134</v>
      </c>
    </row>
    <row r="9" spans="1:6">
      <c r="A9" s="31" t="s">
        <v>22</v>
      </c>
      <c r="B9" s="32">
        <v>17.676454797009871</v>
      </c>
      <c r="C9" s="32">
        <v>18.098438426566517</v>
      </c>
      <c r="D9" s="32">
        <v>17.987029273710988</v>
      </c>
      <c r="E9" s="32">
        <v>18.165697041346483</v>
      </c>
      <c r="F9" s="32">
        <f>'DPF-persons'!F10/'DPF-persons'!M$10*100</f>
        <v>18.079496484463597</v>
      </c>
    </row>
    <row r="10" spans="1:6">
      <c r="A10" s="33" t="s">
        <v>23</v>
      </c>
      <c r="B10" s="32">
        <v>6.9012513938793205</v>
      </c>
      <c r="C10" s="32">
        <v>7.2543981023917761</v>
      </c>
      <c r="D10" s="32">
        <v>7.4599591529614111</v>
      </c>
      <c r="E10" s="32">
        <v>7.528855427309213</v>
      </c>
      <c r="F10" s="32">
        <f>'DPF-persons'!G10/'DPF-persons'!M$10*100</f>
        <v>7.5073712860058972</v>
      </c>
    </row>
    <row r="11" spans="1:6">
      <c r="A11" s="31" t="s">
        <v>24</v>
      </c>
      <c r="B11" s="32">
        <v>7.1242720852434642</v>
      </c>
      <c r="C11" s="32">
        <v>7.1950978454239962</v>
      </c>
      <c r="D11" s="32">
        <v>7.2234762979683964</v>
      </c>
      <c r="E11" s="32">
        <v>7.1617459477957874</v>
      </c>
      <c r="F11" s="32">
        <f>'DPF-persons'!H10/'DPF-persons'!M$10*100</f>
        <v>7.2607167158085737</v>
      </c>
    </row>
    <row r="12" spans="1:6">
      <c r="A12" s="31" t="s">
        <v>25</v>
      </c>
      <c r="B12" s="32">
        <v>0.55755172841035805</v>
      </c>
      <c r="C12" s="32">
        <v>0.59695592014232068</v>
      </c>
      <c r="D12" s="32">
        <v>0.59479021104303265</v>
      </c>
      <c r="E12" s="32">
        <v>0.63155274865445044</v>
      </c>
      <c r="F12" s="32">
        <f>'DPF-persons'!I10/'DPF-persons'!M$10*100</f>
        <v>0.64356997051485598</v>
      </c>
    </row>
    <row r="13" spans="1:6">
      <c r="A13" s="31" t="s">
        <v>26</v>
      </c>
      <c r="B13" s="32">
        <v>0.76818238136538219</v>
      </c>
      <c r="C13" s="32">
        <v>0.81439019569084803</v>
      </c>
      <c r="D13" s="32">
        <v>0.88143609588304839</v>
      </c>
      <c r="E13" s="32">
        <v>0.87110723952337987</v>
      </c>
      <c r="F13" s="32">
        <f>'DPF-persons'!J10/'DPF-persons'!M$10*100</f>
        <v>0.84202767067362205</v>
      </c>
    </row>
    <row r="14" spans="1:6">
      <c r="A14" s="31" t="s">
        <v>80</v>
      </c>
      <c r="B14" s="32">
        <v>0.40474125469788957</v>
      </c>
      <c r="C14" s="32">
        <v>0.3953350464518679</v>
      </c>
      <c r="D14" s="32">
        <v>0.42638575369952342</v>
      </c>
      <c r="E14" s="32">
        <v>0.41688703605761757</v>
      </c>
      <c r="F14" s="32">
        <f>'DPF-persons'!K10/'DPF-persons'!M$10*100</f>
        <v>0.39691540031753236</v>
      </c>
    </row>
    <row r="15" spans="1:6">
      <c r="A15" s="33" t="s">
        <v>27</v>
      </c>
      <c r="B15" s="32">
        <v>7.8470243257754105E-2</v>
      </c>
      <c r="C15" s="32">
        <v>7.9067009290373594E-2</v>
      </c>
      <c r="D15" s="32">
        <v>0.1254075746175069</v>
      </c>
      <c r="E15" s="32">
        <v>0.16177705876862769</v>
      </c>
      <c r="F15" s="32">
        <f>'DPF-persons'!L10/'DPF-persons'!M$10*100</f>
        <v>0.18144704014515764</v>
      </c>
    </row>
    <row r="16" spans="1:6" ht="15.75" customHeight="1">
      <c r="A16" s="34" t="s">
        <v>33</v>
      </c>
      <c r="B16" s="32">
        <f t="shared" ref="B16:E16" si="0">SUM(B6:B15)</f>
        <v>99.999999999999986</v>
      </c>
      <c r="C16" s="32">
        <f t="shared" si="0"/>
        <v>100</v>
      </c>
      <c r="D16" s="32">
        <f t="shared" si="0"/>
        <v>100</v>
      </c>
      <c r="E16" s="32">
        <f t="shared" si="0"/>
        <v>100</v>
      </c>
      <c r="F16" s="32">
        <f t="shared" ref="F16" si="1">SUM(F6:F15)</f>
        <v>100.00000000000001</v>
      </c>
    </row>
    <row r="17" spans="1:1" ht="15.75" customHeight="1"/>
    <row r="18" spans="1:1">
      <c r="A18" s="64" t="s">
        <v>76</v>
      </c>
    </row>
    <row r="19" spans="1:1">
      <c r="A19" s="64" t="s">
        <v>79</v>
      </c>
    </row>
  </sheetData>
  <mergeCells count="2">
    <mergeCell ref="A2:F2"/>
    <mergeCell ref="C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29"/>
  <sheetViews>
    <sheetView workbookViewId="0">
      <selection activeCell="A3" sqref="A3:M3"/>
    </sheetView>
  </sheetViews>
  <sheetFormatPr defaultRowHeight="15"/>
  <cols>
    <col min="1" max="1" width="6.28515625" style="5" customWidth="1"/>
    <col min="2" max="2" width="86" style="5" customWidth="1"/>
    <col min="3" max="3" width="14" style="5" customWidth="1"/>
    <col min="4" max="4" width="13.140625" style="5" customWidth="1"/>
    <col min="5" max="5" width="12" style="5" customWidth="1"/>
    <col min="6" max="6" width="12.42578125" style="5" customWidth="1"/>
    <col min="7" max="7" width="11.7109375" style="5" customWidth="1"/>
    <col min="8" max="8" width="12" style="5" customWidth="1"/>
    <col min="9" max="9" width="10.42578125" style="5" customWidth="1"/>
    <col min="10" max="10" width="12.42578125" style="5" customWidth="1"/>
    <col min="11" max="11" width="22.140625" style="5" customWidth="1"/>
    <col min="12" max="12" width="17.28515625" style="5" customWidth="1"/>
    <col min="13" max="13" width="12.5703125" style="5" customWidth="1"/>
    <col min="14" max="16384" width="9.140625" style="5"/>
  </cols>
  <sheetData>
    <row r="2" spans="1:13" ht="18.75">
      <c r="A2" s="66" t="s">
        <v>44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8.75">
      <c r="A3" s="66" t="s">
        <v>73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45" t="s">
        <v>55</v>
      </c>
    </row>
    <row r="5" spans="1:13" ht="66" customHeight="1">
      <c r="A5" s="67" t="s">
        <v>12</v>
      </c>
      <c r="B5" s="68"/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80</v>
      </c>
      <c r="L5" s="3" t="s">
        <v>27</v>
      </c>
      <c r="M5" s="3" t="s">
        <v>28</v>
      </c>
    </row>
    <row r="6" spans="1:13" ht="15.75" customHeight="1">
      <c r="A6" s="1" t="s">
        <v>34</v>
      </c>
      <c r="B6" s="44"/>
      <c r="C6" s="1">
        <v>46889</v>
      </c>
      <c r="D6" s="1">
        <v>10971</v>
      </c>
      <c r="E6" s="1">
        <v>28738</v>
      </c>
      <c r="F6" s="1">
        <v>22072</v>
      </c>
      <c r="G6" s="1">
        <v>8999</v>
      </c>
      <c r="H6" s="1">
        <v>9649</v>
      </c>
      <c r="I6" s="1">
        <v>660</v>
      </c>
      <c r="J6" s="1">
        <v>906</v>
      </c>
      <c r="K6" s="1">
        <v>429</v>
      </c>
      <c r="L6" s="1">
        <v>86</v>
      </c>
      <c r="M6" s="1">
        <f>SUM(C6:L6)</f>
        <v>129399</v>
      </c>
    </row>
    <row r="7" spans="1:13" ht="18.75" customHeight="1">
      <c r="A7" s="1" t="s">
        <v>35</v>
      </c>
      <c r="B7" s="1"/>
      <c r="C7" s="1">
        <v>87370</v>
      </c>
      <c r="D7" s="1">
        <v>24252</v>
      </c>
      <c r="E7" s="1">
        <v>55700</v>
      </c>
      <c r="F7" s="1">
        <v>47564</v>
      </c>
      <c r="G7" s="1">
        <v>19696</v>
      </c>
      <c r="H7" s="1">
        <v>19888</v>
      </c>
      <c r="I7" s="1">
        <v>1696</v>
      </c>
      <c r="J7" s="1">
        <v>2272</v>
      </c>
      <c r="K7" s="1">
        <v>1086</v>
      </c>
      <c r="L7" s="1">
        <v>497</v>
      </c>
      <c r="M7" s="1">
        <f t="shared" ref="M7:M25" si="0">SUM(C7:L7)</f>
        <v>260021</v>
      </c>
    </row>
    <row r="8" spans="1:13" ht="13.5" customHeight="1">
      <c r="A8" s="4">
        <v>1</v>
      </c>
      <c r="B8" s="1" t="s">
        <v>36</v>
      </c>
      <c r="C8" s="43">
        <v>84715</v>
      </c>
      <c r="D8" s="43">
        <v>23840</v>
      </c>
      <c r="E8" s="43">
        <v>54971</v>
      </c>
      <c r="F8" s="43">
        <v>47066</v>
      </c>
      <c r="G8" s="43">
        <v>19450</v>
      </c>
      <c r="H8" s="43">
        <v>19619</v>
      </c>
      <c r="I8" s="43">
        <v>1688</v>
      </c>
      <c r="J8" s="43">
        <v>2257</v>
      </c>
      <c r="K8" s="43">
        <v>1082</v>
      </c>
      <c r="L8" s="43">
        <v>497</v>
      </c>
      <c r="M8" s="1">
        <f t="shared" si="0"/>
        <v>255185</v>
      </c>
    </row>
    <row r="9" spans="1:13" ht="13.5" customHeight="1">
      <c r="A9" s="4">
        <v>2</v>
      </c>
      <c r="B9" s="2" t="s">
        <v>37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2">
        <f t="shared" si="0"/>
        <v>0</v>
      </c>
    </row>
    <row r="10" spans="1:13" ht="13.5" customHeight="1">
      <c r="A10" s="4">
        <v>3</v>
      </c>
      <c r="B10" s="2" t="s">
        <v>38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2">
        <f t="shared" si="0"/>
        <v>0</v>
      </c>
    </row>
    <row r="11" spans="1:13" ht="13.5" customHeight="1">
      <c r="A11" s="4" t="s">
        <v>6</v>
      </c>
      <c r="B11" s="2" t="s">
        <v>39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2">
        <f t="shared" si="0"/>
        <v>0</v>
      </c>
    </row>
    <row r="12" spans="1:13" ht="13.5" customHeight="1">
      <c r="A12" s="4" t="s">
        <v>7</v>
      </c>
      <c r="B12" s="2" t="s">
        <v>40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2">
        <f t="shared" si="0"/>
        <v>0</v>
      </c>
    </row>
    <row r="13" spans="1:13" ht="13.5" customHeight="1">
      <c r="A13" s="4">
        <v>4</v>
      </c>
      <c r="B13" s="2" t="s">
        <v>41</v>
      </c>
      <c r="C13" s="8">
        <v>0</v>
      </c>
      <c r="D13" s="8">
        <v>5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2">
        <f t="shared" si="0"/>
        <v>5</v>
      </c>
    </row>
    <row r="14" spans="1:13" ht="13.5" customHeight="1">
      <c r="A14" s="4">
        <v>5</v>
      </c>
      <c r="B14" s="2" t="s">
        <v>42</v>
      </c>
      <c r="C14" s="8">
        <v>2655</v>
      </c>
      <c r="D14" s="8">
        <v>407</v>
      </c>
      <c r="E14" s="8">
        <v>729</v>
      </c>
      <c r="F14" s="8">
        <v>497</v>
      </c>
      <c r="G14" s="8">
        <v>246</v>
      </c>
      <c r="H14" s="8">
        <v>269</v>
      </c>
      <c r="I14" s="8">
        <v>7</v>
      </c>
      <c r="J14" s="8">
        <v>15</v>
      </c>
      <c r="K14" s="8">
        <v>4</v>
      </c>
      <c r="L14" s="8">
        <v>0</v>
      </c>
      <c r="M14" s="2">
        <f t="shared" si="0"/>
        <v>4829</v>
      </c>
    </row>
    <row r="15" spans="1:13" ht="13.5" customHeight="1">
      <c r="A15" s="4">
        <v>6</v>
      </c>
      <c r="B15" s="2" t="s">
        <v>43</v>
      </c>
      <c r="C15" s="8">
        <v>0</v>
      </c>
      <c r="D15" s="8">
        <v>0</v>
      </c>
      <c r="E15" s="8">
        <v>0</v>
      </c>
      <c r="F15" s="8">
        <v>1</v>
      </c>
      <c r="G15" s="8">
        <v>0</v>
      </c>
      <c r="H15" s="8">
        <v>0</v>
      </c>
      <c r="I15" s="8">
        <v>1</v>
      </c>
      <c r="J15" s="8">
        <v>0</v>
      </c>
      <c r="K15" s="8">
        <v>0</v>
      </c>
      <c r="L15" s="8">
        <v>0</v>
      </c>
      <c r="M15" s="2">
        <f t="shared" si="0"/>
        <v>2</v>
      </c>
    </row>
    <row r="16" spans="1:13" ht="15.75" customHeight="1">
      <c r="A16" s="1" t="s">
        <v>45</v>
      </c>
      <c r="B16" s="1"/>
      <c r="C16" s="1">
        <v>60049</v>
      </c>
      <c r="D16" s="1">
        <v>15319</v>
      </c>
      <c r="E16" s="1">
        <v>39846</v>
      </c>
      <c r="F16" s="1">
        <v>32157</v>
      </c>
      <c r="G16" s="1">
        <v>13011</v>
      </c>
      <c r="H16" s="1">
        <v>13045</v>
      </c>
      <c r="I16" s="1">
        <v>1109</v>
      </c>
      <c r="J16" s="1">
        <v>1552</v>
      </c>
      <c r="K16" s="1">
        <v>757</v>
      </c>
      <c r="L16" s="1">
        <v>219</v>
      </c>
      <c r="M16" s="1">
        <f t="shared" si="0"/>
        <v>177064</v>
      </c>
    </row>
    <row r="17" spans="1:13" ht="15.75">
      <c r="A17" s="4">
        <v>1</v>
      </c>
      <c r="B17" s="1" t="s">
        <v>46</v>
      </c>
      <c r="C17" s="1">
        <v>59476</v>
      </c>
      <c r="D17" s="1">
        <v>15134</v>
      </c>
      <c r="E17" s="1">
        <v>39533</v>
      </c>
      <c r="F17" s="1">
        <v>31843</v>
      </c>
      <c r="G17" s="1">
        <v>12882</v>
      </c>
      <c r="H17" s="1">
        <v>12925</v>
      </c>
      <c r="I17" s="1">
        <v>1101</v>
      </c>
      <c r="J17" s="1">
        <v>1540</v>
      </c>
      <c r="K17" s="1">
        <v>751</v>
      </c>
      <c r="L17" s="1">
        <v>218</v>
      </c>
      <c r="M17" s="1">
        <f t="shared" si="0"/>
        <v>175403</v>
      </c>
    </row>
    <row r="18" spans="1:13" ht="15.75">
      <c r="A18" s="4">
        <v>2</v>
      </c>
      <c r="B18" s="1" t="s">
        <v>47</v>
      </c>
      <c r="C18" s="1">
        <v>274</v>
      </c>
      <c r="D18" s="1">
        <v>95</v>
      </c>
      <c r="E18" s="1">
        <v>221</v>
      </c>
      <c r="F18" s="1">
        <v>147</v>
      </c>
      <c r="G18" s="1">
        <v>55</v>
      </c>
      <c r="H18" s="1">
        <v>59</v>
      </c>
      <c r="I18" s="1">
        <v>8</v>
      </c>
      <c r="J18" s="1">
        <v>10</v>
      </c>
      <c r="K18" s="1">
        <v>3</v>
      </c>
      <c r="L18" s="1">
        <v>0</v>
      </c>
      <c r="M18" s="1">
        <f t="shared" si="0"/>
        <v>872</v>
      </c>
    </row>
    <row r="19" spans="1:13" ht="15.75">
      <c r="A19" s="4">
        <v>3</v>
      </c>
      <c r="B19" s="2" t="s">
        <v>48</v>
      </c>
      <c r="C19" s="8">
        <v>14</v>
      </c>
      <c r="D19" s="8">
        <v>13</v>
      </c>
      <c r="E19" s="8">
        <v>40</v>
      </c>
      <c r="F19" s="8">
        <v>26</v>
      </c>
      <c r="G19" s="8">
        <v>15</v>
      </c>
      <c r="H19" s="8">
        <v>0</v>
      </c>
      <c r="I19" s="8">
        <v>0</v>
      </c>
      <c r="J19" s="8">
        <v>2</v>
      </c>
      <c r="K19" s="8">
        <v>0</v>
      </c>
      <c r="L19" s="8">
        <v>0</v>
      </c>
      <c r="M19" s="2">
        <f t="shared" si="0"/>
        <v>110</v>
      </c>
    </row>
    <row r="20" spans="1:13" ht="30.75" customHeight="1">
      <c r="A20" s="40">
        <v>4</v>
      </c>
      <c r="B20" s="7" t="s">
        <v>49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2">
        <f t="shared" si="0"/>
        <v>0</v>
      </c>
    </row>
    <row r="21" spans="1:13" ht="30.75" customHeight="1">
      <c r="A21" s="40">
        <v>5</v>
      </c>
      <c r="B21" s="7" t="s">
        <v>50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2">
        <f t="shared" si="0"/>
        <v>0</v>
      </c>
    </row>
    <row r="22" spans="1:13" ht="15.75">
      <c r="A22" s="4">
        <v>6</v>
      </c>
      <c r="B22" s="2" t="s">
        <v>51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2">
        <f t="shared" si="0"/>
        <v>0</v>
      </c>
    </row>
    <row r="23" spans="1:13" ht="15.75">
      <c r="A23" s="4">
        <v>7</v>
      </c>
      <c r="B23" s="2" t="s">
        <v>52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2">
        <f t="shared" si="0"/>
        <v>0</v>
      </c>
    </row>
    <row r="24" spans="1:13" ht="13.5" customHeight="1">
      <c r="A24" s="4">
        <v>8</v>
      </c>
      <c r="B24" s="2" t="s">
        <v>53</v>
      </c>
      <c r="C24" s="8">
        <v>285</v>
      </c>
      <c r="D24" s="8">
        <v>72</v>
      </c>
      <c r="E24" s="8">
        <v>52</v>
      </c>
      <c r="F24" s="8">
        <v>141</v>
      </c>
      <c r="G24" s="8">
        <v>59</v>
      </c>
      <c r="H24" s="8">
        <v>61</v>
      </c>
      <c r="I24" s="8">
        <v>0</v>
      </c>
      <c r="J24" s="8">
        <v>0</v>
      </c>
      <c r="K24" s="8">
        <v>3</v>
      </c>
      <c r="L24" s="8">
        <v>1</v>
      </c>
      <c r="M24" s="2">
        <f t="shared" si="0"/>
        <v>674</v>
      </c>
    </row>
    <row r="25" spans="1:13" ht="15.75">
      <c r="A25" s="4">
        <v>9</v>
      </c>
      <c r="B25" s="2" t="s">
        <v>43</v>
      </c>
      <c r="C25" s="8">
        <v>0</v>
      </c>
      <c r="D25" s="8">
        <v>5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2">
        <f t="shared" si="0"/>
        <v>5</v>
      </c>
    </row>
    <row r="26" spans="1:13" ht="15.75" customHeight="1">
      <c r="A26" s="1" t="s">
        <v>54</v>
      </c>
      <c r="B26" s="1"/>
      <c r="C26" s="1">
        <f t="shared" ref="C26:L26" si="1">C6+C7-C16</f>
        <v>74210</v>
      </c>
      <c r="D26" s="1">
        <f t="shared" si="1"/>
        <v>19904</v>
      </c>
      <c r="E26" s="1">
        <f t="shared" si="1"/>
        <v>44592</v>
      </c>
      <c r="F26" s="1">
        <f t="shared" si="1"/>
        <v>37479</v>
      </c>
      <c r="G26" s="1">
        <f t="shared" si="1"/>
        <v>15684</v>
      </c>
      <c r="H26" s="1">
        <f t="shared" si="1"/>
        <v>16492</v>
      </c>
      <c r="I26" s="1">
        <f t="shared" si="1"/>
        <v>1247</v>
      </c>
      <c r="J26" s="1">
        <f t="shared" si="1"/>
        <v>1626</v>
      </c>
      <c r="K26" s="1">
        <f t="shared" si="1"/>
        <v>758</v>
      </c>
      <c r="L26" s="1">
        <f t="shared" si="1"/>
        <v>364</v>
      </c>
      <c r="M26" s="1">
        <f>M6+M7-M16</f>
        <v>212356</v>
      </c>
    </row>
    <row r="28" spans="1:13" ht="15.75">
      <c r="A28" s="64" t="s">
        <v>76</v>
      </c>
    </row>
    <row r="29" spans="1:13" ht="15.75">
      <c r="A29" s="64" t="s">
        <v>79</v>
      </c>
    </row>
  </sheetData>
  <mergeCells count="3">
    <mergeCell ref="A2:M2"/>
    <mergeCell ref="A3:M3"/>
    <mergeCell ref="A5:B5"/>
  </mergeCells>
  <pageMargins left="0.70866141732283472" right="0.70866141732283472" top="1.3385826771653544" bottom="0.74803149606299213" header="0.31496062992125984" footer="0.31496062992125984"/>
  <pageSetup paperSize="9" scale="53" orientation="landscape" r:id="rId1"/>
  <headerFooter>
    <oddHeader>&amp;C&amp;A&amp;R&amp;"Times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9"/>
  <sheetViews>
    <sheetView workbookViewId="0">
      <selection activeCell="A2" sqref="A2:F2"/>
    </sheetView>
  </sheetViews>
  <sheetFormatPr defaultColWidth="10.85546875" defaultRowHeight="15.75"/>
  <cols>
    <col min="1" max="1" width="35" style="28" customWidth="1"/>
    <col min="2" max="6" width="11.5703125" style="28" customWidth="1"/>
    <col min="7" max="16384" width="10.85546875" style="28"/>
  </cols>
  <sheetData>
    <row r="2" spans="1:10" ht="15.75" customHeight="1">
      <c r="A2" s="69" t="s">
        <v>56</v>
      </c>
      <c r="B2" s="69"/>
      <c r="C2" s="69"/>
      <c r="D2" s="69"/>
      <c r="E2" s="69"/>
      <c r="F2" s="69"/>
    </row>
    <row r="3" spans="1:10" ht="15.75" customHeight="1">
      <c r="A3" s="29"/>
      <c r="B3" s="29"/>
      <c r="C3" s="29"/>
      <c r="D3" s="29"/>
      <c r="E3" s="29"/>
      <c r="F3" s="29" t="s">
        <v>11</v>
      </c>
    </row>
    <row r="4" spans="1:10">
      <c r="A4" s="36" t="s">
        <v>57</v>
      </c>
      <c r="B4" s="35">
        <v>2024</v>
      </c>
      <c r="C4" s="70">
        <v>2025</v>
      </c>
      <c r="D4" s="71"/>
      <c r="E4" s="71"/>
      <c r="F4" s="72"/>
    </row>
    <row r="5" spans="1:10" ht="15.75" customHeight="1">
      <c r="A5" s="37" t="s">
        <v>31</v>
      </c>
      <c r="B5" s="30">
        <v>12</v>
      </c>
      <c r="C5" s="30">
        <v>3</v>
      </c>
      <c r="D5" s="30">
        <v>6</v>
      </c>
      <c r="E5" s="30">
        <v>9</v>
      </c>
      <c r="F5" s="30">
        <v>12</v>
      </c>
    </row>
    <row r="6" spans="1:10">
      <c r="A6" s="31" t="s">
        <v>19</v>
      </c>
      <c r="B6" s="32">
        <v>36.235983276532274</v>
      </c>
      <c r="C6" s="32">
        <v>35.656499025695851</v>
      </c>
      <c r="D6" s="32">
        <v>35.79</v>
      </c>
      <c r="E6" s="32">
        <v>34.935706378267909</v>
      </c>
      <c r="F6" s="32">
        <f>'DPF-net assets'!C26/'DPF-net assets'!M$26*100</f>
        <v>34.946034018346552</v>
      </c>
      <c r="H6" s="62"/>
      <c r="J6" s="63"/>
    </row>
    <row r="7" spans="1:10">
      <c r="A7" s="31" t="s">
        <v>20</v>
      </c>
      <c r="B7" s="32">
        <v>8.4784271903183175</v>
      </c>
      <c r="C7" s="32">
        <v>8.4912312626526845</v>
      </c>
      <c r="D7" s="32">
        <v>8.74</v>
      </c>
      <c r="E7" s="32">
        <v>8.9973814187175343</v>
      </c>
      <c r="F7" s="32">
        <f>'DPF-net assets'!D26/'DPF-net assets'!M$26*100</f>
        <v>9.3729397803688155</v>
      </c>
      <c r="H7" s="62"/>
      <c r="J7" s="63"/>
    </row>
    <row r="8" spans="1:10">
      <c r="A8" s="31" t="s">
        <v>21</v>
      </c>
      <c r="B8" s="32">
        <v>22.20882696156848</v>
      </c>
      <c r="C8" s="32">
        <v>21.944968875342145</v>
      </c>
      <c r="D8" s="32">
        <v>21.71</v>
      </c>
      <c r="E8" s="32">
        <v>21.311632461892192</v>
      </c>
      <c r="F8" s="32">
        <f>'DPF-net assets'!E26/'DPF-net assets'!M$26*100</f>
        <v>20.998700295729815</v>
      </c>
      <c r="H8" s="62"/>
      <c r="J8" s="63"/>
    </row>
    <row r="9" spans="1:10">
      <c r="A9" s="31" t="s">
        <v>22</v>
      </c>
      <c r="B9" s="32">
        <v>17.057318835539686</v>
      </c>
      <c r="C9" s="32">
        <v>17.285747863733896</v>
      </c>
      <c r="D9" s="32">
        <v>17.18</v>
      </c>
      <c r="E9" s="32">
        <v>17.803691560929916</v>
      </c>
      <c r="F9" s="32">
        <f>'DPF-net assets'!F26/'DPF-net assets'!M$26*100</f>
        <v>17.649136355930604</v>
      </c>
      <c r="H9" s="62"/>
      <c r="J9" s="63"/>
    </row>
    <row r="10" spans="1:10">
      <c r="A10" s="33" t="s">
        <v>23</v>
      </c>
      <c r="B10" s="32">
        <v>6.9544586897889475</v>
      </c>
      <c r="C10" s="32">
        <v>7.3523948168535664</v>
      </c>
      <c r="D10" s="32">
        <v>7.27</v>
      </c>
      <c r="E10" s="32">
        <v>7.5076641403389255</v>
      </c>
      <c r="F10" s="32">
        <f>'DPF-net assets'!G26/'DPF-net assets'!M$26*100</f>
        <v>7.3857107875454426</v>
      </c>
      <c r="H10" s="62"/>
      <c r="J10" s="63"/>
    </row>
    <row r="11" spans="1:10">
      <c r="A11" s="31" t="s">
        <v>24</v>
      </c>
      <c r="B11" s="32">
        <v>7.4567809643042064</v>
      </c>
      <c r="C11" s="32">
        <v>7.5131360462206853</v>
      </c>
      <c r="D11" s="32">
        <v>7.48</v>
      </c>
      <c r="E11" s="32">
        <v>7.5725964404325978</v>
      </c>
      <c r="F11" s="32">
        <f>'DPF-net assets'!H26/'DPF-net assets'!M$26*100</f>
        <v>7.7662039217163636</v>
      </c>
      <c r="H11" s="62"/>
      <c r="J11" s="63"/>
    </row>
    <row r="12" spans="1:10">
      <c r="A12" s="31" t="s">
        <v>25</v>
      </c>
      <c r="B12" s="32">
        <v>0.51005030950780139</v>
      </c>
      <c r="C12" s="32">
        <v>0.59823033005026949</v>
      </c>
      <c r="D12" s="32">
        <v>0.51</v>
      </c>
      <c r="E12" s="32">
        <v>0.55032785489227631</v>
      </c>
      <c r="F12" s="32">
        <f>'DPF-net assets'!I26/'DPF-net assets'!M$26*100</f>
        <v>0.58722145830586381</v>
      </c>
      <c r="H12" s="62"/>
      <c r="J12" s="63"/>
    </row>
    <row r="13" spans="1:10">
      <c r="A13" s="31" t="s">
        <v>26</v>
      </c>
      <c r="B13" s="32">
        <v>0.70015997032434563</v>
      </c>
      <c r="C13" s="32">
        <v>0.71423697199918112</v>
      </c>
      <c r="D13" s="32">
        <v>0.8</v>
      </c>
      <c r="E13" s="32">
        <v>0.80473473558715836</v>
      </c>
      <c r="F13" s="32">
        <f>'DPF-net assets'!J26/'DPF-net assets'!M$26*100</f>
        <v>0.76569534178455045</v>
      </c>
      <c r="H13" s="62"/>
      <c r="J13" s="63"/>
    </row>
    <row r="14" spans="1:10">
      <c r="A14" s="31" t="s">
        <v>80</v>
      </c>
      <c r="B14" s="32">
        <v>0.33153270118007094</v>
      </c>
      <c r="C14" s="32">
        <v>0.37910667303565876</v>
      </c>
      <c r="D14" s="32">
        <v>0.41</v>
      </c>
      <c r="E14" s="32">
        <v>0.3587243464191433</v>
      </c>
      <c r="F14" s="32">
        <f>'DPF-net assets'!K26/'DPF-net assets'!M$26*100</f>
        <v>0.35694776695737346</v>
      </c>
      <c r="H14" s="62"/>
      <c r="J14" s="63"/>
    </row>
    <row r="15" spans="1:10">
      <c r="A15" s="33" t="s">
        <v>27</v>
      </c>
      <c r="B15" s="32">
        <v>6.6461100935865047E-2</v>
      </c>
      <c r="C15" s="32">
        <v>6.4448134416061995E-2</v>
      </c>
      <c r="D15" s="32">
        <v>0.11</v>
      </c>
      <c r="E15" s="32">
        <v>0.15754066252235374</v>
      </c>
      <c r="F15" s="32">
        <f>'DPF-net assets'!L26/'DPF-net assets'!M$26*100</f>
        <v>0.17141027331462261</v>
      </c>
      <c r="H15" s="62"/>
      <c r="J15" s="63"/>
    </row>
    <row r="16" spans="1:10" ht="15.75" customHeight="1">
      <c r="A16" s="34" t="s">
        <v>33</v>
      </c>
      <c r="B16" s="32">
        <f t="shared" ref="B16:E16" si="0">SUM(B6:B15)</f>
        <v>100</v>
      </c>
      <c r="C16" s="32">
        <f t="shared" si="0"/>
        <v>100.00000000000001</v>
      </c>
      <c r="D16" s="32">
        <f t="shared" si="0"/>
        <v>100.00000000000001</v>
      </c>
      <c r="E16" s="32">
        <f t="shared" si="0"/>
        <v>100.00000000000001</v>
      </c>
      <c r="F16" s="32">
        <f t="shared" ref="F16" si="1">SUM(F6:F15)</f>
        <v>100.00000000000001</v>
      </c>
      <c r="J16" s="63"/>
    </row>
    <row r="17" spans="1:1" ht="15.75" customHeight="1"/>
    <row r="18" spans="1:1">
      <c r="A18" s="64" t="s">
        <v>76</v>
      </c>
    </row>
    <row r="19" spans="1:1">
      <c r="A19" s="64" t="s">
        <v>79</v>
      </c>
    </row>
  </sheetData>
  <mergeCells count="2">
    <mergeCell ref="A2:F2"/>
    <mergeCell ref="C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0"/>
  <sheetViews>
    <sheetView showGridLines="0" workbookViewId="0">
      <selection activeCell="A2" sqref="A2:M2"/>
    </sheetView>
  </sheetViews>
  <sheetFormatPr defaultColWidth="11.5703125" defaultRowHeight="48.75" customHeight="1"/>
  <cols>
    <col min="1" max="1" width="5.85546875" style="10" customWidth="1"/>
    <col min="2" max="2" width="50.85546875" style="9" customWidth="1"/>
    <col min="3" max="4" width="13.85546875" style="9" customWidth="1"/>
    <col min="5" max="5" width="12.42578125" style="9" customWidth="1"/>
    <col min="6" max="6" width="12" style="9" customWidth="1"/>
    <col min="7" max="7" width="11.5703125" style="9" customWidth="1"/>
    <col min="8" max="8" width="13.85546875" style="9" customWidth="1"/>
    <col min="9" max="9" width="12.140625" style="9" customWidth="1"/>
    <col min="10" max="10" width="13" style="9" customWidth="1"/>
    <col min="11" max="11" width="15.28515625" style="9" customWidth="1"/>
    <col min="12" max="12" width="13.42578125" style="9" customWidth="1"/>
    <col min="13" max="13" width="12.7109375" style="9" customWidth="1"/>
    <col min="14" max="14" width="15.42578125" style="9" bestFit="1" customWidth="1"/>
    <col min="15" max="15" width="13" style="9" bestFit="1" customWidth="1"/>
    <col min="16" max="16384" width="11.5703125" style="9"/>
  </cols>
  <sheetData>
    <row r="1" spans="1:15" ht="15.75" customHeight="1"/>
    <row r="2" spans="1:15" ht="15.75" customHeight="1">
      <c r="A2" s="73" t="s">
        <v>74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5" ht="15.75" customHeight="1">
      <c r="C3" s="11"/>
      <c r="D3" s="11"/>
      <c r="E3" s="11"/>
      <c r="F3" s="11"/>
      <c r="G3" s="11"/>
      <c r="H3" s="11"/>
      <c r="I3" s="11"/>
      <c r="J3" s="12"/>
      <c r="K3" s="12"/>
      <c r="L3" s="12"/>
      <c r="M3" s="45" t="s">
        <v>55</v>
      </c>
    </row>
    <row r="4" spans="1:15" ht="63.75" customHeight="1">
      <c r="A4" s="13" t="s">
        <v>8</v>
      </c>
      <c r="B4" s="56" t="s">
        <v>58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80</v>
      </c>
      <c r="L4" s="3" t="s">
        <v>27</v>
      </c>
      <c r="M4" s="3" t="s">
        <v>28</v>
      </c>
    </row>
    <row r="5" spans="1:15" ht="15.75" customHeight="1">
      <c r="A5" s="46" t="s">
        <v>9</v>
      </c>
      <c r="B5" s="47" t="s">
        <v>59</v>
      </c>
      <c r="C5" s="61">
        <f t="shared" ref="C5:M5" si="0">C6+C10+C13</f>
        <v>62598</v>
      </c>
      <c r="D5" s="61">
        <f t="shared" si="0"/>
        <v>14102</v>
      </c>
      <c r="E5" s="61">
        <f t="shared" si="0"/>
        <v>38366</v>
      </c>
      <c r="F5" s="61">
        <f t="shared" si="0"/>
        <v>32906</v>
      </c>
      <c r="G5" s="61">
        <f t="shared" si="0"/>
        <v>12573</v>
      </c>
      <c r="H5" s="61">
        <f t="shared" si="0"/>
        <v>14349</v>
      </c>
      <c r="I5" s="61">
        <f t="shared" si="0"/>
        <v>299</v>
      </c>
      <c r="J5" s="61">
        <f t="shared" si="0"/>
        <v>1195</v>
      </c>
      <c r="K5" s="61">
        <f t="shared" si="0"/>
        <v>109</v>
      </c>
      <c r="L5" s="61">
        <f t="shared" si="0"/>
        <v>0</v>
      </c>
      <c r="M5" s="14">
        <f t="shared" si="0"/>
        <v>176497</v>
      </c>
      <c r="N5" s="15"/>
      <c r="O5" s="16"/>
    </row>
    <row r="6" spans="1:15" ht="15.75" customHeight="1">
      <c r="A6" s="46">
        <v>1</v>
      </c>
      <c r="B6" s="48" t="s">
        <v>60</v>
      </c>
      <c r="C6" s="17">
        <v>61375</v>
      </c>
      <c r="D6" s="17">
        <v>13533</v>
      </c>
      <c r="E6" s="17">
        <v>38366</v>
      </c>
      <c r="F6" s="17">
        <v>32906</v>
      </c>
      <c r="G6" s="17">
        <v>12573</v>
      </c>
      <c r="H6" s="17">
        <v>14349</v>
      </c>
      <c r="I6" s="17">
        <v>249</v>
      </c>
      <c r="J6" s="17">
        <v>1195</v>
      </c>
      <c r="K6" s="17">
        <v>97</v>
      </c>
      <c r="L6" s="17">
        <v>0</v>
      </c>
      <c r="M6" s="18">
        <f t="shared" ref="M6:M13" si="1">SUM(C6:L6)</f>
        <v>174643</v>
      </c>
      <c r="N6" s="15"/>
      <c r="O6" s="16"/>
    </row>
    <row r="7" spans="1:15" ht="47.25" customHeight="1">
      <c r="A7" s="25">
        <v>1.1000000000000001</v>
      </c>
      <c r="B7" s="49" t="s">
        <v>61</v>
      </c>
      <c r="C7" s="17">
        <v>50855</v>
      </c>
      <c r="D7" s="17">
        <v>13481</v>
      </c>
      <c r="E7" s="17">
        <v>38366</v>
      </c>
      <c r="F7" s="17">
        <v>32906</v>
      </c>
      <c r="G7" s="17">
        <v>12573</v>
      </c>
      <c r="H7" s="17">
        <v>14349</v>
      </c>
      <c r="I7" s="17">
        <v>249</v>
      </c>
      <c r="J7" s="17">
        <v>1195</v>
      </c>
      <c r="K7" s="17">
        <v>97</v>
      </c>
      <c r="L7" s="17">
        <v>0</v>
      </c>
      <c r="M7" s="18">
        <f t="shared" si="1"/>
        <v>164071</v>
      </c>
      <c r="N7" s="15"/>
      <c r="O7" s="16"/>
    </row>
    <row r="8" spans="1:15" ht="15.75" customHeight="1">
      <c r="A8" s="50">
        <v>1.2</v>
      </c>
      <c r="B8" s="49" t="s">
        <v>62</v>
      </c>
      <c r="C8" s="17">
        <v>10520</v>
      </c>
      <c r="D8" s="17">
        <v>52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8">
        <f t="shared" si="1"/>
        <v>10572</v>
      </c>
      <c r="N8" s="15"/>
      <c r="O8" s="16"/>
    </row>
    <row r="9" spans="1:15" ht="15.75" customHeight="1">
      <c r="A9" s="50">
        <v>1.3</v>
      </c>
      <c r="B9" s="49" t="s">
        <v>63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8">
        <f t="shared" si="1"/>
        <v>0</v>
      </c>
      <c r="N9" s="15"/>
      <c r="O9" s="16"/>
    </row>
    <row r="10" spans="1:15" ht="15.75" customHeight="1">
      <c r="A10" s="51">
        <v>2</v>
      </c>
      <c r="B10" s="49" t="s">
        <v>64</v>
      </c>
      <c r="C10" s="17">
        <v>0</v>
      </c>
      <c r="D10" s="17">
        <v>569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8">
        <f t="shared" si="1"/>
        <v>569</v>
      </c>
      <c r="N10" s="15"/>
      <c r="O10" s="16"/>
    </row>
    <row r="11" spans="1:15" ht="15.75" customHeight="1">
      <c r="A11" s="51">
        <v>2.1</v>
      </c>
      <c r="B11" s="49" t="s">
        <v>65</v>
      </c>
      <c r="C11" s="17">
        <v>0</v>
      </c>
      <c r="D11" s="17">
        <v>569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8">
        <f t="shared" si="1"/>
        <v>569</v>
      </c>
      <c r="N11" s="15"/>
    </row>
    <row r="12" spans="1:15" ht="15.75" customHeight="1">
      <c r="A12" s="52">
        <v>2.2000000000000002</v>
      </c>
      <c r="B12" s="49" t="s">
        <v>67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8">
        <f t="shared" si="1"/>
        <v>0</v>
      </c>
      <c r="N12" s="15"/>
      <c r="O12" s="16"/>
    </row>
    <row r="13" spans="1:15" ht="15.75" customHeight="1">
      <c r="A13" s="51">
        <v>3</v>
      </c>
      <c r="B13" s="49" t="s">
        <v>66</v>
      </c>
      <c r="C13" s="17">
        <v>1223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50</v>
      </c>
      <c r="J13" s="17">
        <v>0</v>
      </c>
      <c r="K13" s="17">
        <v>12</v>
      </c>
      <c r="L13" s="17">
        <v>0</v>
      </c>
      <c r="M13" s="18">
        <f t="shared" si="1"/>
        <v>1285</v>
      </c>
      <c r="N13" s="15"/>
      <c r="O13" s="16"/>
    </row>
    <row r="14" spans="1:15" ht="15.75" customHeight="1">
      <c r="A14" s="53" t="s">
        <v>68</v>
      </c>
      <c r="B14" s="47" t="s">
        <v>69</v>
      </c>
      <c r="C14" s="61">
        <f t="shared" ref="C14:M14" si="2">SUM(C15:C17)</f>
        <v>74241</v>
      </c>
      <c r="D14" s="61">
        <f t="shared" si="2"/>
        <v>19912</v>
      </c>
      <c r="E14" s="61">
        <f t="shared" si="2"/>
        <v>44604</v>
      </c>
      <c r="F14" s="61">
        <f t="shared" si="2"/>
        <v>37498</v>
      </c>
      <c r="G14" s="61">
        <f t="shared" si="2"/>
        <v>15691</v>
      </c>
      <c r="H14" s="61">
        <f t="shared" si="2"/>
        <v>16499</v>
      </c>
      <c r="I14" s="61">
        <f t="shared" si="2"/>
        <v>1247</v>
      </c>
      <c r="J14" s="61">
        <f t="shared" si="2"/>
        <v>1626</v>
      </c>
      <c r="K14" s="61">
        <f t="shared" si="2"/>
        <v>758</v>
      </c>
      <c r="L14" s="61">
        <f t="shared" si="2"/>
        <v>364</v>
      </c>
      <c r="M14" s="14">
        <f t="shared" si="2"/>
        <v>212440</v>
      </c>
      <c r="N14" s="15"/>
      <c r="O14" s="15"/>
    </row>
    <row r="15" spans="1:15" ht="15.75" customHeight="1">
      <c r="A15" s="54">
        <v>1</v>
      </c>
      <c r="B15" s="55" t="s">
        <v>70</v>
      </c>
      <c r="C15" s="18">
        <v>62598</v>
      </c>
      <c r="D15" s="18">
        <v>14102</v>
      </c>
      <c r="E15" s="18">
        <v>38366</v>
      </c>
      <c r="F15" s="18">
        <v>32906</v>
      </c>
      <c r="G15" s="18">
        <v>12573</v>
      </c>
      <c r="H15" s="18">
        <v>14349</v>
      </c>
      <c r="I15" s="18">
        <v>299</v>
      </c>
      <c r="J15" s="18">
        <v>1195</v>
      </c>
      <c r="K15" s="18">
        <v>109</v>
      </c>
      <c r="L15" s="18">
        <v>0</v>
      </c>
      <c r="M15" s="18">
        <f>+SUM(C15:L15)</f>
        <v>176497</v>
      </c>
      <c r="N15" s="15"/>
    </row>
    <row r="16" spans="1:15" ht="15.75" customHeight="1">
      <c r="A16" s="54">
        <v>2</v>
      </c>
      <c r="B16" s="55" t="s">
        <v>71</v>
      </c>
      <c r="C16" s="17">
        <v>11639</v>
      </c>
      <c r="D16" s="17">
        <v>5810</v>
      </c>
      <c r="E16" s="17">
        <v>6235</v>
      </c>
      <c r="F16" s="17">
        <v>4592</v>
      </c>
      <c r="G16" s="17">
        <v>3118</v>
      </c>
      <c r="H16" s="17">
        <v>2150</v>
      </c>
      <c r="I16" s="17">
        <v>948</v>
      </c>
      <c r="J16" s="17">
        <v>431</v>
      </c>
      <c r="K16" s="17">
        <v>649</v>
      </c>
      <c r="L16" s="17">
        <v>364</v>
      </c>
      <c r="M16" s="18">
        <f t="shared" ref="M16:M17" si="3">+SUM(C16:L16)</f>
        <v>35936</v>
      </c>
      <c r="N16" s="15"/>
    </row>
    <row r="17" spans="1:15" ht="15.75" customHeight="1">
      <c r="A17" s="54">
        <v>3</v>
      </c>
      <c r="B17" s="55" t="s">
        <v>72</v>
      </c>
      <c r="C17" s="17">
        <v>4</v>
      </c>
      <c r="D17" s="17">
        <v>0</v>
      </c>
      <c r="E17" s="17">
        <v>3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8">
        <f t="shared" si="3"/>
        <v>7</v>
      </c>
      <c r="N17" s="15"/>
      <c r="O17" s="19"/>
    </row>
    <row r="18" spans="1:15" ht="16.7" customHeight="1"/>
    <row r="19" spans="1:15" ht="16.7" customHeight="1">
      <c r="A19" s="65" t="s">
        <v>76</v>
      </c>
    </row>
    <row r="20" spans="1:15" ht="16.7" customHeight="1">
      <c r="A20" s="65" t="s">
        <v>79</v>
      </c>
    </row>
  </sheetData>
  <mergeCells count="1">
    <mergeCell ref="A2:M2"/>
  </mergeCells>
  <printOptions horizontalCentered="1"/>
  <pageMargins left="0.31496062992125984" right="0.19685039370078741" top="0.98425196850393704" bottom="0.39370078740157483" header="0.51181102362204722" footer="0.51181102362204722"/>
  <pageSetup paperSize="9" scale="70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80"/>
  <sheetViews>
    <sheetView showGridLines="0" zoomScaleNormal="75" workbookViewId="0">
      <selection activeCell="A2" sqref="A2:M2"/>
    </sheetView>
  </sheetViews>
  <sheetFormatPr defaultColWidth="11.5703125" defaultRowHeight="48.75" customHeight="1"/>
  <cols>
    <col min="1" max="1" width="5.5703125" style="10" bestFit="1" customWidth="1"/>
    <col min="2" max="2" width="46.42578125" style="9" customWidth="1"/>
    <col min="3" max="3" width="12.7109375" style="9" customWidth="1"/>
    <col min="4" max="4" width="13.7109375" style="9" customWidth="1"/>
    <col min="5" max="6" width="11.5703125" style="9" customWidth="1"/>
    <col min="7" max="7" width="12" style="9" customWidth="1"/>
    <col min="8" max="9" width="11.5703125" style="9" customWidth="1"/>
    <col min="10" max="10" width="12.28515625" style="9" customWidth="1"/>
    <col min="11" max="13" width="14.140625" style="9" customWidth="1"/>
    <col min="14" max="14" width="12.42578125" style="9" bestFit="1" customWidth="1"/>
    <col min="15" max="16384" width="11.5703125" style="9"/>
  </cols>
  <sheetData>
    <row r="1" spans="1:14" ht="15.75" customHeight="1"/>
    <row r="2" spans="1:14" ht="15.75" customHeight="1">
      <c r="A2" s="74" t="s">
        <v>75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4" ht="15.75">
      <c r="I3" s="75" t="s">
        <v>10</v>
      </c>
      <c r="J3" s="75"/>
      <c r="K3" s="75"/>
      <c r="L3" s="75"/>
      <c r="M3" s="75"/>
    </row>
    <row r="4" spans="1:14" ht="68.25" customHeight="1">
      <c r="A4" s="20" t="s">
        <v>8</v>
      </c>
      <c r="B4" s="56" t="s">
        <v>58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80</v>
      </c>
      <c r="L4" s="3" t="s">
        <v>27</v>
      </c>
      <c r="M4" s="3" t="s">
        <v>28</v>
      </c>
    </row>
    <row r="5" spans="1:14" ht="15.75">
      <c r="A5" s="46" t="s">
        <v>9</v>
      </c>
      <c r="B5" s="47" t="s">
        <v>59</v>
      </c>
      <c r="C5" s="21">
        <f>C6+C10+C13</f>
        <v>100</v>
      </c>
      <c r="D5" s="21">
        <f t="shared" ref="D5:M5" si="0">D6+D10+D13</f>
        <v>100</v>
      </c>
      <c r="E5" s="21">
        <f t="shared" si="0"/>
        <v>100</v>
      </c>
      <c r="F5" s="21">
        <f t="shared" si="0"/>
        <v>100</v>
      </c>
      <c r="G5" s="21">
        <f t="shared" si="0"/>
        <v>100</v>
      </c>
      <c r="H5" s="21">
        <f t="shared" si="0"/>
        <v>100</v>
      </c>
      <c r="I5" s="21">
        <v>0</v>
      </c>
      <c r="J5" s="21">
        <f t="shared" si="0"/>
        <v>100</v>
      </c>
      <c r="K5" s="21">
        <f t="shared" si="0"/>
        <v>100</v>
      </c>
      <c r="L5" s="21">
        <v>0</v>
      </c>
      <c r="M5" s="21">
        <f t="shared" si="0"/>
        <v>100</v>
      </c>
      <c r="N5" s="22"/>
    </row>
    <row r="6" spans="1:14" ht="15.75" customHeight="1">
      <c r="A6" s="46">
        <v>1</v>
      </c>
      <c r="B6" s="48" t="s">
        <v>60</v>
      </c>
      <c r="C6" s="23">
        <f>'DPF-investments'!C6/'DPF-investments'!C$5*100</f>
        <v>98.046263458896448</v>
      </c>
      <c r="D6" s="23">
        <f>'DPF-investments'!D6/'DPF-investments'!D$5*100</f>
        <v>95.965111331725993</v>
      </c>
      <c r="E6" s="23">
        <f>'DPF-investments'!E6/'DPF-investments'!E$5*100</f>
        <v>100</v>
      </c>
      <c r="F6" s="23">
        <f>'DPF-investments'!F6/'DPF-investments'!F$5*100</f>
        <v>100</v>
      </c>
      <c r="G6" s="23">
        <f>'DPF-investments'!G6/'DPF-investments'!G$5*100</f>
        <v>100</v>
      </c>
      <c r="H6" s="23">
        <f>'DPF-investments'!H6/'DPF-investments'!H$5*100</f>
        <v>100</v>
      </c>
      <c r="I6" s="23">
        <v>0</v>
      </c>
      <c r="J6" s="23">
        <f>'DPF-investments'!J6/'DPF-investments'!J$5*100</f>
        <v>100</v>
      </c>
      <c r="K6" s="23">
        <f>'DPF-investments'!K6/'DPF-investments'!K$5*100</f>
        <v>88.9908256880734</v>
      </c>
      <c r="L6" s="23">
        <v>0</v>
      </c>
      <c r="M6" s="23">
        <f>'DPF-investments'!M6/'DPF-investments'!M$5*100</f>
        <v>98.949557216269966</v>
      </c>
      <c r="N6" s="24"/>
    </row>
    <row r="7" spans="1:14" ht="45.75" customHeight="1">
      <c r="A7" s="25">
        <v>1.1000000000000001</v>
      </c>
      <c r="B7" s="49" t="s">
        <v>61</v>
      </c>
      <c r="C7" s="23">
        <f>'DPF-investments'!C7/'DPF-investments'!C$5*100</f>
        <v>81.240614716125108</v>
      </c>
      <c r="D7" s="23">
        <f>'DPF-investments'!D7/'DPF-investments'!D$5*100</f>
        <v>95.596369309317836</v>
      </c>
      <c r="E7" s="23">
        <f>'DPF-investments'!E7/'DPF-investments'!E$5*100</f>
        <v>100</v>
      </c>
      <c r="F7" s="23">
        <f>'DPF-investments'!F7/'DPF-investments'!F$5*100</f>
        <v>100</v>
      </c>
      <c r="G7" s="23">
        <f>'DPF-investments'!G7/'DPF-investments'!G$5*100</f>
        <v>100</v>
      </c>
      <c r="H7" s="23">
        <f>'DPF-investments'!H7/'DPF-investments'!H$5*100</f>
        <v>100</v>
      </c>
      <c r="I7" s="23">
        <v>0</v>
      </c>
      <c r="J7" s="23">
        <f>'DPF-investments'!J7/'DPF-investments'!J$5*100</f>
        <v>100</v>
      </c>
      <c r="K7" s="23">
        <f>'DPF-investments'!K7/'DPF-investments'!K$5*100</f>
        <v>88.9908256880734</v>
      </c>
      <c r="L7" s="23">
        <v>0</v>
      </c>
      <c r="M7" s="23">
        <f>'DPF-investments'!M7/'DPF-investments'!M$5*100</f>
        <v>92.959653705162125</v>
      </c>
      <c r="N7" s="24"/>
    </row>
    <row r="8" spans="1:14" ht="15.75" customHeight="1">
      <c r="A8" s="50">
        <v>1.2</v>
      </c>
      <c r="B8" s="49" t="s">
        <v>62</v>
      </c>
      <c r="C8" s="23">
        <f>'DPF-investments'!C8/'DPF-investments'!C$5*100</f>
        <v>16.805648742771336</v>
      </c>
      <c r="D8" s="23">
        <f>'DPF-investments'!D8/'DPF-investments'!D$5*100</f>
        <v>0.36874202240816906</v>
      </c>
      <c r="E8" s="23">
        <f>'DPF-investments'!E8/'DPF-investments'!E$5*100</f>
        <v>0</v>
      </c>
      <c r="F8" s="23">
        <f>'DPF-investments'!F8/'DPF-investments'!F$5*100</f>
        <v>0</v>
      </c>
      <c r="G8" s="23">
        <f>'DPF-investments'!G8/'DPF-investments'!G$5*100</f>
        <v>0</v>
      </c>
      <c r="H8" s="23">
        <f>'DPF-investments'!H8/'DPF-investments'!H$5*100</f>
        <v>0</v>
      </c>
      <c r="I8" s="23">
        <v>0</v>
      </c>
      <c r="J8" s="23">
        <f>'DPF-investments'!J8/'DPF-investments'!J$5*100</f>
        <v>0</v>
      </c>
      <c r="K8" s="23">
        <f>'DPF-investments'!K8/'DPF-investments'!K$5*100</f>
        <v>0</v>
      </c>
      <c r="L8" s="23">
        <v>0</v>
      </c>
      <c r="M8" s="23">
        <f>'DPF-investments'!M8/'DPF-investments'!M$5*100</f>
        <v>5.9899035111078369</v>
      </c>
      <c r="N8" s="24"/>
    </row>
    <row r="9" spans="1:14" ht="17.25" customHeight="1">
      <c r="A9" s="50">
        <v>1.3</v>
      </c>
      <c r="B9" s="49" t="s">
        <v>63</v>
      </c>
      <c r="C9" s="23">
        <f>'DPF-investments'!C9/'DPF-investments'!C$5*100</f>
        <v>0</v>
      </c>
      <c r="D9" s="23">
        <f>'DPF-investments'!D9/'DPF-investments'!D$5*100</f>
        <v>0</v>
      </c>
      <c r="E9" s="23">
        <f>'DPF-investments'!E9/'DPF-investments'!E$5*100</f>
        <v>0</v>
      </c>
      <c r="F9" s="23">
        <f>'DPF-investments'!F9/'DPF-investments'!F$5*100</f>
        <v>0</v>
      </c>
      <c r="G9" s="23">
        <f>'DPF-investments'!G9/'DPF-investments'!G$5*100</f>
        <v>0</v>
      </c>
      <c r="H9" s="23">
        <f>'DPF-investments'!H9/'DPF-investments'!H$5*100</f>
        <v>0</v>
      </c>
      <c r="I9" s="23">
        <v>0</v>
      </c>
      <c r="J9" s="23">
        <f>'DPF-investments'!J9/'DPF-investments'!J$5*100</f>
        <v>0</v>
      </c>
      <c r="K9" s="23">
        <f>'DPF-investments'!K9/'DPF-investments'!K$5*100</f>
        <v>0</v>
      </c>
      <c r="L9" s="23">
        <v>0</v>
      </c>
      <c r="M9" s="23">
        <f>'DPF-investments'!M9/'DPF-investments'!M$5*100</f>
        <v>0</v>
      </c>
      <c r="N9" s="24"/>
    </row>
    <row r="10" spans="1:14" ht="15.75" customHeight="1">
      <c r="A10" s="51">
        <v>2</v>
      </c>
      <c r="B10" s="49" t="s">
        <v>64</v>
      </c>
      <c r="C10" s="23">
        <f>'DPF-investments'!C10/'DPF-investments'!C$5*100</f>
        <v>0</v>
      </c>
      <c r="D10" s="23">
        <f>'DPF-investments'!D10/'DPF-investments'!D$5*100</f>
        <v>4.0348886682740037</v>
      </c>
      <c r="E10" s="23">
        <f>'DPF-investments'!E10/'DPF-investments'!E$5*100</f>
        <v>0</v>
      </c>
      <c r="F10" s="23">
        <f>'DPF-investments'!F10/'DPF-investments'!F$5*100</f>
        <v>0</v>
      </c>
      <c r="G10" s="23">
        <f>'DPF-investments'!G10/'DPF-investments'!G$5*100</f>
        <v>0</v>
      </c>
      <c r="H10" s="23">
        <f>'DPF-investments'!H10/'DPF-investments'!H$5*100</f>
        <v>0</v>
      </c>
      <c r="I10" s="23">
        <v>0</v>
      </c>
      <c r="J10" s="23">
        <f>'DPF-investments'!J10/'DPF-investments'!J$5*100</f>
        <v>0</v>
      </c>
      <c r="K10" s="23">
        <f>'DPF-investments'!K10/'DPF-investments'!K$5*100</f>
        <v>0</v>
      </c>
      <c r="L10" s="23">
        <v>0</v>
      </c>
      <c r="M10" s="23">
        <f>'DPF-investments'!M10/'DPF-investments'!M$5*100</f>
        <v>0.32238508303257279</v>
      </c>
      <c r="N10" s="24"/>
    </row>
    <row r="11" spans="1:14" ht="15.75" customHeight="1">
      <c r="A11" s="51">
        <v>2.1</v>
      </c>
      <c r="B11" s="49" t="s">
        <v>65</v>
      </c>
      <c r="C11" s="23">
        <f>'DPF-investments'!C11/'DPF-investments'!C$5*100</f>
        <v>0</v>
      </c>
      <c r="D11" s="23">
        <f>'DPF-investments'!D11/'DPF-investments'!D$5*100</f>
        <v>4.0348886682740037</v>
      </c>
      <c r="E11" s="23">
        <f>'DPF-investments'!E11/'DPF-investments'!E$5*100</f>
        <v>0</v>
      </c>
      <c r="F11" s="23">
        <f>'DPF-investments'!F11/'DPF-investments'!F$5*100</f>
        <v>0</v>
      </c>
      <c r="G11" s="23">
        <f>'DPF-investments'!G11/'DPF-investments'!G$5*100</f>
        <v>0</v>
      </c>
      <c r="H11" s="23">
        <f>'DPF-investments'!H11/'DPF-investments'!H$5*100</f>
        <v>0</v>
      </c>
      <c r="I11" s="23">
        <v>0</v>
      </c>
      <c r="J11" s="23">
        <f>'DPF-investments'!J11/'DPF-investments'!J$5*100</f>
        <v>0</v>
      </c>
      <c r="K11" s="23">
        <f>'DPF-investments'!K11/'DPF-investments'!K$5*100</f>
        <v>0</v>
      </c>
      <c r="L11" s="23">
        <v>0</v>
      </c>
      <c r="M11" s="23">
        <f>'DPF-investments'!M11/'DPF-investments'!M$5*100</f>
        <v>0.32238508303257279</v>
      </c>
      <c r="N11" s="24"/>
    </row>
    <row r="12" spans="1:14" ht="15.75" customHeight="1">
      <c r="A12" s="52">
        <v>2.2000000000000002</v>
      </c>
      <c r="B12" s="49" t="s">
        <v>67</v>
      </c>
      <c r="C12" s="23">
        <f>'DPF-investments'!C12/'DPF-investments'!C$5*100</f>
        <v>0</v>
      </c>
      <c r="D12" s="23">
        <f>'DPF-investments'!D12/'DPF-investments'!D$5*100</f>
        <v>0</v>
      </c>
      <c r="E12" s="23">
        <f>'DPF-investments'!E12/'DPF-investments'!E$5*100</f>
        <v>0</v>
      </c>
      <c r="F12" s="23">
        <f>'DPF-investments'!F12/'DPF-investments'!F$5*100</f>
        <v>0</v>
      </c>
      <c r="G12" s="23">
        <f>'DPF-investments'!G12/'DPF-investments'!G$5*100</f>
        <v>0</v>
      </c>
      <c r="H12" s="23">
        <f>'DPF-investments'!H12/'DPF-investments'!H$5*100</f>
        <v>0</v>
      </c>
      <c r="I12" s="23">
        <v>0</v>
      </c>
      <c r="J12" s="23">
        <f>'DPF-investments'!J12/'DPF-investments'!J$5*100</f>
        <v>0</v>
      </c>
      <c r="K12" s="23">
        <f>'DPF-investments'!K12/'DPF-investments'!K$5*100</f>
        <v>0</v>
      </c>
      <c r="L12" s="23">
        <v>0</v>
      </c>
      <c r="M12" s="23">
        <f>'DPF-investments'!M12/'DPF-investments'!M$5*100</f>
        <v>0</v>
      </c>
      <c r="N12" s="24"/>
    </row>
    <row r="13" spans="1:14" ht="15.75" customHeight="1">
      <c r="A13" s="51">
        <v>3</v>
      </c>
      <c r="B13" s="49" t="s">
        <v>66</v>
      </c>
      <c r="C13" s="23">
        <f>'DPF-investments'!C13/'DPF-investments'!C$5*100</f>
        <v>1.9537365411035494</v>
      </c>
      <c r="D13" s="23">
        <f>'DPF-investments'!D13/'DPF-investments'!D$5*100</f>
        <v>0</v>
      </c>
      <c r="E13" s="23">
        <f>'DPF-investments'!E13/'DPF-investments'!E$5*100</f>
        <v>0</v>
      </c>
      <c r="F13" s="23">
        <f>'DPF-investments'!F13/'DPF-investments'!F$5*100</f>
        <v>0</v>
      </c>
      <c r="G13" s="23">
        <f>'DPF-investments'!G13/'DPF-investments'!G$5*100</f>
        <v>0</v>
      </c>
      <c r="H13" s="23">
        <f>'DPF-investments'!H13/'DPF-investments'!H$5*100</f>
        <v>0</v>
      </c>
      <c r="I13" s="23">
        <v>0</v>
      </c>
      <c r="J13" s="23">
        <f>'DPF-investments'!J13/'DPF-investments'!J$5*100</f>
        <v>0</v>
      </c>
      <c r="K13" s="23">
        <f>'DPF-investments'!K13/'DPF-investments'!K$5*100</f>
        <v>11.009174311926607</v>
      </c>
      <c r="L13" s="23">
        <v>0</v>
      </c>
      <c r="M13" s="23">
        <f>'DPF-investments'!M13/'DPF-investments'!M$5*100</f>
        <v>0.72805770069746234</v>
      </c>
      <c r="N13" s="26"/>
    </row>
    <row r="14" spans="1:14" ht="15.75" customHeight="1">
      <c r="A14" s="53" t="s">
        <v>68</v>
      </c>
      <c r="B14" s="47" t="s">
        <v>69</v>
      </c>
      <c r="C14" s="27">
        <f>SUM(C15:C17)</f>
        <v>99.999999999999986</v>
      </c>
      <c r="D14" s="27">
        <f t="shared" ref="D14:L14" si="1">SUM(D15:D17)</f>
        <v>100</v>
      </c>
      <c r="E14" s="27">
        <f t="shared" si="1"/>
        <v>100</v>
      </c>
      <c r="F14" s="27">
        <f t="shared" si="1"/>
        <v>100</v>
      </c>
      <c r="G14" s="27">
        <f t="shared" si="1"/>
        <v>100</v>
      </c>
      <c r="H14" s="27">
        <f t="shared" si="1"/>
        <v>100</v>
      </c>
      <c r="I14" s="27">
        <f t="shared" si="1"/>
        <v>100</v>
      </c>
      <c r="J14" s="27">
        <f t="shared" si="1"/>
        <v>100</v>
      </c>
      <c r="K14" s="27">
        <f t="shared" si="1"/>
        <v>100</v>
      </c>
      <c r="L14" s="27">
        <f t="shared" si="1"/>
        <v>100</v>
      </c>
      <c r="M14" s="27">
        <f>SUM(M15:M17)</f>
        <v>100</v>
      </c>
    </row>
    <row r="15" spans="1:14" ht="15.75" customHeight="1">
      <c r="A15" s="54">
        <v>1</v>
      </c>
      <c r="B15" s="55" t="s">
        <v>70</v>
      </c>
      <c r="C15" s="23">
        <f>'DPF-investments'!C15/'DPF-investments'!C$14*100</f>
        <v>84.317290984765819</v>
      </c>
      <c r="D15" s="23">
        <f>'DPF-investments'!D15/'DPF-investments'!D$14*100</f>
        <v>70.821615106468457</v>
      </c>
      <c r="E15" s="23">
        <f>'DPF-investments'!E15/'DPF-investments'!E$14*100</f>
        <v>86.014707201147871</v>
      </c>
      <c r="F15" s="23">
        <f>'DPF-investments'!F15/'DPF-investments'!F$14*100</f>
        <v>87.754013547389192</v>
      </c>
      <c r="G15" s="23">
        <f>'DPF-investments'!G15/'DPF-investments'!G$14*100</f>
        <v>80.128736218214257</v>
      </c>
      <c r="H15" s="23">
        <f>'DPF-investments'!H15/'DPF-investments'!H$14*100</f>
        <v>86.968907206497363</v>
      </c>
      <c r="I15" s="23">
        <f>'DPF-investments'!I15/'DPF-investments'!I$14*100</f>
        <v>23.9775461106656</v>
      </c>
      <c r="J15" s="23">
        <f>'DPF-investments'!J15/'DPF-investments'!J$14*100</f>
        <v>73.493234932349324</v>
      </c>
      <c r="K15" s="23">
        <f>'DPF-investments'!K15/'DPF-investments'!K$14*100</f>
        <v>14.379947229551451</v>
      </c>
      <c r="L15" s="23">
        <f>'DPF-investments'!L15/'DPF-investments'!L$14*100</f>
        <v>0</v>
      </c>
      <c r="M15" s="23">
        <f>'DPF-investments'!M15/'DPF-investments'!M$14*100</f>
        <v>83.08086989267558</v>
      </c>
    </row>
    <row r="16" spans="1:14" ht="15.75" customHeight="1">
      <c r="A16" s="54">
        <v>2</v>
      </c>
      <c r="B16" s="55" t="s">
        <v>71</v>
      </c>
      <c r="C16" s="23">
        <f>'DPF-investments'!C16/'DPF-investments'!C$14*100</f>
        <v>15.67732115677321</v>
      </c>
      <c r="D16" s="23">
        <f>'DPF-investments'!D16/'DPF-investments'!D$14*100</f>
        <v>29.17838489353154</v>
      </c>
      <c r="E16" s="23">
        <f>'DPF-investments'!E16/'DPF-investments'!E$14*100</f>
        <v>13.978566944668639</v>
      </c>
      <c r="F16" s="23">
        <f>'DPF-investments'!F16/'DPF-investments'!F$14*100</f>
        <v>12.245986452610806</v>
      </c>
      <c r="G16" s="23">
        <f>'DPF-investments'!G16/'DPF-investments'!G$14*100</f>
        <v>19.871263781785736</v>
      </c>
      <c r="H16" s="23">
        <f>'DPF-investments'!H16/'DPF-investments'!H$14*100</f>
        <v>13.031092793502635</v>
      </c>
      <c r="I16" s="23">
        <f>'DPF-investments'!I16/'DPF-investments'!I$14*100</f>
        <v>76.0224538893344</v>
      </c>
      <c r="J16" s="23">
        <f>'DPF-investments'!J16/'DPF-investments'!J$14*100</f>
        <v>26.506765067650679</v>
      </c>
      <c r="K16" s="23">
        <f>'DPF-investments'!K16/'DPF-investments'!K$14*100</f>
        <v>85.620052770448552</v>
      </c>
      <c r="L16" s="23">
        <f>'DPF-investments'!L16/'DPF-investments'!L$14*100</f>
        <v>100</v>
      </c>
      <c r="M16" s="23">
        <f>'DPF-investments'!M16/'DPF-investments'!M$14*100</f>
        <v>16.915835059310862</v>
      </c>
    </row>
    <row r="17" spans="1:14" ht="15.75" customHeight="1">
      <c r="A17" s="54">
        <v>3</v>
      </c>
      <c r="B17" s="55" t="s">
        <v>72</v>
      </c>
      <c r="C17" s="23">
        <f>'DPF-investments'!C17/'DPF-investments'!C$14*100</f>
        <v>5.3878584609582314E-3</v>
      </c>
      <c r="D17" s="23">
        <f>'DPF-investments'!D17/'DPF-investments'!D$14*100</f>
        <v>0</v>
      </c>
      <c r="E17" s="23">
        <f>'DPF-investments'!E17/'DPF-investments'!E$14*100</f>
        <v>6.7258541834813021E-3</v>
      </c>
      <c r="F17" s="23">
        <f>'DPF-investments'!F17/'DPF-investments'!F$14*100</f>
        <v>0</v>
      </c>
      <c r="G17" s="23">
        <f>'DPF-investments'!G17/'DPF-investments'!G$14*100</f>
        <v>0</v>
      </c>
      <c r="H17" s="23">
        <f>'DPF-investments'!H17/'DPF-investments'!H$14*100</f>
        <v>0</v>
      </c>
      <c r="I17" s="23">
        <f>'DPF-investments'!I17/'DPF-investments'!I$14*100</f>
        <v>0</v>
      </c>
      <c r="J17" s="23">
        <f>'DPF-investments'!J17/'DPF-investments'!J$14*100</f>
        <v>0</v>
      </c>
      <c r="K17" s="23">
        <f>'DPF-investments'!K17/'DPF-investments'!K$14*100</f>
        <v>0</v>
      </c>
      <c r="L17" s="23">
        <f>'DPF-investments'!L17/'DPF-investments'!L$14*100</f>
        <v>0</v>
      </c>
      <c r="M17" s="23">
        <f>'DPF-investments'!M17/'DPF-investments'!M$14*100</f>
        <v>3.2950480135567691E-3</v>
      </c>
    </row>
    <row r="18" spans="1:14" ht="12.75" customHeight="1"/>
    <row r="19" spans="1:14" ht="12.75" customHeight="1">
      <c r="A19" s="65" t="s">
        <v>76</v>
      </c>
    </row>
    <row r="20" spans="1:14" ht="12.75" customHeight="1">
      <c r="A20" s="65" t="s">
        <v>79</v>
      </c>
    </row>
    <row r="21" spans="1:14" ht="21" customHeight="1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4" ht="21" customHeight="1"/>
    <row r="23" spans="1:14" ht="21" customHeight="1"/>
    <row r="24" spans="1:14" ht="21" customHeight="1"/>
    <row r="25" spans="1:14" ht="21" customHeight="1"/>
    <row r="26" spans="1:14" ht="21" customHeight="1"/>
    <row r="27" spans="1:14" ht="21" customHeight="1"/>
    <row r="28" spans="1:14" ht="21" customHeight="1"/>
    <row r="29" spans="1:14" ht="21" customHeight="1"/>
    <row r="30" spans="1:14" ht="21" customHeight="1"/>
    <row r="31" spans="1:14" ht="21" customHeight="1"/>
    <row r="32" spans="1:14" s="10" customFormat="1" ht="21" customHeight="1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2:14" s="10" customFormat="1" ht="21" customHeight="1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2:14" s="10" customFormat="1" ht="21" customHeight="1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2:14" s="10" customFormat="1" ht="21" customHeight="1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2:14" s="10" customFormat="1" ht="21" customHeight="1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2:14" s="10" customFormat="1" ht="21" customHeight="1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2:14" s="10" customFormat="1" ht="21" customHeight="1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2:14" s="10" customFormat="1" ht="21" customHeight="1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2:14" s="10" customFormat="1" ht="21" customHeight="1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2:14" s="10" customFormat="1" ht="21" customHeight="1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2:14" s="10" customFormat="1" ht="21" customHeight="1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2:14" s="10" customFormat="1" ht="21" customHeight="1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2:14" s="10" customFormat="1" ht="21" customHeight="1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2:14" s="10" customFormat="1" ht="21" customHeight="1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2:14" s="10" customFormat="1" ht="21" customHeight="1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2:14" s="10" customFormat="1" ht="21" customHeight="1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2:14" s="10" customFormat="1" ht="21" customHeight="1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2:14" s="10" customFormat="1" ht="21" customHeight="1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2:14" s="10" customFormat="1" ht="21" customHeight="1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2:14" s="10" customFormat="1" ht="21" customHeight="1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2:14" s="10" customFormat="1" ht="21" customHeight="1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2:14" s="10" customFormat="1" ht="21" customHeight="1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2:14" s="10" customFormat="1" ht="21" customHeight="1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2:14" s="10" customFormat="1" ht="21" customHeight="1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  <row r="56" spans="2:14" s="10" customFormat="1" ht="21" customHeight="1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</row>
    <row r="57" spans="2:14" s="10" customFormat="1" ht="21" customHeight="1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2:14" s="10" customFormat="1" ht="21" customHeight="1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</row>
    <row r="59" spans="2:14" s="10" customFormat="1" ht="21" customHeight="1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</row>
    <row r="60" spans="2:14" s="10" customFormat="1" ht="21" customHeight="1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2:14" s="10" customFormat="1" ht="21" customHeight="1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2:14" s="10" customFormat="1" ht="21" customHeight="1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</row>
    <row r="63" spans="2:14" s="10" customFormat="1" ht="21" customHeight="1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</row>
    <row r="64" spans="2:14" s="10" customFormat="1" ht="21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2:14" s="10" customFormat="1" ht="21" customHeight="1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4" s="10" customFormat="1" ht="21" customHeight="1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4" s="10" customFormat="1" ht="21" customHeight="1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4" s="10" customFormat="1" ht="21" customHeight="1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2:14" s="10" customFormat="1" ht="21" customHeight="1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2:14" s="10" customFormat="1" ht="21" customHeight="1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</row>
    <row r="71" spans="2:14" s="10" customFormat="1" ht="21" customHeight="1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2:14" s="10" customFormat="1" ht="21" customHeight="1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2:14" s="10" customFormat="1" ht="21" customHeight="1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2:14" s="10" customFormat="1" ht="21" customHeight="1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</row>
    <row r="75" spans="2:14" s="10" customFormat="1" ht="21" customHeight="1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2:14" s="10" customFormat="1" ht="21" customHeight="1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2:14" s="10" customFormat="1" ht="21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2:14" s="10" customFormat="1" ht="21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2:14" s="10" customFormat="1" ht="21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2:14" s="10" customFormat="1" ht="21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2:14" s="10" customFormat="1" ht="21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2:14" s="10" customFormat="1" ht="21" customHeight="1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2:14" s="10" customFormat="1" ht="21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2:14" s="10" customFormat="1" ht="21" customHeight="1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2:14" s="10" customFormat="1" ht="21" customHeight="1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</row>
    <row r="86" spans="2:14" s="10" customFormat="1" ht="21" customHeight="1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2:14" s="10" customFormat="1" ht="21" customHeight="1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2:14" s="10" customFormat="1" ht="21" customHeight="1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2:14" s="10" customFormat="1" ht="21" customHeight="1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2:14" s="10" customFormat="1" ht="21" customHeight="1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2:14" s="10" customFormat="1" ht="21" customHeight="1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2:14" s="10" customFormat="1" ht="21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2:14" s="10" customFormat="1" ht="21" customHeight="1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</row>
    <row r="94" spans="2:14" s="10" customFormat="1" ht="21" customHeight="1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</row>
    <row r="95" spans="2:14" s="10" customFormat="1" ht="21" customHeight="1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2:14" s="10" customFormat="1" ht="21" customHeight="1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2:14" s="10" customFormat="1" ht="21" customHeight="1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</row>
    <row r="98" spans="2:14" s="10" customFormat="1" ht="21" customHeight="1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2:14" s="10" customFormat="1" ht="21" customHeight="1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2:14" s="10" customFormat="1" ht="21" customHeight="1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</row>
    <row r="101" spans="2:14" s="10" customFormat="1" ht="21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</row>
    <row r="102" spans="2:14" s="10" customFormat="1" ht="21" customHeight="1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</row>
    <row r="103" spans="2:14" s="10" customFormat="1" ht="21" customHeight="1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2:14" s="10" customFormat="1" ht="21" customHeight="1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</row>
    <row r="105" spans="2:14" s="10" customFormat="1" ht="21" customHeight="1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</row>
    <row r="106" spans="2:14" s="10" customFormat="1" ht="21" customHeight="1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2:14" s="10" customFormat="1" ht="21" customHeight="1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</row>
    <row r="108" spans="2:14" s="10" customFormat="1" ht="21" customHeight="1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</row>
    <row r="109" spans="2:14" s="10" customFormat="1" ht="21" customHeight="1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</row>
    <row r="110" spans="2:14" s="10" customFormat="1" ht="21" customHeight="1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</row>
    <row r="111" spans="2:14" s="10" customFormat="1" ht="21" customHeight="1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</row>
    <row r="112" spans="2:14" s="10" customFormat="1" ht="21" customHeight="1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</row>
    <row r="113" spans="2:14" s="10" customFormat="1" ht="21" customHeight="1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2:14" s="10" customFormat="1" ht="21" customHeight="1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</row>
    <row r="115" spans="2:14" s="10" customFormat="1" ht="21" customHeight="1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2:14" s="10" customFormat="1" ht="21" customHeight="1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2:14" s="10" customFormat="1" ht="21" customHeight="1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2:14" s="10" customFormat="1" ht="21" customHeight="1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2:14" s="10" customFormat="1" ht="21" customHeight="1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2:14" s="10" customFormat="1" ht="21" customHeight="1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</row>
    <row r="121" spans="2:14" s="10" customFormat="1" ht="21" customHeight="1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2:14" s="10" customFormat="1" ht="21" customHeight="1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</row>
    <row r="123" spans="2:14" s="10" customFormat="1" ht="21" customHeight="1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2:14" s="10" customFormat="1" ht="21" customHeight="1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</row>
    <row r="125" spans="2:14" s="10" customFormat="1" ht="21" customHeight="1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2:14" s="10" customFormat="1" ht="21" customHeight="1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</row>
    <row r="127" spans="2:14" s="10" customFormat="1" ht="21" customHeight="1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2:14" s="10" customFormat="1" ht="21" customHeight="1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2:14" s="10" customFormat="1" ht="21" customHeight="1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0" spans="2:14" s="10" customFormat="1" ht="21" customHeight="1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2:14" s="10" customFormat="1" ht="21" customHeight="1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</row>
    <row r="132" spans="2:14" s="10" customFormat="1" ht="21" customHeight="1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2:14" s="10" customFormat="1" ht="21" customHeight="1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34" spans="2:14" s="10" customFormat="1" ht="21" customHeight="1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</row>
    <row r="135" spans="2:14" s="10" customFormat="1" ht="21" customHeight="1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</row>
    <row r="136" spans="2:14" s="10" customFormat="1" ht="21" customHeight="1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</row>
    <row r="137" spans="2:14" s="10" customFormat="1" ht="21" customHeight="1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2:14" s="10" customFormat="1" ht="21" customHeight="1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2:14" s="10" customFormat="1" ht="21" customHeight="1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2:14" s="10" customFormat="1" ht="21" customHeight="1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</row>
    <row r="141" spans="2:14" s="10" customFormat="1" ht="21" customHeight="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</row>
    <row r="142" spans="2:14" s="10" customFormat="1" ht="21" customHeight="1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</row>
    <row r="143" spans="2:14" s="10" customFormat="1" ht="21" customHeight="1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</row>
    <row r="144" spans="2:14" s="10" customFormat="1" ht="21" customHeight="1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2:14" s="10" customFormat="1" ht="21" customHeight="1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2:14" s="10" customFormat="1" ht="21" customHeight="1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</row>
    <row r="147" spans="2:14" s="10" customFormat="1" ht="21" customHeight="1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</row>
    <row r="148" spans="2:14" s="10" customFormat="1" ht="21" customHeight="1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</row>
    <row r="149" spans="2:14" s="10" customFormat="1" ht="21" customHeight="1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</row>
    <row r="150" spans="2:14" s="10" customFormat="1" ht="21" customHeight="1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</row>
    <row r="151" spans="2:14" s="10" customFormat="1" ht="21" customHeight="1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</row>
    <row r="152" spans="2:14" s="10" customFormat="1" ht="21" customHeight="1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2:14" s="10" customFormat="1" ht="21" customHeight="1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2:14" s="10" customFormat="1" ht="21" customHeight="1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</row>
    <row r="155" spans="2:14" s="10" customFormat="1" ht="21" customHeight="1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</row>
    <row r="156" spans="2:14" s="10" customFormat="1" ht="21" customHeight="1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2:14" s="10" customFormat="1" ht="21" customHeight="1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2:14" s="10" customFormat="1" ht="21" customHeight="1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2:14" s="10" customFormat="1" ht="21" customHeight="1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0" spans="2:14" s="10" customFormat="1" ht="21" customHeight="1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</row>
    <row r="161" spans="2:14" s="10" customFormat="1" ht="21" customHeight="1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2:14" s="10" customFormat="1" ht="21" customHeight="1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2:14" s="10" customFormat="1" ht="21" customHeight="1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2:14" s="10" customFormat="1" ht="21" customHeight="1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2:14" s="10" customFormat="1" ht="21" customHeight="1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</row>
    <row r="166" spans="2:14" s="10" customFormat="1" ht="21" customHeight="1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2:14" s="10" customFormat="1" ht="21" customHeight="1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</row>
    <row r="168" spans="2:14" s="10" customFormat="1" ht="21" customHeight="1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2:14" s="10" customFormat="1" ht="21" customHeight="1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2:14" s="10" customFormat="1" ht="21" customHeight="1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  <row r="171" spans="2:14" s="10" customFormat="1" ht="21" customHeight="1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2:14" s="10" customFormat="1" ht="21" customHeight="1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</row>
    <row r="173" spans="2:14" s="10" customFormat="1" ht="21" customHeight="1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</row>
    <row r="174" spans="2:14" s="10" customFormat="1" ht="21" customHeight="1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</row>
    <row r="175" spans="2:14" s="10" customFormat="1" ht="21" customHeight="1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2:14" s="10" customFormat="1" ht="21" customHeight="1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</row>
    <row r="177" spans="2:14" s="10" customFormat="1" ht="21" customHeight="1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</row>
    <row r="178" spans="2:14" s="10" customFormat="1" ht="21" customHeight="1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2:14" s="10" customFormat="1" ht="21" customHeight="1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</row>
    <row r="180" spans="2:14" s="10" customFormat="1" ht="21" customHeight="1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</row>
    <row r="181" spans="2:14" s="10" customFormat="1" ht="21" customHeight="1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2:14" s="10" customFormat="1" ht="21" customHeight="1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</row>
    <row r="183" spans="2:14" s="10" customFormat="1" ht="21" customHeight="1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</row>
    <row r="184" spans="2:14" s="10" customFormat="1" ht="21" customHeight="1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2:14" s="10" customFormat="1" ht="21" customHeight="1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</row>
    <row r="186" spans="2:14" s="10" customFormat="1" ht="21" customHeight="1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2:14" s="10" customFormat="1" ht="21" customHeight="1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</row>
    <row r="188" spans="2:14" s="10" customFormat="1" ht="21" customHeight="1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</row>
    <row r="189" spans="2:14" s="10" customFormat="1" ht="21" customHeight="1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2:14" s="10" customFormat="1" ht="21" customHeight="1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</row>
    <row r="191" spans="2:14" s="10" customFormat="1" ht="21" customHeight="1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2:14" s="10" customFormat="1" ht="21" customHeight="1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</row>
    <row r="193" spans="2:14" s="10" customFormat="1" ht="21" customHeight="1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</row>
    <row r="194" spans="2:14" s="10" customFormat="1" ht="21" customHeight="1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2:14" s="10" customFormat="1" ht="21" customHeight="1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</row>
    <row r="196" spans="2:14" s="10" customFormat="1" ht="21" customHeight="1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2:14" s="10" customFormat="1" ht="21" customHeight="1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</row>
    <row r="198" spans="2:14" s="10" customFormat="1" ht="21" customHeight="1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2:14" s="10" customFormat="1" ht="21" customHeight="1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</row>
    <row r="200" spans="2:14" s="10" customFormat="1" ht="21" customHeight="1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</row>
    <row r="201" spans="2:14" s="10" customFormat="1" ht="21" customHeight="1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2:14" s="10" customFormat="1" ht="21" customHeight="1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</row>
    <row r="203" spans="2:14" s="10" customFormat="1" ht="21" customHeight="1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</row>
    <row r="204" spans="2:14" s="10" customFormat="1" ht="21" customHeight="1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</row>
    <row r="205" spans="2:14" s="10" customFormat="1" ht="21" customHeight="1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</row>
    <row r="206" spans="2:14" s="10" customFormat="1" ht="21" customHeight="1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</row>
    <row r="207" spans="2:14" s="10" customFormat="1" ht="21" customHeight="1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</row>
    <row r="208" spans="2:14" s="10" customFormat="1" ht="21" customHeight="1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</row>
    <row r="209" spans="2:14" s="10" customFormat="1" ht="21" customHeight="1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2:14" s="10" customFormat="1" ht="21" customHeight="1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</row>
    <row r="211" spans="2:14" s="10" customFormat="1" ht="21" customHeight="1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</row>
    <row r="212" spans="2:14" s="10" customFormat="1" ht="21" customHeight="1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</row>
    <row r="213" spans="2:14" s="10" customFormat="1" ht="21" customHeight="1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</row>
    <row r="214" spans="2:14" s="10" customFormat="1" ht="21" customHeight="1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</row>
    <row r="215" spans="2:14" s="10" customFormat="1" ht="21" customHeight="1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</row>
    <row r="216" spans="2:14" s="10" customFormat="1" ht="21" customHeight="1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</row>
    <row r="217" spans="2:14" s="10" customFormat="1" ht="21" customHeight="1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</row>
    <row r="218" spans="2:14" s="10" customFormat="1" ht="21" customHeight="1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</row>
    <row r="219" spans="2:14" s="10" customFormat="1" ht="21" customHeight="1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2:14" s="10" customFormat="1" ht="21" customHeight="1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</row>
    <row r="221" spans="2:14" s="10" customFormat="1" ht="21" customHeight="1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</row>
    <row r="222" spans="2:14" s="10" customFormat="1" ht="21" customHeight="1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</row>
    <row r="223" spans="2:14" s="10" customFormat="1" ht="21" customHeight="1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</row>
    <row r="224" spans="2:14" s="10" customFormat="1" ht="21" customHeight="1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</row>
    <row r="225" spans="2:14" s="10" customFormat="1" ht="21" customHeight="1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</row>
    <row r="226" spans="2:14" s="10" customFormat="1" ht="21" customHeight="1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</row>
    <row r="227" spans="2:14" s="10" customFormat="1" ht="21" customHeight="1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</row>
    <row r="228" spans="2:14" s="10" customFormat="1" ht="21" customHeight="1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</row>
    <row r="229" spans="2:14" s="10" customFormat="1" ht="21" customHeight="1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</row>
    <row r="230" spans="2:14" s="10" customFormat="1" ht="21" customHeight="1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</row>
    <row r="231" spans="2:14" s="10" customFormat="1" ht="21" customHeight="1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</row>
    <row r="232" spans="2:14" s="10" customFormat="1" ht="21" customHeight="1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</row>
    <row r="233" spans="2:14" s="10" customFormat="1" ht="21" customHeight="1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</row>
    <row r="234" spans="2:14" s="10" customFormat="1" ht="21" customHeight="1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</row>
    <row r="235" spans="2:14" s="10" customFormat="1" ht="21" customHeight="1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</row>
    <row r="236" spans="2:14" s="10" customFormat="1" ht="21" customHeight="1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</row>
    <row r="237" spans="2:14" s="10" customFormat="1" ht="21" customHeight="1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</row>
    <row r="238" spans="2:14" s="10" customFormat="1" ht="21" customHeight="1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</row>
    <row r="239" spans="2:14" s="10" customFormat="1" ht="21" customHeight="1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</row>
    <row r="240" spans="2:14" s="10" customFormat="1" ht="21" customHeight="1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</row>
    <row r="241" spans="2:14" s="10" customFormat="1" ht="21" customHeight="1"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</row>
    <row r="242" spans="2:14" s="10" customFormat="1" ht="21" customHeight="1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</row>
    <row r="243" spans="2:14" s="10" customFormat="1" ht="21" customHeight="1"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</row>
    <row r="244" spans="2:14" s="10" customFormat="1" ht="21" customHeight="1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</row>
    <row r="245" spans="2:14" s="10" customFormat="1" ht="21" customHeight="1"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</row>
    <row r="246" spans="2:14" s="10" customFormat="1" ht="21" customHeight="1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</row>
    <row r="247" spans="2:14" s="10" customFormat="1" ht="21" customHeight="1"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</row>
    <row r="248" spans="2:14" s="10" customFormat="1" ht="21" customHeight="1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</row>
    <row r="249" spans="2:14" s="10" customFormat="1" ht="21" customHeight="1"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</row>
    <row r="250" spans="2:14" s="10" customFormat="1" ht="21" customHeight="1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</row>
    <row r="251" spans="2:14" s="10" customFormat="1" ht="21" customHeight="1"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</row>
    <row r="252" spans="2:14" s="10" customFormat="1" ht="21" customHeight="1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</row>
    <row r="253" spans="2:14" s="10" customFormat="1" ht="21" customHeight="1"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</row>
    <row r="254" spans="2:14" s="10" customFormat="1" ht="21" customHeight="1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</row>
    <row r="255" spans="2:14" s="10" customFormat="1" ht="21" customHeight="1"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</row>
    <row r="256" spans="2:14" s="10" customFormat="1" ht="21" customHeight="1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</row>
    <row r="257" spans="2:14" s="10" customFormat="1" ht="21" customHeight="1"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</row>
    <row r="258" spans="2:14" s="10" customFormat="1" ht="21" customHeight="1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</row>
    <row r="259" spans="2:14" s="10" customFormat="1" ht="21" customHeight="1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</row>
    <row r="260" spans="2:14" s="10" customFormat="1" ht="21" customHeight="1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</row>
    <row r="261" spans="2:14" s="10" customFormat="1" ht="21" customHeight="1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</row>
    <row r="262" spans="2:14" s="10" customFormat="1" ht="21" customHeight="1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</row>
    <row r="263" spans="2:14" s="10" customFormat="1" ht="21" customHeight="1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</row>
    <row r="264" spans="2:14" s="10" customFormat="1" ht="21" customHeight="1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</row>
    <row r="265" spans="2:14" s="10" customFormat="1" ht="21" customHeight="1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</row>
    <row r="266" spans="2:14" s="10" customFormat="1" ht="21" customHeight="1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</row>
    <row r="267" spans="2:14" s="10" customFormat="1" ht="21" customHeight="1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</row>
    <row r="268" spans="2:14" s="10" customFormat="1" ht="21" customHeight="1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</row>
    <row r="269" spans="2:14" s="10" customFormat="1" ht="21" customHeight="1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</row>
    <row r="270" spans="2:14" s="10" customFormat="1" ht="21" customHeight="1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</row>
    <row r="271" spans="2:14" s="10" customFormat="1" ht="21" customHeight="1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</row>
    <row r="272" spans="2:14" s="10" customFormat="1" ht="21" customHeight="1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</row>
    <row r="273" spans="2:14" s="10" customFormat="1" ht="21" customHeight="1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</row>
    <row r="274" spans="2:14" s="10" customFormat="1" ht="21" customHeight="1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</row>
    <row r="275" spans="2:14" s="10" customFormat="1" ht="21" customHeight="1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</row>
    <row r="276" spans="2:14" s="10" customFormat="1" ht="21" customHeight="1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</row>
    <row r="277" spans="2:14" s="10" customFormat="1" ht="21" customHeight="1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</row>
    <row r="278" spans="2:14" s="10" customFormat="1" ht="21" customHeight="1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</row>
    <row r="279" spans="2:14" s="10" customFormat="1" ht="21" customHeight="1"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</row>
    <row r="280" spans="2:14" s="10" customFormat="1" ht="21" customHeight="1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</row>
    <row r="281" spans="2:14" s="10" customFormat="1" ht="21" customHeight="1"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</row>
    <row r="282" spans="2:14" s="10" customFormat="1" ht="21" customHeight="1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</row>
    <row r="283" spans="2:14" s="10" customFormat="1" ht="21" customHeight="1"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</row>
    <row r="284" spans="2:14" s="10" customFormat="1" ht="21" customHeight="1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</row>
    <row r="285" spans="2:14" s="10" customFormat="1" ht="21" customHeight="1"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</row>
    <row r="286" spans="2:14" s="10" customFormat="1" ht="21" customHeight="1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</row>
    <row r="287" spans="2:14" s="10" customFormat="1" ht="21" customHeight="1"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</row>
    <row r="288" spans="2:14" s="10" customFormat="1" ht="21" customHeight="1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</row>
    <row r="289" spans="2:14" s="10" customFormat="1" ht="21" customHeight="1"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</row>
    <row r="290" spans="2:14" s="10" customFormat="1" ht="21" customHeight="1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</row>
    <row r="291" spans="2:14" s="10" customFormat="1" ht="21" customHeight="1"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</row>
    <row r="292" spans="2:14" s="10" customFormat="1" ht="21" customHeight="1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</row>
    <row r="293" spans="2:14" s="10" customFormat="1" ht="21" customHeight="1"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</row>
    <row r="294" spans="2:14" s="10" customFormat="1" ht="21" customHeight="1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</row>
    <row r="295" spans="2:14" s="10" customFormat="1" ht="21" customHeight="1"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</row>
    <row r="296" spans="2:14" s="10" customFormat="1" ht="21" customHeight="1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</row>
    <row r="297" spans="2:14" s="10" customFormat="1" ht="21" customHeight="1"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</row>
    <row r="298" spans="2:14" s="10" customFormat="1" ht="21" customHeight="1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</row>
    <row r="299" spans="2:14" s="10" customFormat="1" ht="21" customHeight="1"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</row>
    <row r="300" spans="2:14" s="10" customFormat="1" ht="21" customHeight="1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</row>
    <row r="301" spans="2:14" s="10" customFormat="1" ht="21" customHeight="1"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</row>
    <row r="302" spans="2:14" s="10" customFormat="1" ht="21" customHeight="1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</row>
    <row r="303" spans="2:14" s="10" customFormat="1" ht="21" customHeight="1"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</row>
    <row r="304" spans="2:14" s="10" customFormat="1" ht="21" customHeight="1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</row>
    <row r="305" spans="2:14" s="10" customFormat="1" ht="21" customHeight="1"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</row>
    <row r="306" spans="2:14" s="10" customFormat="1" ht="21" customHeight="1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</row>
    <row r="307" spans="2:14" s="10" customFormat="1" ht="21" customHeight="1"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</row>
    <row r="308" spans="2:14" s="10" customFormat="1" ht="21" customHeight="1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</row>
    <row r="309" spans="2:14" s="10" customFormat="1" ht="21" customHeight="1"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</row>
    <row r="310" spans="2:14" s="10" customFormat="1" ht="21" customHeight="1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</row>
    <row r="311" spans="2:14" s="10" customFormat="1" ht="21" customHeight="1"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</row>
    <row r="312" spans="2:14" s="10" customFormat="1" ht="21" customHeight="1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</row>
    <row r="313" spans="2:14" s="10" customFormat="1" ht="21" customHeight="1"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</row>
    <row r="314" spans="2:14" s="10" customFormat="1" ht="21" customHeight="1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</row>
    <row r="315" spans="2:14" s="10" customFormat="1" ht="21" customHeight="1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</row>
    <row r="316" spans="2:14" s="10" customFormat="1" ht="21" customHeight="1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</row>
    <row r="317" spans="2:14" s="10" customFormat="1" ht="21" customHeight="1"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</row>
    <row r="318" spans="2:14" s="10" customFormat="1" ht="21" customHeight="1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</row>
    <row r="319" spans="2:14" s="10" customFormat="1" ht="21" customHeight="1"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</row>
    <row r="320" spans="2:14" s="10" customFormat="1" ht="21" customHeight="1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</row>
    <row r="321" spans="2:14" s="10" customFormat="1" ht="21" customHeight="1"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</row>
    <row r="322" spans="2:14" s="10" customFormat="1" ht="21" customHeight="1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</row>
    <row r="323" spans="2:14" s="10" customFormat="1" ht="21" customHeight="1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</row>
    <row r="324" spans="2:14" s="10" customFormat="1" ht="21" customHeight="1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</row>
    <row r="325" spans="2:14" s="10" customFormat="1" ht="21" customHeight="1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</row>
    <row r="326" spans="2:14" s="10" customFormat="1" ht="21" customHeight="1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</row>
    <row r="327" spans="2:14" s="10" customFormat="1" ht="21" customHeight="1"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</row>
    <row r="328" spans="2:14" s="10" customFormat="1" ht="21" customHeight="1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</row>
    <row r="329" spans="2:14" s="10" customFormat="1" ht="21" customHeight="1"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</row>
    <row r="330" spans="2:14" s="10" customFormat="1" ht="21" customHeight="1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</row>
    <row r="331" spans="2:14" s="10" customFormat="1" ht="21" customHeight="1"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</row>
    <row r="332" spans="2:14" s="10" customFormat="1" ht="21" customHeight="1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</row>
    <row r="333" spans="2:14" s="10" customFormat="1" ht="21" customHeight="1"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</row>
    <row r="334" spans="2:14" s="10" customFormat="1" ht="21" customHeight="1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</row>
    <row r="335" spans="2:14" s="10" customFormat="1" ht="21" customHeight="1"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</row>
    <row r="336" spans="2:14" s="10" customFormat="1" ht="21" customHeight="1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</row>
    <row r="337" spans="2:14" s="10" customFormat="1" ht="21" customHeight="1"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</row>
    <row r="338" spans="2:14" s="10" customFormat="1" ht="21" customHeight="1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</row>
    <row r="339" spans="2:14" s="10" customFormat="1" ht="21" customHeight="1"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</row>
    <row r="340" spans="2:14" s="10" customFormat="1" ht="21" customHeight="1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</row>
    <row r="341" spans="2:14" s="10" customFormat="1" ht="21" customHeight="1"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</row>
    <row r="342" spans="2:14" s="10" customFormat="1" ht="21" customHeight="1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</row>
    <row r="343" spans="2:14" s="10" customFormat="1" ht="21" customHeight="1"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</row>
    <row r="344" spans="2:14" s="10" customFormat="1" ht="21" customHeight="1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</row>
    <row r="345" spans="2:14" s="10" customFormat="1" ht="21" customHeight="1"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</row>
    <row r="346" spans="2:14" s="10" customFormat="1" ht="21" customHeight="1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</row>
    <row r="347" spans="2:14" s="10" customFormat="1" ht="21" customHeight="1"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</row>
    <row r="348" spans="2:14" s="10" customFormat="1" ht="21" customHeight="1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</row>
    <row r="349" spans="2:14" s="10" customFormat="1" ht="21" customHeight="1"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</row>
    <row r="350" spans="2:14" s="10" customFormat="1" ht="21" customHeight="1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</row>
    <row r="351" spans="2:14" s="10" customFormat="1" ht="21" customHeight="1"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</row>
    <row r="352" spans="2:14" s="10" customFormat="1" ht="21" customHeight="1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</row>
    <row r="353" spans="2:14" s="10" customFormat="1" ht="21" customHeight="1"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</row>
    <row r="354" spans="2:14" s="10" customFormat="1" ht="21" customHeight="1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</row>
    <row r="355" spans="2:14" s="10" customFormat="1" ht="21" customHeight="1"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</row>
    <row r="356" spans="2:14" s="10" customFormat="1" ht="21" customHeight="1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</row>
    <row r="357" spans="2:14" s="10" customFormat="1" ht="21" customHeight="1"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</row>
    <row r="358" spans="2:14" s="10" customFormat="1" ht="21" customHeight="1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</row>
    <row r="359" spans="2:14" s="10" customFormat="1" ht="21" customHeight="1"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</row>
    <row r="360" spans="2:14" s="10" customFormat="1" ht="21" customHeight="1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</row>
    <row r="361" spans="2:14" s="10" customFormat="1" ht="21" customHeight="1"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</row>
    <row r="362" spans="2:14" s="10" customFormat="1" ht="21" customHeight="1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</row>
    <row r="363" spans="2:14" s="10" customFormat="1" ht="21" customHeight="1"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</row>
    <row r="364" spans="2:14" s="10" customFormat="1" ht="21" customHeight="1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</row>
    <row r="365" spans="2:14" s="10" customFormat="1" ht="21" customHeight="1"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</row>
    <row r="366" spans="2:14" s="10" customFormat="1" ht="21" customHeight="1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</row>
    <row r="367" spans="2:14" s="10" customFormat="1" ht="21" customHeight="1"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</row>
    <row r="368" spans="2:14" s="10" customFormat="1" ht="21" customHeight="1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</row>
    <row r="369" spans="2:14" s="10" customFormat="1" ht="21" customHeight="1"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</row>
    <row r="370" spans="2:14" s="10" customFormat="1" ht="21" customHeight="1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</row>
    <row r="371" spans="2:14" s="10" customFormat="1" ht="21" customHeight="1"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</row>
    <row r="372" spans="2:14" s="10" customFormat="1" ht="21" customHeight="1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</row>
    <row r="373" spans="2:14" s="10" customFormat="1" ht="21" customHeight="1"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</row>
    <row r="374" spans="2:14" s="10" customFormat="1" ht="21" customHeight="1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</row>
    <row r="375" spans="2:14" s="10" customFormat="1" ht="21" customHeight="1"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</row>
    <row r="376" spans="2:14" s="10" customFormat="1" ht="21" customHeight="1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</row>
    <row r="377" spans="2:14" s="10" customFormat="1" ht="21" customHeight="1"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</row>
    <row r="378" spans="2:14" s="10" customFormat="1" ht="21" customHeight="1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</row>
    <row r="379" spans="2:14" s="10" customFormat="1" ht="21" customHeight="1"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</row>
    <row r="380" spans="2:14" s="10" customFormat="1" ht="21" customHeight="1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</row>
    <row r="381" spans="2:14" s="10" customFormat="1" ht="21" customHeight="1"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</row>
    <row r="382" spans="2:14" s="10" customFormat="1" ht="21" customHeight="1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</row>
    <row r="383" spans="2:14" s="10" customFormat="1" ht="21" customHeight="1"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</row>
    <row r="384" spans="2:14" s="10" customFormat="1" ht="21" customHeight="1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</row>
    <row r="385" spans="2:14" s="10" customFormat="1" ht="21" customHeight="1"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</row>
    <row r="386" spans="2:14" s="10" customFormat="1" ht="21" customHeight="1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</row>
    <row r="387" spans="2:14" s="10" customFormat="1" ht="21" customHeight="1"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</row>
    <row r="388" spans="2:14" s="10" customFormat="1" ht="21" customHeight="1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</row>
    <row r="389" spans="2:14" s="10" customFormat="1" ht="21" customHeight="1"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</row>
    <row r="390" spans="2:14" s="10" customFormat="1" ht="21" customHeight="1"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</row>
    <row r="391" spans="2:14" s="10" customFormat="1" ht="21" customHeight="1"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</row>
    <row r="392" spans="2:14" s="10" customFormat="1" ht="21" customHeight="1"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</row>
    <row r="393" spans="2:14" s="10" customFormat="1" ht="21" customHeight="1"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</row>
    <row r="394" spans="2:14" s="10" customFormat="1" ht="21" customHeight="1"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</row>
    <row r="395" spans="2:14" s="10" customFormat="1" ht="21" customHeight="1"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</row>
    <row r="396" spans="2:14" s="10" customFormat="1" ht="21" customHeight="1"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</row>
    <row r="397" spans="2:14" s="10" customFormat="1" ht="21" customHeight="1"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</row>
    <row r="398" spans="2:14" s="10" customFormat="1" ht="21" customHeight="1"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</row>
    <row r="399" spans="2:14" s="10" customFormat="1" ht="21" customHeight="1"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</row>
    <row r="400" spans="2:14" s="10" customFormat="1" ht="21" customHeight="1"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</row>
    <row r="401" spans="2:14" s="10" customFormat="1" ht="21" customHeight="1"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</row>
    <row r="402" spans="2:14" s="10" customFormat="1" ht="21" customHeight="1"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</row>
    <row r="403" spans="2:14" s="10" customFormat="1" ht="21" customHeight="1"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</row>
    <row r="404" spans="2:14" s="10" customFormat="1" ht="21" customHeight="1"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</row>
    <row r="405" spans="2:14" s="10" customFormat="1" ht="21" customHeight="1"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</row>
    <row r="406" spans="2:14" s="10" customFormat="1" ht="21" customHeight="1"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</row>
    <row r="407" spans="2:14" s="10" customFormat="1" ht="21" customHeight="1"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</row>
    <row r="408" spans="2:14" s="10" customFormat="1" ht="21" customHeight="1"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</row>
    <row r="409" spans="2:14" s="10" customFormat="1" ht="21" customHeight="1"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</row>
    <row r="410" spans="2:14" s="10" customFormat="1" ht="21" customHeight="1"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</row>
    <row r="411" spans="2:14" s="10" customFormat="1" ht="21" customHeight="1"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</row>
    <row r="412" spans="2:14" s="10" customFormat="1" ht="21" customHeight="1"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</row>
    <row r="413" spans="2:14" s="10" customFormat="1" ht="21" customHeight="1"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</row>
    <row r="414" spans="2:14" s="10" customFormat="1" ht="21" customHeight="1"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</row>
    <row r="415" spans="2:14" s="10" customFormat="1" ht="21" customHeight="1"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</row>
    <row r="416" spans="2:14" s="10" customFormat="1" ht="21" customHeight="1"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</row>
    <row r="417" spans="2:14" s="10" customFormat="1" ht="21" customHeight="1"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</row>
    <row r="418" spans="2:14" s="10" customFormat="1" ht="21" customHeight="1"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</row>
    <row r="419" spans="2:14" s="10" customFormat="1" ht="21" customHeight="1"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</row>
    <row r="420" spans="2:14" s="10" customFormat="1" ht="21" customHeight="1"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</row>
    <row r="421" spans="2:14" s="10" customFormat="1" ht="21" customHeight="1"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</row>
    <row r="422" spans="2:14" s="10" customFormat="1" ht="21" customHeight="1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</row>
    <row r="423" spans="2:14" s="10" customFormat="1" ht="21" customHeight="1"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</row>
    <row r="424" spans="2:14" s="10" customFormat="1" ht="21" customHeight="1"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</row>
    <row r="425" spans="2:14" s="10" customFormat="1" ht="21" customHeight="1"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</row>
    <row r="426" spans="2:14" s="10" customFormat="1" ht="21" customHeight="1"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</row>
    <row r="427" spans="2:14" s="10" customFormat="1" ht="21" customHeight="1"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</row>
    <row r="428" spans="2:14" s="10" customFormat="1" ht="21" customHeight="1"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</row>
    <row r="429" spans="2:14" s="10" customFormat="1" ht="21" customHeight="1"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</row>
    <row r="430" spans="2:14" s="10" customFormat="1" ht="21" customHeight="1"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</row>
    <row r="431" spans="2:14" s="10" customFormat="1" ht="21" customHeight="1"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</row>
    <row r="432" spans="2:14" s="10" customFormat="1" ht="21" customHeight="1"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</row>
    <row r="433" spans="2:14" s="10" customFormat="1" ht="21" customHeight="1"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</row>
    <row r="434" spans="2:14" s="10" customFormat="1" ht="21" customHeight="1"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</row>
    <row r="435" spans="2:14" s="10" customFormat="1" ht="21" customHeight="1"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</row>
    <row r="436" spans="2:14" s="10" customFormat="1" ht="21" customHeight="1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</row>
    <row r="437" spans="2:14" s="10" customFormat="1" ht="21" customHeight="1"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</row>
    <row r="438" spans="2:14" s="10" customFormat="1" ht="21" customHeight="1"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</row>
    <row r="439" spans="2:14" s="10" customFormat="1" ht="21" customHeight="1"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</row>
    <row r="440" spans="2:14" s="10" customFormat="1" ht="21" customHeight="1"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</row>
    <row r="441" spans="2:14" s="10" customFormat="1" ht="21" customHeight="1"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</row>
    <row r="442" spans="2:14" s="10" customFormat="1" ht="21" customHeight="1"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</row>
    <row r="443" spans="2:14" s="10" customFormat="1" ht="21" customHeight="1"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</row>
    <row r="444" spans="2:14" s="10" customFormat="1" ht="21" customHeight="1"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</row>
    <row r="445" spans="2:14" s="10" customFormat="1" ht="21" customHeight="1"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</row>
    <row r="446" spans="2:14" s="10" customFormat="1" ht="21" customHeight="1"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</row>
    <row r="447" spans="2:14" s="10" customFormat="1" ht="21" customHeight="1"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</row>
    <row r="448" spans="2:14" s="10" customFormat="1" ht="21" customHeight="1"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</row>
    <row r="449" spans="2:14" s="10" customFormat="1" ht="21" customHeight="1"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</row>
    <row r="450" spans="2:14" s="10" customFormat="1" ht="21" customHeight="1"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</row>
    <row r="451" spans="2:14" s="10" customFormat="1" ht="21" customHeight="1"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</row>
    <row r="452" spans="2:14" s="10" customFormat="1" ht="21" customHeight="1"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</row>
    <row r="453" spans="2:14" s="10" customFormat="1" ht="21" customHeight="1"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</row>
    <row r="454" spans="2:14" s="10" customFormat="1" ht="21" customHeight="1"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</row>
    <row r="455" spans="2:14" s="10" customFormat="1" ht="21" customHeight="1"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</row>
    <row r="456" spans="2:14" s="10" customFormat="1" ht="21" customHeight="1"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</row>
    <row r="457" spans="2:14" s="10" customFormat="1" ht="21" customHeight="1"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</row>
    <row r="458" spans="2:14" s="10" customFormat="1" ht="21" customHeight="1"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</row>
    <row r="459" spans="2:14" s="10" customFormat="1" ht="21" customHeight="1"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</row>
    <row r="460" spans="2:14" s="10" customFormat="1" ht="21" customHeight="1"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</row>
    <row r="461" spans="2:14" s="10" customFormat="1" ht="21" customHeight="1"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</row>
    <row r="462" spans="2:14" s="10" customFormat="1" ht="21" customHeight="1"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</row>
    <row r="463" spans="2:14" s="10" customFormat="1" ht="21" customHeight="1"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</row>
    <row r="464" spans="2:14" s="10" customFormat="1" ht="21" customHeight="1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</row>
    <row r="465" spans="2:14" s="10" customFormat="1" ht="21" customHeight="1"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</row>
    <row r="466" spans="2:14" s="10" customFormat="1" ht="21" customHeight="1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</row>
    <row r="467" spans="2:14" s="10" customFormat="1" ht="21" customHeight="1"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</row>
    <row r="468" spans="2:14" s="10" customFormat="1" ht="21" customHeight="1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</row>
    <row r="469" spans="2:14" s="10" customFormat="1" ht="21" customHeight="1"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</row>
    <row r="470" spans="2:14" s="10" customFormat="1" ht="21" customHeight="1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</row>
    <row r="471" spans="2:14" s="10" customFormat="1" ht="21" customHeight="1"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</row>
    <row r="472" spans="2:14" s="10" customFormat="1" ht="21" customHeight="1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</row>
    <row r="473" spans="2:14" s="10" customFormat="1" ht="21" customHeight="1"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</row>
    <row r="474" spans="2:14" s="10" customFormat="1" ht="21" customHeight="1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</row>
    <row r="475" spans="2:14" s="10" customFormat="1" ht="21" customHeight="1"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</row>
    <row r="476" spans="2:14" s="10" customFormat="1" ht="21" customHeight="1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</row>
    <row r="477" spans="2:14" s="10" customFormat="1" ht="21" customHeight="1"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</row>
    <row r="478" spans="2:14" s="10" customFormat="1" ht="21" customHeight="1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</row>
    <row r="479" spans="2:14" s="10" customFormat="1" ht="21" customHeight="1"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</row>
    <row r="480" spans="2:14" s="10" customFormat="1" ht="21" customHeight="1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</row>
  </sheetData>
  <mergeCells count="2">
    <mergeCell ref="A2:M2"/>
    <mergeCell ref="I3:M3"/>
  </mergeCells>
  <printOptions horizontalCentered="1"/>
  <pageMargins left="0.19685039370078741" right="0.19685039370078741" top="0.98425196850393704" bottom="0.39370078740157483" header="0.51181102362204722" footer="0.51181102362204722"/>
  <pageSetup paperSize="9" scale="75" fitToHeight="4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</vt:vector>
  </HeadingPairs>
  <TitlesOfParts>
    <vt:vector size="9" baseType="lpstr">
      <vt:lpstr>DPF-persons</vt:lpstr>
      <vt:lpstr>DPF-% persons</vt:lpstr>
      <vt:lpstr>DPF-net assets</vt:lpstr>
      <vt:lpstr>DPF-% net ssets</vt:lpstr>
      <vt:lpstr>DPF-investments</vt:lpstr>
      <vt:lpstr>DPF-portfolio</vt:lpstr>
      <vt:lpstr>Chart №1-DPF</vt:lpstr>
      <vt:lpstr>Chart №2-DPF</vt:lpstr>
      <vt:lpstr>Chart №3-DPF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Hristova</dc:creator>
  <cp:lastModifiedBy>Yanka R. Postolova</cp:lastModifiedBy>
  <cp:lastPrinted>2025-04-29T13:44:36Z</cp:lastPrinted>
  <dcterms:created xsi:type="dcterms:W3CDTF">2022-01-21T08:12:08Z</dcterms:created>
  <dcterms:modified xsi:type="dcterms:W3CDTF">2026-05-05T06:53:22Z</dcterms:modified>
</cp:coreProperties>
</file>