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.postolova\Desktop\Статистика\Одитирани 2025\_2025 Окончателни - сменено име -final\SENT F\"/>
    </mc:Choice>
  </mc:AlternateContent>
  <xr:revisionPtr revIDLastSave="0" documentId="13_ncr:1_{3C9B0395-1987-4BF2-9A5D-6AD07A95692F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ФИПП-пенсионери" sheetId="1" r:id="rId1"/>
    <sheet name="ФИПП-дял пенсионери" sheetId="5" r:id="rId2"/>
    <sheet name="ФИПП-нетни активи" sheetId="2" r:id="rId3"/>
    <sheet name="ФИПП-дял нетни активи" sheetId="6" r:id="rId4"/>
    <sheet name="ФИПП-инвестиции" sheetId="3" r:id="rId5"/>
    <sheet name="ФИПП-портфейл" sheetId="4" r:id="rId6"/>
    <sheet name="Графика №1-ФИПП" sheetId="10" r:id="rId7"/>
    <sheet name="Графика №2-ФИПП" sheetId="11" r:id="rId8"/>
    <sheet name="Графика №3-ФИПП" sheetId="12" r:id="rId9"/>
  </sheets>
  <definedNames>
    <definedName name="naam" localSheetId="0">"a1:b10"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3" l="1"/>
  <c r="D5" i="3"/>
  <c r="C5" i="3"/>
  <c r="E14" i="3"/>
  <c r="F14" i="3"/>
  <c r="G14" i="3"/>
  <c r="H14" i="3"/>
  <c r="I14" i="3"/>
  <c r="J14" i="3"/>
  <c r="K14" i="3"/>
  <c r="L14" i="3"/>
  <c r="C14" i="3"/>
  <c r="E5" i="3"/>
  <c r="F5" i="3"/>
  <c r="G5" i="3"/>
  <c r="H5" i="3"/>
  <c r="I5" i="3"/>
  <c r="J5" i="3"/>
  <c r="K5" i="3"/>
  <c r="L5" i="3"/>
  <c r="M16" i="3" l="1"/>
  <c r="M15" i="3"/>
  <c r="M6" i="3" l="1"/>
  <c r="B16" i="5" l="1"/>
  <c r="I6" i="4" l="1"/>
  <c r="I10" i="4"/>
  <c r="I7" i="4"/>
  <c r="I11" i="4"/>
  <c r="I8" i="4"/>
  <c r="I12" i="4"/>
  <c r="I9" i="4"/>
  <c r="I13" i="4"/>
  <c r="M11" i="3"/>
  <c r="M10" i="3"/>
  <c r="I5" i="4" l="1"/>
  <c r="M17" i="3"/>
  <c r="M14" i="3" l="1"/>
  <c r="M16" i="4" s="1"/>
  <c r="D15" i="4"/>
  <c r="E15" i="4"/>
  <c r="F15" i="4"/>
  <c r="G15" i="4"/>
  <c r="H15" i="4"/>
  <c r="I15" i="4"/>
  <c r="J15" i="4"/>
  <c r="K15" i="4"/>
  <c r="D16" i="4"/>
  <c r="E16" i="4"/>
  <c r="F16" i="4"/>
  <c r="G16" i="4"/>
  <c r="H16" i="4"/>
  <c r="I16" i="4"/>
  <c r="J16" i="4"/>
  <c r="K16" i="4"/>
  <c r="D17" i="4"/>
  <c r="E17" i="4"/>
  <c r="F17" i="4"/>
  <c r="G17" i="4"/>
  <c r="H17" i="4"/>
  <c r="I17" i="4"/>
  <c r="J17" i="4"/>
  <c r="K17" i="4"/>
  <c r="C16" i="4"/>
  <c r="C17" i="4"/>
  <c r="C15" i="4"/>
  <c r="D6" i="4"/>
  <c r="E6" i="4"/>
  <c r="F6" i="4"/>
  <c r="G6" i="4"/>
  <c r="H6" i="4"/>
  <c r="J6" i="4"/>
  <c r="K6" i="4"/>
  <c r="D7" i="4"/>
  <c r="E7" i="4"/>
  <c r="F7" i="4"/>
  <c r="G7" i="4"/>
  <c r="H7" i="4"/>
  <c r="J7" i="4"/>
  <c r="K7" i="4"/>
  <c r="D8" i="4"/>
  <c r="E8" i="4"/>
  <c r="F8" i="4"/>
  <c r="G8" i="4"/>
  <c r="H8" i="4"/>
  <c r="J8" i="4"/>
  <c r="K8" i="4"/>
  <c r="D9" i="4"/>
  <c r="E9" i="4"/>
  <c r="F9" i="4"/>
  <c r="G9" i="4"/>
  <c r="H9" i="4"/>
  <c r="J9" i="4"/>
  <c r="K9" i="4"/>
  <c r="D10" i="4"/>
  <c r="E10" i="4"/>
  <c r="F10" i="4"/>
  <c r="G10" i="4"/>
  <c r="H10" i="4"/>
  <c r="J10" i="4"/>
  <c r="K10" i="4"/>
  <c r="D11" i="4"/>
  <c r="E11" i="4"/>
  <c r="F11" i="4"/>
  <c r="G11" i="4"/>
  <c r="H11" i="4"/>
  <c r="J11" i="4"/>
  <c r="K11" i="4"/>
  <c r="D12" i="4"/>
  <c r="E12" i="4"/>
  <c r="F12" i="4"/>
  <c r="G12" i="4"/>
  <c r="H12" i="4"/>
  <c r="J12" i="4"/>
  <c r="K12" i="4"/>
  <c r="D13" i="4"/>
  <c r="E13" i="4"/>
  <c r="F13" i="4"/>
  <c r="G13" i="4"/>
  <c r="H13" i="4"/>
  <c r="J13" i="4"/>
  <c r="K13" i="4"/>
  <c r="C7" i="4"/>
  <c r="C8" i="4"/>
  <c r="C9" i="4"/>
  <c r="C10" i="4"/>
  <c r="C11" i="4"/>
  <c r="C12" i="4"/>
  <c r="C13" i="4"/>
  <c r="C6" i="4"/>
  <c r="M15" i="4" l="1"/>
  <c r="J14" i="4"/>
  <c r="F14" i="4"/>
  <c r="I14" i="4"/>
  <c r="E14" i="4"/>
  <c r="D14" i="4"/>
  <c r="M17" i="4"/>
  <c r="M14" i="4" s="1"/>
  <c r="H14" i="4"/>
  <c r="K14" i="4"/>
  <c r="K5" i="4"/>
  <c r="F5" i="4"/>
  <c r="H5" i="4"/>
  <c r="J5" i="4"/>
  <c r="G14" i="4"/>
  <c r="G5" i="4"/>
  <c r="E5" i="4"/>
  <c r="D5" i="4"/>
  <c r="C5" i="4"/>
  <c r="C14" i="4"/>
  <c r="M13" i="3"/>
  <c r="M5" i="3" s="1"/>
  <c r="M9" i="4" s="1"/>
  <c r="M12" i="3"/>
  <c r="M9" i="3"/>
  <c r="M8" i="3"/>
  <c r="M7" i="3"/>
  <c r="L17" i="4" l="1"/>
  <c r="L16" i="4"/>
  <c r="L15" i="4"/>
  <c r="L14" i="4" l="1"/>
  <c r="M6" i="4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6" i="2"/>
  <c r="M7" i="4" l="1"/>
  <c r="M11" i="4"/>
  <c r="M8" i="4"/>
  <c r="M13" i="4"/>
  <c r="M12" i="4"/>
  <c r="M10" i="4"/>
  <c r="M27" i="2"/>
  <c r="M6" i="1"/>
  <c r="M7" i="1"/>
  <c r="M8" i="1"/>
  <c r="M9" i="1"/>
  <c r="M10" i="1"/>
  <c r="M11" i="1"/>
  <c r="M12" i="1"/>
  <c r="M13" i="1"/>
  <c r="M14" i="1"/>
  <c r="M18" i="1" s="1"/>
  <c r="M15" i="1"/>
  <c r="M19" i="1" s="1"/>
  <c r="M16" i="1"/>
  <c r="M20" i="1" s="1"/>
  <c r="M17" i="1"/>
  <c r="M21" i="1" s="1"/>
  <c r="F6" i="5" l="1"/>
  <c r="F14" i="6"/>
  <c r="F10" i="6"/>
  <c r="F6" i="6"/>
  <c r="F13" i="6"/>
  <c r="F9" i="6"/>
  <c r="F12" i="6"/>
  <c r="F8" i="6"/>
  <c r="F15" i="6"/>
  <c r="F11" i="6"/>
  <c r="F7" i="6"/>
  <c r="F15" i="5"/>
  <c r="F14" i="5"/>
  <c r="F10" i="5"/>
  <c r="F9" i="5"/>
  <c r="F12" i="5"/>
  <c r="F8" i="5"/>
  <c r="F11" i="5"/>
  <c r="F7" i="5"/>
  <c r="F13" i="5"/>
  <c r="M5" i="4"/>
  <c r="F16" i="5" l="1"/>
  <c r="C16" i="5"/>
</calcChain>
</file>

<file path=xl/sharedStrings.xml><?xml version="1.0" encoding="utf-8"?>
<sst xmlns="http://schemas.openxmlformats.org/spreadsheetml/2006/main" count="184" uniqueCount="96">
  <si>
    <t>1.1.</t>
  </si>
  <si>
    <t>в т.ч. с пожизнена пенсия без допълнителни условия</t>
  </si>
  <si>
    <t>1.2.</t>
  </si>
  <si>
    <t>в т.ч. с пожизнена пенсия с период на гарантирано плащане</t>
  </si>
  <si>
    <t>1.3.</t>
  </si>
  <si>
    <t>в т.ч. с пожизнена пенсия, включваща разсрочено изплащане</t>
  </si>
  <si>
    <t>Лица с новоотпуснати пенсии</t>
  </si>
  <si>
    <t>2.1.</t>
  </si>
  <si>
    <t>2.2.</t>
  </si>
  <si>
    <t>2.3.</t>
  </si>
  <si>
    <t>3.1.</t>
  </si>
  <si>
    <t>3.2.</t>
  </si>
  <si>
    <t>5.1.</t>
  </si>
  <si>
    <t>5.2.</t>
  </si>
  <si>
    <t>Среден размер на месечната пенсия</t>
  </si>
  <si>
    <t>в т.ч. пожизнена пенсия без допълнителни условия</t>
  </si>
  <si>
    <t>в т.ч. пожизнена пенсия с период на гарантирано плащане</t>
  </si>
  <si>
    <t>в т.ч. пожизнена пенсия, включваща разсрочено изплащане</t>
  </si>
  <si>
    <t>Фонд за изплащане на пожизнени пенсии (ФИПП)</t>
  </si>
  <si>
    <t>ФИПП "Доверие"</t>
  </si>
  <si>
    <t>ФИПП "Съгласие"</t>
  </si>
  <si>
    <t>ФИПП "ДСК-Родина"</t>
  </si>
  <si>
    <t>ФИПП   "ЦКБ-Сила"</t>
  </si>
  <si>
    <t>ОБЩО</t>
  </si>
  <si>
    <t>3.3.</t>
  </si>
  <si>
    <t>Прехвърлени средства от УПФ на починали осигурени лица без наследници</t>
  </si>
  <si>
    <t>Прехвърлени средства от ФРП на починали лица без наследници</t>
  </si>
  <si>
    <t>Прехвърлени средства от ПОД за допълване на недостиг</t>
  </si>
  <si>
    <t>Положителен доход от инвестиране на средствата на  фонда</t>
  </si>
  <si>
    <t>Прехвърлени средства от УПФ за изплащане на лица с новоотпуснати пенсии</t>
  </si>
  <si>
    <t>Прехвърлени средства от УПФ за преизчисляване на пенсиите</t>
  </si>
  <si>
    <t xml:space="preserve">       - от резерва за гарантиране изплащането на пожизнени пенсии</t>
  </si>
  <si>
    <t xml:space="preserve">       - от собствени средства</t>
  </si>
  <si>
    <t>Други</t>
  </si>
  <si>
    <t>(хил. лв.)</t>
  </si>
  <si>
    <t>Средства за изплащане на наследници на починали пенсионери</t>
  </si>
  <si>
    <t>Прехвърлени средства към резерва за гарантиране изплащането на пожизнени пенсии по реда на чл. 192а, ал. 15, т. 1 от КСО</t>
  </si>
  <si>
    <t>Прехвърлени средства към резерва за гарантиране изплащането на пожизнени пенсии по реда на чл. 192а, ал. 17 от КСО</t>
  </si>
  <si>
    <t>Отрицателен доход от инвестиране на средствата на фондa</t>
  </si>
  <si>
    <t>Разходи за изплащане на пожизнени пенсии и суми на наследници</t>
  </si>
  <si>
    <t>Възстановени средства от ПОД за надплатени разходи за изплащане на пенсии и суми на наследници</t>
  </si>
  <si>
    <t>Начислена такса за пенсионноосигурителното дружество</t>
  </si>
  <si>
    <t>Изплащане на пенсии</t>
  </si>
  <si>
    <t>4.1.</t>
  </si>
  <si>
    <t>4.2.</t>
  </si>
  <si>
    <t>4.3.</t>
  </si>
  <si>
    <t>Пенсионери в края на периода</t>
  </si>
  <si>
    <t>Брой изплатени пенсии през периода</t>
  </si>
  <si>
    <t>ФИПП "Топлина"</t>
  </si>
  <si>
    <t>ФИПП  "ДаллБогг: Живот и Здраве"</t>
  </si>
  <si>
    <t>Нетни активи на фондовете за изплащане на пожизнени пенсии</t>
  </si>
  <si>
    <t>Стойност на нетните активи в началото на годината</t>
  </si>
  <si>
    <t>Намаление на нетните активи (общо):</t>
  </si>
  <si>
    <t>Увеличение на нетните активи (общо):</t>
  </si>
  <si>
    <t xml:space="preserve">№ </t>
  </si>
  <si>
    <t>І.</t>
  </si>
  <si>
    <t>Инвестиции общо, в т.ч.</t>
  </si>
  <si>
    <t>Дългови финансови инструменти</t>
  </si>
  <si>
    <t>Дългови ценни книжа, издадени или гарантирани от държави или техните централни банки, от ЕЦБ, ЕИБ или международни финансови организации</t>
  </si>
  <si>
    <t>Корпоративни облигации</t>
  </si>
  <si>
    <t>Общински облигации</t>
  </si>
  <si>
    <t>Дялови финансови инструменти</t>
  </si>
  <si>
    <t>Акции, права и варанти</t>
  </si>
  <si>
    <t>Влогове в банки</t>
  </si>
  <si>
    <t>ІІ.</t>
  </si>
  <si>
    <t xml:space="preserve">Балансови активи общо, в т.ч. </t>
  </si>
  <si>
    <t>Инвестиции общо</t>
  </si>
  <si>
    <t>Парични средства</t>
  </si>
  <si>
    <t>Акции и дялове на КИС</t>
  </si>
  <si>
    <t>Вземания</t>
  </si>
  <si>
    <t xml:space="preserve">                                                     ФИПП                           Инвестиционни инструменти </t>
  </si>
  <si>
    <t>( %)</t>
  </si>
  <si>
    <t>1.1</t>
  </si>
  <si>
    <t>Краткосрочни вземания</t>
  </si>
  <si>
    <t xml:space="preserve">                                               ФИПП       
Инвестиционни инструменти</t>
  </si>
  <si>
    <t>(%)</t>
  </si>
  <si>
    <t xml:space="preserve">Година, месец  </t>
  </si>
  <si>
    <t>Общо</t>
  </si>
  <si>
    <t xml:space="preserve">Пазарен дял на ФИПП по броя на пенсионерите </t>
  </si>
  <si>
    <t>ФИПП</t>
  </si>
  <si>
    <t xml:space="preserve">Пазарен дял на ФИПП по размер на нетните активи </t>
  </si>
  <si>
    <t>ФИПП "ЦКБ-Сила"</t>
  </si>
  <si>
    <t>ФИПП "Алианц България"</t>
  </si>
  <si>
    <t>"ФИПП     ОББ"</t>
  </si>
  <si>
    <t>"ФИПП-Бъдеще"</t>
  </si>
  <si>
    <t>"ФИПП ОББ"</t>
  </si>
  <si>
    <t>Стойност на нетните активи в края на периода</t>
  </si>
  <si>
    <t>Пенсионери и изплатени пенсии от фондовете за изплащане на пожизнени пенсии</t>
  </si>
  <si>
    <t xml:space="preserve">към 31.12.2025 г. </t>
  </si>
  <si>
    <t>Инвестиционен портфейл и балансови активи към 31.12.2025 г.</t>
  </si>
  <si>
    <t>Структура на инвестиционния портфейл и балансовите активи на ФИПП към 31.12.2025 г.</t>
  </si>
  <si>
    <t>Забележка:</t>
  </si>
  <si>
    <t xml:space="preserve">* Предишно наименование ФИПП "Пенсионноосигурителен институт" </t>
  </si>
  <si>
    <t>ФИПП "Лев Инс Пенсионно Осигуряване"*</t>
  </si>
  <si>
    <t xml:space="preserve">в периода 01.01.2025 г. - 31.12.2025 г. </t>
  </si>
  <si>
    <t>ФИПП "Лев Инс Пенсионно Осигуряване"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</si>
</sst>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л_в_-;\-* #,##0.00\ _л_в_-;_-* &quot;-&quot;??\ _л_в_-;_-@_-"/>
    <numFmt numFmtId="165" formatCode="_-* #,##0\ _л_в_-;\-* #,##0\ _л_в_-;_-* &quot;-&quot;\ _л_в_-;_-@_-"/>
    <numFmt numFmtId="166" formatCode="0.0"/>
    <numFmt numFmtId="167" formatCode="_-* #,##0.00\ _л_в_-;\-* #,##0.00\ _л_в_-;_-* &quot;-&quot;\ _л_в_-;_-@_-"/>
    <numFmt numFmtId="168" formatCode="_-* #,##0.00\ _л_в_._-;\-* #,##0.00\ _л_в_._-;_-* &quot;-&quot;??\ _л_в_._-;_-@_-"/>
    <numFmt numFmtId="169" formatCode="_-* #,##0.000\ _л_в_-;\-* #,##0.000\ _л_в_-;_-* &quot;-&quot;\ _л_в_-;_-@_-"/>
  </numFmts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6" fillId="0" borderId="0"/>
    <xf numFmtId="0" fontId="8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84">
    <xf numFmtId="0" fontId="0" fillId="0" borderId="0" xfId="0"/>
    <xf numFmtId="3" fontId="2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right"/>
    </xf>
    <xf numFmtId="3" fontId="4" fillId="0" borderId="0" xfId="0" applyNumberFormat="1" applyFont="1"/>
    <xf numFmtId="10" fontId="4" fillId="0" borderId="0" xfId="1" applyNumberFormat="1" applyFont="1" applyFill="1"/>
    <xf numFmtId="3" fontId="2" fillId="0" borderId="3" xfId="0" applyNumberFormat="1" applyFont="1" applyBorder="1" applyAlignment="1">
      <alignment horizontal="center" vertical="center"/>
    </xf>
    <xf numFmtId="0" fontId="7" fillId="0" borderId="0" xfId="3" applyFont="1" applyAlignment="1">
      <alignment vertical="center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7" fillId="0" borderId="4" xfId="2" applyFont="1" applyBorder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/>
    </xf>
    <xf numFmtId="0" fontId="11" fillId="0" borderId="2" xfId="2" applyFont="1" applyBorder="1" applyAlignment="1">
      <alignment horizontal="left" vertical="center" wrapText="1"/>
    </xf>
    <xf numFmtId="165" fontId="10" fillId="0" borderId="1" xfId="3" applyNumberFormat="1" applyFont="1" applyBorder="1" applyAlignment="1">
      <alignment horizontal="right" vertical="center" wrapText="1"/>
    </xf>
    <xf numFmtId="3" fontId="7" fillId="0" borderId="0" xfId="3" applyNumberFormat="1" applyFont="1" applyAlignment="1">
      <alignment vertical="center"/>
    </xf>
    <xf numFmtId="0" fontId="1" fillId="0" borderId="1" xfId="3" quotePrefix="1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 wrapText="1"/>
    </xf>
    <xf numFmtId="166" fontId="1" fillId="0" borderId="1" xfId="2" quotePrefix="1" applyNumberFormat="1" applyFont="1" applyBorder="1" applyAlignment="1">
      <alignment horizontal="center" vertical="center" wrapText="1"/>
    </xf>
    <xf numFmtId="165" fontId="1" fillId="0" borderId="1" xfId="3" applyNumberFormat="1" applyFont="1" applyBorder="1" applyAlignment="1">
      <alignment horizontal="right" vertical="center" wrapText="1"/>
    </xf>
    <xf numFmtId="49" fontId="1" fillId="0" borderId="1" xfId="2" applyNumberFormat="1" applyFont="1" applyBorder="1" applyAlignment="1">
      <alignment horizontal="center" vertical="center" wrapText="1"/>
    </xf>
    <xf numFmtId="1" fontId="1" fillId="0" borderId="1" xfId="2" quotePrefix="1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9" fillId="0" borderId="2" xfId="2" applyFont="1" applyBorder="1" applyAlignment="1">
      <alignment horizontal="left" vertical="center" wrapText="1"/>
    </xf>
    <xf numFmtId="0" fontId="13" fillId="0" borderId="5" xfId="2" applyFont="1" applyBorder="1" applyAlignment="1">
      <alignment horizontal="justify" vertical="justify" wrapText="1"/>
    </xf>
    <xf numFmtId="0" fontId="2" fillId="0" borderId="4" xfId="2" applyFont="1" applyBorder="1" applyAlignment="1">
      <alignment horizontal="right"/>
    </xf>
    <xf numFmtId="0" fontId="7" fillId="0" borderId="1" xfId="2" applyFont="1" applyBorder="1" applyAlignment="1">
      <alignment horizontal="center" vertical="center" wrapText="1"/>
    </xf>
    <xf numFmtId="168" fontId="7" fillId="0" borderId="0" xfId="3" applyNumberFormat="1" applyFont="1" applyAlignment="1">
      <alignment vertical="center"/>
    </xf>
    <xf numFmtId="169" fontId="7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164" fontId="7" fillId="0" borderId="1" xfId="4" applyFont="1" applyFill="1" applyBorder="1" applyAlignment="1">
      <alignment wrapText="1"/>
    </xf>
    <xf numFmtId="0" fontId="7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justify" wrapText="1"/>
    </xf>
    <xf numFmtId="0" fontId="2" fillId="0" borderId="7" xfId="0" applyFont="1" applyBorder="1" applyAlignment="1">
      <alignment vertical="justify"/>
    </xf>
    <xf numFmtId="0" fontId="2" fillId="0" borderId="5" xfId="2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2" fontId="7" fillId="0" borderId="1" xfId="1" applyNumberFormat="1" applyFont="1" applyFill="1" applyBorder="1"/>
    <xf numFmtId="4" fontId="7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165" fontId="7" fillId="0" borderId="1" xfId="3" applyNumberFormat="1" applyFont="1" applyBorder="1" applyAlignment="1">
      <alignment horizontal="right" vertical="center" wrapText="1"/>
    </xf>
    <xf numFmtId="0" fontId="10" fillId="0" borderId="2" xfId="2" applyFont="1" applyBorder="1" applyAlignment="1">
      <alignment horizontal="left" vertical="center" wrapText="1"/>
    </xf>
    <xf numFmtId="167" fontId="2" fillId="0" borderId="1" xfId="2" applyNumberFormat="1" applyFont="1" applyBorder="1" applyAlignment="1">
      <alignment horizontal="right" vertical="center" wrapText="1"/>
    </xf>
    <xf numFmtId="0" fontId="7" fillId="0" borderId="1" xfId="3" quotePrefix="1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167" fontId="1" fillId="0" borderId="1" xfId="2" applyNumberFormat="1" applyFont="1" applyBorder="1" applyAlignment="1">
      <alignment horizontal="right" vertical="center" wrapText="1"/>
    </xf>
    <xf numFmtId="0" fontId="1" fillId="0" borderId="1" xfId="3" quotePrefix="1" applyFont="1" applyBorder="1" applyAlignment="1">
      <alignment horizontal="right" vertical="center" wrapText="1" indent="1"/>
    </xf>
    <xf numFmtId="0" fontId="1" fillId="0" borderId="1" xfId="2" quotePrefix="1" applyFont="1" applyBorder="1" applyAlignment="1">
      <alignment horizontal="right" vertical="center" wrapText="1" indent="1"/>
    </xf>
    <xf numFmtId="49" fontId="7" fillId="0" borderId="1" xfId="2" applyNumberFormat="1" applyFont="1" applyBorder="1" applyAlignment="1">
      <alignment horizontal="center" vertical="center" wrapText="1"/>
    </xf>
    <xf numFmtId="1" fontId="7" fillId="0" borderId="1" xfId="2" quotePrefix="1" applyNumberFormat="1" applyFont="1" applyBorder="1" applyAlignment="1">
      <alignment horizontal="center" vertical="center" wrapText="1"/>
    </xf>
    <xf numFmtId="167" fontId="10" fillId="0" borderId="1" xfId="2" applyNumberFormat="1" applyFont="1" applyBorder="1" applyAlignment="1">
      <alignment horizontal="right" vertical="center" wrapText="1"/>
    </xf>
    <xf numFmtId="0" fontId="7" fillId="0" borderId="2" xfId="2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7" fillId="0" borderId="0" xfId="1" applyNumberFormat="1" applyFont="1" applyFill="1" applyBorder="1"/>
    <xf numFmtId="3" fontId="1" fillId="0" borderId="0" xfId="0" applyNumberFormat="1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 applyAlignment="1">
      <alignment horizontal="right"/>
    </xf>
    <xf numFmtId="0" fontId="7" fillId="0" borderId="0" xfId="3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4" xfId="3" applyFont="1" applyBorder="1" applyAlignment="1">
      <alignment horizontal="right" vertical="center"/>
    </xf>
  </cellXfs>
  <cellStyles count="6">
    <cellStyle name="Comma 2" xfId="4" xr:uid="{00000000-0005-0000-0000-000000000000}"/>
    <cellStyle name="Normal" xfId="0" builtinId="0"/>
    <cellStyle name="Normal 2" xfId="2" xr:uid="{00000000-0005-0000-0000-000002000000}"/>
    <cellStyle name="Normal_Spr_06_04" xfId="3" xr:uid="{00000000-0005-0000-0000-000003000000}"/>
    <cellStyle name="Percent" xfId="1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bg-BG" sz="1200"/>
              <a:t>Пазарен дял на ФИПП по броя на пенсионерите към 31.12.2025 г.</a:t>
            </a: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5115477421578771"/>
          <c:h val="0.42404693530955689"/>
        </c:manualLayout>
      </c:layout>
      <c:pie3DChart>
        <c:varyColors val="1"/>
        <c:ser>
          <c:idx val="2"/>
          <c:order val="0"/>
          <c:explosion val="23"/>
          <c:dLbls>
            <c:dLbl>
              <c:idx val="0"/>
              <c:layout>
                <c:manualLayout>
                  <c:x val="3.5309898568780043E-2"/>
                  <c:y val="-1.763708948146187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97E-4C5C-84E8-C713CC3A61AF}"/>
                </c:ext>
              </c:extLst>
            </c:dLbl>
            <c:dLbl>
              <c:idx val="1"/>
              <c:layout>
                <c:manualLayout>
                  <c:x val="-1.9524301964839608E-2"/>
                  <c:y val="0.11667888572751936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97E-4C5C-84E8-C713CC3A61AF}"/>
                </c:ext>
              </c:extLst>
            </c:dLbl>
            <c:dLbl>
              <c:idx val="2"/>
              <c:layout>
                <c:manualLayout>
                  <c:x val="-5.2492895471830239E-2"/>
                  <c:y val="7.11241094863142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97E-4C5C-84E8-C713CC3A61AF}"/>
                </c:ext>
              </c:extLst>
            </c:dLbl>
            <c:dLbl>
              <c:idx val="3"/>
              <c:layout>
                <c:manualLayout>
                  <c:x val="-1.2082502096751867E-2"/>
                  <c:y val="8.440980171596197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297E-4C5C-84E8-C713CC3A61AF}"/>
                </c:ext>
              </c:extLst>
            </c:dLbl>
            <c:dLbl>
              <c:idx val="4"/>
              <c:layout>
                <c:manualLayout>
                  <c:x val="-6.6530628862705499E-2"/>
                  <c:y val="4.2647610225192437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297E-4C5C-84E8-C713CC3A61AF}"/>
                </c:ext>
              </c:extLst>
            </c:dLbl>
            <c:dLbl>
              <c:idx val="5"/>
              <c:layout>
                <c:manualLayout>
                  <c:x val="-0.12908663045867974"/>
                  <c:y val="-2.026087915481148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297E-4C5C-84E8-C713CC3A61AF}"/>
                </c:ext>
              </c:extLst>
            </c:dLbl>
            <c:dLbl>
              <c:idx val="6"/>
              <c:layout>
                <c:manualLayout>
                  <c:x val="-8.2538359023632907E-2"/>
                  <c:y val="-6.25781777277840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297E-4C5C-84E8-C713CC3A61AF}"/>
                </c:ext>
              </c:extLst>
            </c:dLbl>
            <c:dLbl>
              <c:idx val="7"/>
              <c:layout>
                <c:manualLayout>
                  <c:x val="-3.1354488134691591E-2"/>
                  <c:y val="-0.1622980656829660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297E-4C5C-84E8-C713CC3A61AF}"/>
                </c:ext>
              </c:extLst>
            </c:dLbl>
            <c:dLbl>
              <c:idx val="8"/>
              <c:layout>
                <c:manualLayout>
                  <c:x val="0.1468377724759585"/>
                  <c:y val="-0.1295809788482322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0450879007238884"/>
                      <c:h val="0.1304201680672268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2F-297E-4C5C-84E8-C713CC3A61AF}"/>
                </c:ext>
              </c:extLst>
            </c:dLbl>
            <c:dLbl>
              <c:idx val="9"/>
              <c:layout>
                <c:manualLayout>
                  <c:x val="0.19441517586930374"/>
                  <c:y val="-1.961931229184587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297E-4C5C-84E8-C713CC3A61AF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'ФИПП-дял пенсионери'!$A$6:$A$15</c:f>
              <c:strCache>
                <c:ptCount val="10"/>
                <c:pt idx="0">
                  <c:v>ФИПП "Доверие"</c:v>
                </c:pt>
                <c:pt idx="1">
                  <c:v>ФИПП "Съгласие"</c:v>
                </c:pt>
                <c:pt idx="2">
                  <c:v>ФИПП "ДСК-Родина"</c:v>
                </c:pt>
                <c:pt idx="3">
                  <c:v>ФИПП "Алианц България"</c:v>
                </c:pt>
                <c:pt idx="4">
                  <c:v>"ФИПП ОББ"</c:v>
                </c:pt>
                <c:pt idx="5">
                  <c:v>ФИПП "ЦКБ-Сила"</c:v>
                </c:pt>
                <c:pt idx="6">
                  <c:v>"ФИПП-Бъдеще"</c:v>
                </c:pt>
                <c:pt idx="7">
                  <c:v>ФИПП "Топлина"</c:v>
                </c:pt>
                <c:pt idx="8">
                  <c:v>ФИПП "Лев Инс Пенсионно Осигуряване" *</c:v>
                </c:pt>
                <c:pt idx="9">
                  <c:v>ФИПП  "ДаллБогг: Живот и Здраве"</c:v>
                </c:pt>
              </c:strCache>
            </c:strRef>
          </c:cat>
          <c:val>
            <c:numRef>
              <c:f>'ФИПП-дял пенсионери'!$F$6:$F$15</c:f>
              <c:numCache>
                <c:formatCode>0.00</c:formatCode>
                <c:ptCount val="10"/>
                <c:pt idx="0">
                  <c:v>24.974492687903865</c:v>
                </c:pt>
                <c:pt idx="1">
                  <c:v>10.42965650153044</c:v>
                </c:pt>
                <c:pt idx="2">
                  <c:v>18.410611041831991</c:v>
                </c:pt>
                <c:pt idx="3">
                  <c:v>21.811585987983221</c:v>
                </c:pt>
                <c:pt idx="4">
                  <c:v>11.926085477836979</c:v>
                </c:pt>
                <c:pt idx="5">
                  <c:v>10.690397914068701</c:v>
                </c:pt>
                <c:pt idx="6">
                  <c:v>0.54415599138419679</c:v>
                </c:pt>
                <c:pt idx="7">
                  <c:v>0.49880965876884709</c:v>
                </c:pt>
                <c:pt idx="8">
                  <c:v>0.48747307561500963</c:v>
                </c:pt>
                <c:pt idx="9">
                  <c:v>0.22673166307674866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1-297E-4C5C-84E8-C713CC3A61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Пазарен дял на ФИПП по размер на нетните активи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25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г. </a:t>
            </a:r>
          </a:p>
        </c:rich>
      </c:tx>
      <c:layout>
        <c:manualLayout>
          <c:xMode val="edge"/>
          <c:yMode val="edge"/>
          <c:x val="0.24336436206343848"/>
          <c:y val="2.0339031225157782E-2"/>
        </c:manualLayout>
      </c:layout>
      <c:overlay val="0"/>
      <c:spPr>
        <a:noFill/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7200693760229204E-2"/>
                  <c:y val="7.025227728886830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B59-44DE-84C3-ED02A30DC1A0}"/>
                </c:ext>
              </c:extLst>
            </c:dLbl>
            <c:dLbl>
              <c:idx val="1"/>
              <c:layout>
                <c:manualLayout>
                  <c:x val="1.1682748549916164E-2"/>
                  <c:y val="8.03410750126822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B59-44DE-84C3-ED02A30DC1A0}"/>
                </c:ext>
              </c:extLst>
            </c:dLbl>
            <c:dLbl>
              <c:idx val="2"/>
              <c:layout>
                <c:manualLayout>
                  <c:x val="-8.3938799273668874E-2"/>
                  <c:y val="8.52766933545071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B59-44DE-84C3-ED02A30DC1A0}"/>
                </c:ext>
              </c:extLst>
            </c:dLbl>
            <c:dLbl>
              <c:idx val="3"/>
              <c:layout>
                <c:manualLayout>
                  <c:x val="-9.5432745157113892E-4"/>
                  <c:y val="8.194905048633627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B59-44DE-84C3-ED02A30DC1A0}"/>
                </c:ext>
              </c:extLst>
            </c:dLbl>
            <c:dLbl>
              <c:idx val="4"/>
              <c:layout>
                <c:manualLayout>
                  <c:x val="-8.806097273001165E-2"/>
                  <c:y val="5.179629016961115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B59-44DE-84C3-ED02A30DC1A0}"/>
                </c:ext>
              </c:extLst>
            </c:dLbl>
            <c:dLbl>
              <c:idx val="5"/>
              <c:layout>
                <c:manualLayout>
                  <c:x val="-0.10752328140988582"/>
                  <c:y val="-1.164983788791107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B59-44DE-84C3-ED02A30DC1A0}"/>
                </c:ext>
              </c:extLst>
            </c:dLbl>
            <c:dLbl>
              <c:idx val="6"/>
              <c:layout>
                <c:manualLayout>
                  <c:x val="-0.10279713484625176"/>
                  <c:y val="-5.925671055823904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B59-44DE-84C3-ED02A30DC1A0}"/>
                </c:ext>
              </c:extLst>
            </c:dLbl>
            <c:dLbl>
              <c:idx val="7"/>
              <c:layout>
                <c:manualLayout>
                  <c:x val="1.3338761817130666E-2"/>
                  <c:y val="-0.14833234081033989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B59-44DE-84C3-ED02A30DC1A0}"/>
                </c:ext>
              </c:extLst>
            </c:dLbl>
            <c:dLbl>
              <c:idx val="8"/>
              <c:layout>
                <c:manualLayout>
                  <c:x val="0.14841007852301807"/>
                  <c:y val="-7.859688127219392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185971712170926"/>
                      <c:h val="0.1316937735724210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B59-44DE-84C3-ED02A30DC1A0}"/>
                </c:ext>
              </c:extLst>
            </c:dLbl>
            <c:dLbl>
              <c:idx val="9"/>
              <c:layout>
                <c:manualLayout>
                  <c:x val="0.24905080246561734"/>
                  <c:y val="1.0064977171971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B59-44DE-84C3-ED02A30DC1A0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aseline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borderCallout1">
                    <a:avLst/>
                  </a:prstGeom>
                </c15:spPr>
              </c:ext>
            </c:extLst>
          </c:dLbls>
          <c:cat>
            <c:strRef>
              <c:f>'ФИПП-дял нетни активи'!$A$6:$A$15</c:f>
              <c:strCache>
                <c:ptCount val="10"/>
                <c:pt idx="0">
                  <c:v>ФИПП "Доверие"</c:v>
                </c:pt>
                <c:pt idx="1">
                  <c:v>ФИПП "Съгласие"</c:v>
                </c:pt>
                <c:pt idx="2">
                  <c:v>ФИПП "ДСК-Родина"</c:v>
                </c:pt>
                <c:pt idx="3">
                  <c:v>ФИПП "Алианц България"</c:v>
                </c:pt>
                <c:pt idx="4">
                  <c:v>"ФИПП ОББ"</c:v>
                </c:pt>
                <c:pt idx="5">
                  <c:v>ФИПП "ЦКБ-Сила"</c:v>
                </c:pt>
                <c:pt idx="6">
                  <c:v>"ФИПП-Бъдеще"</c:v>
                </c:pt>
                <c:pt idx="7">
                  <c:v>ФИПП "Топлина"</c:v>
                </c:pt>
                <c:pt idx="8">
                  <c:v>ФИПП "Лев Инс Пенсионно Осигуряване" *</c:v>
                </c:pt>
                <c:pt idx="9">
                  <c:v>ФИПП  "ДаллБогг: Живот и Здраве"</c:v>
                </c:pt>
              </c:strCache>
            </c:strRef>
          </c:cat>
          <c:val>
            <c:numRef>
              <c:f>'ФИПП-дял нетни активи'!$F$6:$F$15</c:f>
              <c:numCache>
                <c:formatCode>#,##0.00</c:formatCode>
                <c:ptCount val="10"/>
                <c:pt idx="0">
                  <c:v>25.587476022797002</c:v>
                </c:pt>
                <c:pt idx="1">
                  <c:v>10.623490196295212</c:v>
                </c:pt>
                <c:pt idx="2">
                  <c:v>17.715214399035936</c:v>
                </c:pt>
                <c:pt idx="3">
                  <c:v>21.461462346808474</c:v>
                </c:pt>
                <c:pt idx="4">
                  <c:v>12.247030143559185</c:v>
                </c:pt>
                <c:pt idx="5">
                  <c:v>10.584242209827474</c:v>
                </c:pt>
                <c:pt idx="6">
                  <c:v>0.53288815429433778</c:v>
                </c:pt>
                <c:pt idx="7">
                  <c:v>0.47650372303082905</c:v>
                </c:pt>
                <c:pt idx="8">
                  <c:v>0.49142901365940483</c:v>
                </c:pt>
                <c:pt idx="9">
                  <c:v>0.28026379069214652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D6-4964-AC5F-7B139EB816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Инвестиционен портфейл на ФИПП към 3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12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.20</a:t>
            </a:r>
            <a:r>
              <a:rPr lang="en-US" sz="1200">
                <a:latin typeface="Times New Roman" pitchFamily="18" charset="0"/>
                <a:cs typeface="Times New Roman" pitchFamily="18" charset="0"/>
              </a:rPr>
              <a:t>25</a:t>
            </a:r>
            <a:r>
              <a:rPr lang="bg-BG" sz="1200">
                <a:latin typeface="Times New Roman" pitchFamily="18" charset="0"/>
                <a:cs typeface="Times New Roman" pitchFamily="18" charset="0"/>
              </a:rPr>
              <a:t> г.</a:t>
            </a:r>
          </a:p>
        </c:rich>
      </c:tx>
      <c:layout>
        <c:manualLayout>
          <c:xMode val="edge"/>
          <c:yMode val="edge"/>
          <c:x val="0.29365481488727124"/>
          <c:y val="3.4463230167295092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5-CDB3-4058-B735-7E17AD45CC28}"/>
              </c:ext>
            </c:extLst>
          </c:dPt>
          <c:dPt>
            <c:idx val="2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0BE7-4F41-BC85-6954AB6C25EB}"/>
              </c:ext>
            </c:extLst>
          </c:dPt>
          <c:dPt>
            <c:idx val="4"/>
            <c:bubble3D val="0"/>
            <c:spPr>
              <a:solidFill>
                <a:schemeClr val="accent2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5-C2B5-49EA-8643-225BC463F759}"/>
              </c:ext>
            </c:extLst>
          </c:dPt>
          <c:dLbls>
            <c:dLbl>
              <c:idx val="0"/>
              <c:layout>
                <c:manualLayout>
                  <c:x val="0.22621327969991342"/>
                  <c:y val="-5.8858911671574046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DB3-4058-B735-7E17AD45CC28}"/>
                </c:ext>
              </c:extLst>
            </c:dLbl>
            <c:dLbl>
              <c:idx val="1"/>
              <c:layout>
                <c:manualLayout>
                  <c:x val="-0.11859130845459209"/>
                  <c:y val="4.7621165001433645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DB3-4058-B735-7E17AD45CC28}"/>
                </c:ext>
              </c:extLst>
            </c:dLbl>
            <c:dLbl>
              <c:idx val="2"/>
              <c:layout>
                <c:manualLayout>
                  <c:x val="-0.1180868937401439"/>
                  <c:y val="-7.2287875780233352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9991726990692865"/>
                      <c:h val="7.9775910364145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0BE7-4F41-BC85-6954AB6C25EB}"/>
                </c:ext>
              </c:extLst>
            </c:dLbl>
            <c:dLbl>
              <c:idx val="3"/>
              <c:layout>
                <c:manualLayout>
                  <c:x val="7.5632296221503859E-2"/>
                  <c:y val="-0.10686358322856701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DB3-4058-B735-7E17AD45CC28}"/>
                </c:ext>
              </c:extLst>
            </c:dLbl>
            <c:dLbl>
              <c:idx val="4"/>
              <c:layout>
                <c:manualLayout>
                  <c:x val="0.13977564076465623"/>
                  <c:y val="-2.2015306910165643E-2"/>
                </c:manualLayout>
              </c:layout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B5-49EA-8643-225BC463F759}"/>
                </c:ext>
              </c:extLst>
            </c:dLbl>
            <c:dLbl>
              <c:idx val="7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DB3-4058-B735-7E17AD45CC28}"/>
                </c:ext>
              </c:extLst>
            </c:dLbl>
            <c:dLbl>
              <c:idx val="8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DB3-4058-B735-7E17AD45CC28}"/>
                </c:ext>
              </c:extLst>
            </c:dLbl>
            <c:dLbl>
              <c:idx val="9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DB3-4058-B735-7E17AD45CC28}"/>
                </c:ext>
              </c:extLst>
            </c:dLbl>
            <c:dLbl>
              <c:idx val="11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DB3-4058-B735-7E17AD45CC28}"/>
                </c:ext>
              </c:extLst>
            </c:dLbl>
            <c:dLbl>
              <c:idx val="12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DB3-4058-B735-7E17AD45CC28}"/>
                </c:ext>
              </c:extLst>
            </c:dLbl>
            <c:dLbl>
              <c:idx val="13"/>
              <c:numFmt formatCode="0.00%" sourceLinked="0"/>
              <c:spPr>
                <a:effectLst>
                  <a:glow rad="127000">
                    <a:schemeClr val="accent1">
                      <a:alpha val="99000"/>
                    </a:schemeClr>
                  </a:glow>
                </a:effectLst>
              </c:spPr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DB3-4058-B735-7E17AD45CC28}"/>
                </c:ext>
              </c:extLst>
            </c:dLbl>
            <c:numFmt formatCode="0.00%" sourceLinked="0"/>
            <c:spPr>
              <a:noFill/>
              <a:ln w="25400">
                <a:noFill/>
              </a:ln>
              <a:effectLst>
                <a:glow rad="127000">
                  <a:schemeClr val="accent1">
                    <a:alpha val="99000"/>
                  </a:schemeClr>
                </a:glow>
              </a:effectLst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('ФИПП-портфейл'!$B$7:$B$8,'ФИПП-портфейл'!$B$11:$B$13)</c:f>
              <c:strCache>
                <c:ptCount val="5"/>
                <c:pt idx="0">
                  <c:v>Дългови ценни книжа, издадени или гарантирани от държави или техните централни банки, от ЕЦБ, ЕИБ или международни финансови организации</c:v>
                </c:pt>
                <c:pt idx="1">
                  <c:v>Корпоративни облигации</c:v>
                </c:pt>
                <c:pt idx="2">
                  <c:v>Акции, права и варанти</c:v>
                </c:pt>
                <c:pt idx="3">
                  <c:v>Акции и дялове на КИС</c:v>
                </c:pt>
                <c:pt idx="4">
                  <c:v>Влогове в банки</c:v>
                </c:pt>
              </c:strCache>
            </c:strRef>
          </c:cat>
          <c:val>
            <c:numRef>
              <c:f>('ФИПП-портфейл'!$M$7:$M$8,'ФИПП-портфейл'!$M$11:$M$13)</c:f>
              <c:numCache>
                <c:formatCode>_-* #\ ##0.00\ _л_в_-;\-* #\ ##0.00\ _л_в_-;_-* "-"\ _л_в_-;_-@_-</c:formatCode>
                <c:ptCount val="5"/>
                <c:pt idx="0">
                  <c:v>94.780458015267172</c:v>
                </c:pt>
                <c:pt idx="1">
                  <c:v>3.9596946564885496</c:v>
                </c:pt>
                <c:pt idx="2">
                  <c:v>0.21923664122137404</c:v>
                </c:pt>
                <c:pt idx="3">
                  <c:v>0.51480916030534352</c:v>
                </c:pt>
                <c:pt idx="4">
                  <c:v>0.52580152671755731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DB3-4058-B735-7E17AD45C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7338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7719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813B4D3-4286-4E80-077B-C4A010D74ADE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04A2C-98BD-F6BB-7DCC-562E89E28BD1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0.06722</cdr:x>
      <cdr:y>0.90252</cdr:y>
    </cdr:from>
    <cdr:to>
      <cdr:x>0.57704</cdr:x>
      <cdr:y>0.96891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B4F145CB-3431-5B00-7453-F9668322E04A}"/>
            </a:ext>
          </a:extLst>
        </cdr:cNvPr>
        <cdr:cNvSpPr txBox="1"/>
      </cdr:nvSpPr>
      <cdr:spPr>
        <a:xfrm xmlns:a="http://schemas.openxmlformats.org/drawingml/2006/main">
          <a:off x="619124" y="5114924"/>
          <a:ext cx="4695825" cy="3762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ФИПП "Пенсионноосигурителен институт" 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0.45036</cdr:x>
      <cdr:y>0.41933</cdr:y>
    </cdr:from>
    <cdr:to>
      <cdr:x>0.54964</cdr:x>
      <cdr:y>0.58067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079DE8E-56F7-6DD3-0831-EB5EE9DD84D7}"/>
            </a:ext>
          </a:extLst>
        </cdr:cNvPr>
        <cdr:cNvSpPr txBox="1"/>
      </cdr:nvSpPr>
      <cdr:spPr>
        <a:xfrm xmlns:a="http://schemas.openxmlformats.org/drawingml/2006/main">
          <a:off x="4148137" y="2376487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GB" sz="1100" kern="1200"/>
        </a:p>
      </cdr:txBody>
    </cdr:sp>
  </cdr:relSizeAnchor>
  <cdr:relSizeAnchor xmlns:cdr="http://schemas.openxmlformats.org/drawingml/2006/chartDrawing">
    <cdr:from>
      <cdr:x>0.07135</cdr:x>
      <cdr:y>0.89076</cdr:y>
    </cdr:from>
    <cdr:to>
      <cdr:x>0.54188</cdr:x>
      <cdr:y>0.94454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5B819C6F-42DB-21A5-6F0D-3415A4061F92}"/>
            </a:ext>
          </a:extLst>
        </cdr:cNvPr>
        <cdr:cNvSpPr txBox="1"/>
      </cdr:nvSpPr>
      <cdr:spPr>
        <a:xfrm xmlns:a="http://schemas.openxmlformats.org/drawingml/2006/main">
          <a:off x="657224" y="5048250"/>
          <a:ext cx="433387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bg-BG" sz="1000" kern="1200">
              <a:latin typeface="Times New Roman" panose="02020603050405020304" pitchFamily="18" charset="0"/>
              <a:cs typeface="Times New Roman" panose="02020603050405020304" pitchFamily="18" charset="0"/>
            </a:rPr>
            <a:t>* Предишно наименование ФИПП "Пенсионноосигурителен институт" </a:t>
          </a:r>
          <a:endParaRPr lang="en-GB" sz="1000" kern="12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eme1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5"/>
  <sheetViews>
    <sheetView tabSelected="1" zoomScaleNormal="100" workbookViewId="0">
      <selection activeCell="A2" sqref="A2:M2"/>
    </sheetView>
  </sheetViews>
  <sheetFormatPr defaultRowHeight="15"/>
  <cols>
    <col min="1" max="1" width="6.28515625" style="5" customWidth="1"/>
    <col min="2" max="2" width="61.14062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9" width="12.42578125" style="5" customWidth="1"/>
    <col min="10" max="10" width="13" style="5" customWidth="1"/>
    <col min="11" max="11" width="17.5703125" style="5" customWidth="1"/>
    <col min="12" max="12" width="13" style="5" customWidth="1"/>
    <col min="13" max="13" width="13.28515625" style="5" customWidth="1"/>
    <col min="14" max="16384" width="9.140625" style="5"/>
  </cols>
  <sheetData>
    <row r="2" spans="1:13" ht="18.75">
      <c r="A2" s="77" t="s">
        <v>87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18.75">
      <c r="A3" s="77" t="s">
        <v>94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64.5" customHeight="1">
      <c r="A5" s="75" t="s">
        <v>18</v>
      </c>
      <c r="B5" s="76"/>
      <c r="C5" s="3" t="s">
        <v>19</v>
      </c>
      <c r="D5" s="3" t="s">
        <v>20</v>
      </c>
      <c r="E5" s="3" t="s">
        <v>21</v>
      </c>
      <c r="F5" s="3" t="s">
        <v>82</v>
      </c>
      <c r="G5" s="3" t="s">
        <v>83</v>
      </c>
      <c r="H5" s="3" t="s">
        <v>22</v>
      </c>
      <c r="I5" s="3" t="s">
        <v>84</v>
      </c>
      <c r="J5" s="3" t="s">
        <v>48</v>
      </c>
      <c r="K5" s="3" t="s">
        <v>93</v>
      </c>
      <c r="L5" s="3" t="s">
        <v>49</v>
      </c>
      <c r="M5" s="3" t="s">
        <v>23</v>
      </c>
    </row>
    <row r="6" spans="1:13" ht="13.5" customHeight="1">
      <c r="A6" s="4">
        <v>1</v>
      </c>
      <c r="B6" s="1" t="s">
        <v>6</v>
      </c>
      <c r="C6" s="1">
        <v>944</v>
      </c>
      <c r="D6" s="1">
        <v>395</v>
      </c>
      <c r="E6" s="1">
        <v>615</v>
      </c>
      <c r="F6" s="1">
        <v>862</v>
      </c>
      <c r="G6" s="1">
        <v>467</v>
      </c>
      <c r="H6" s="1">
        <v>387</v>
      </c>
      <c r="I6" s="1">
        <v>26</v>
      </c>
      <c r="J6" s="1">
        <v>21</v>
      </c>
      <c r="K6" s="1">
        <v>27</v>
      </c>
      <c r="L6" s="1">
        <v>17</v>
      </c>
      <c r="M6" s="1">
        <f>SUM(C6:L6)</f>
        <v>3761</v>
      </c>
    </row>
    <row r="7" spans="1:13" ht="13.5" customHeight="1">
      <c r="A7" s="4" t="s">
        <v>0</v>
      </c>
      <c r="B7" s="2" t="s">
        <v>1</v>
      </c>
      <c r="C7" s="2">
        <v>15</v>
      </c>
      <c r="D7" s="2">
        <v>1</v>
      </c>
      <c r="E7" s="2">
        <v>8</v>
      </c>
      <c r="F7" s="2">
        <v>17</v>
      </c>
      <c r="G7" s="2">
        <v>4</v>
      </c>
      <c r="H7" s="2">
        <v>5</v>
      </c>
      <c r="I7" s="2">
        <v>0</v>
      </c>
      <c r="J7" s="2">
        <v>0</v>
      </c>
      <c r="K7" s="2">
        <v>1</v>
      </c>
      <c r="L7" s="2">
        <v>0</v>
      </c>
      <c r="M7" s="2">
        <f t="shared" ref="M7:M16" si="0">SUM(C7:L7)</f>
        <v>51</v>
      </c>
    </row>
    <row r="8" spans="1:13" ht="13.5" customHeight="1">
      <c r="A8" s="4" t="s">
        <v>2</v>
      </c>
      <c r="B8" s="2" t="s">
        <v>3</v>
      </c>
      <c r="C8" s="2">
        <v>126</v>
      </c>
      <c r="D8" s="2">
        <v>50</v>
      </c>
      <c r="E8" s="2">
        <v>33</v>
      </c>
      <c r="F8" s="2">
        <v>73</v>
      </c>
      <c r="G8" s="2">
        <v>30</v>
      </c>
      <c r="H8" s="2">
        <v>15</v>
      </c>
      <c r="I8" s="2">
        <v>4</v>
      </c>
      <c r="J8" s="2">
        <v>5</v>
      </c>
      <c r="K8" s="2">
        <v>2</v>
      </c>
      <c r="L8" s="2">
        <v>0</v>
      </c>
      <c r="M8" s="2">
        <f t="shared" si="0"/>
        <v>338</v>
      </c>
    </row>
    <row r="9" spans="1:13" ht="13.5" customHeight="1">
      <c r="A9" s="4" t="s">
        <v>4</v>
      </c>
      <c r="B9" s="2" t="s">
        <v>5</v>
      </c>
      <c r="C9" s="2">
        <v>803</v>
      </c>
      <c r="D9" s="2">
        <v>344</v>
      </c>
      <c r="E9" s="2">
        <v>574</v>
      </c>
      <c r="F9" s="2">
        <v>772</v>
      </c>
      <c r="G9" s="2">
        <v>433</v>
      </c>
      <c r="H9" s="2">
        <v>367</v>
      </c>
      <c r="I9" s="2">
        <v>22</v>
      </c>
      <c r="J9" s="2">
        <v>16</v>
      </c>
      <c r="K9" s="2">
        <v>24</v>
      </c>
      <c r="L9" s="2">
        <v>17</v>
      </c>
      <c r="M9" s="2">
        <f t="shared" si="0"/>
        <v>3372</v>
      </c>
    </row>
    <row r="10" spans="1:13" ht="13.5" customHeight="1">
      <c r="A10" s="4">
        <v>2</v>
      </c>
      <c r="B10" s="1" t="s">
        <v>46</v>
      </c>
      <c r="C10" s="1">
        <v>2203</v>
      </c>
      <c r="D10" s="1">
        <v>920</v>
      </c>
      <c r="E10" s="1">
        <v>1624</v>
      </c>
      <c r="F10" s="1">
        <v>1924</v>
      </c>
      <c r="G10" s="1">
        <v>1052</v>
      </c>
      <c r="H10" s="1">
        <v>943</v>
      </c>
      <c r="I10" s="1">
        <v>48</v>
      </c>
      <c r="J10" s="1">
        <v>44</v>
      </c>
      <c r="K10" s="1">
        <v>43</v>
      </c>
      <c r="L10" s="1">
        <v>20</v>
      </c>
      <c r="M10" s="1">
        <f t="shared" si="0"/>
        <v>8821</v>
      </c>
    </row>
    <row r="11" spans="1:13" ht="13.5" customHeight="1">
      <c r="A11" s="4" t="s">
        <v>7</v>
      </c>
      <c r="B11" s="2" t="s">
        <v>1</v>
      </c>
      <c r="C11" s="2">
        <v>71</v>
      </c>
      <c r="D11" s="2">
        <v>23</v>
      </c>
      <c r="E11" s="2">
        <v>18</v>
      </c>
      <c r="F11" s="2">
        <v>40</v>
      </c>
      <c r="G11" s="2">
        <v>13</v>
      </c>
      <c r="H11" s="2">
        <v>10</v>
      </c>
      <c r="I11" s="2">
        <v>0</v>
      </c>
      <c r="J11" s="2">
        <v>0</v>
      </c>
      <c r="K11" s="2">
        <v>2</v>
      </c>
      <c r="L11" s="2">
        <v>0</v>
      </c>
      <c r="M11" s="2">
        <f t="shared" si="0"/>
        <v>177</v>
      </c>
    </row>
    <row r="12" spans="1:13" ht="13.5" customHeight="1">
      <c r="A12" s="4" t="s">
        <v>8</v>
      </c>
      <c r="B12" s="2" t="s">
        <v>3</v>
      </c>
      <c r="C12" s="2">
        <v>344</v>
      </c>
      <c r="D12" s="2">
        <v>118</v>
      </c>
      <c r="E12" s="2">
        <v>174</v>
      </c>
      <c r="F12" s="2">
        <v>194</v>
      </c>
      <c r="G12" s="2">
        <v>70</v>
      </c>
      <c r="H12" s="2">
        <v>35</v>
      </c>
      <c r="I12" s="2">
        <v>9</v>
      </c>
      <c r="J12" s="2">
        <v>7</v>
      </c>
      <c r="K12" s="2">
        <v>3</v>
      </c>
      <c r="L12" s="2">
        <v>0</v>
      </c>
      <c r="M12" s="2">
        <f t="shared" si="0"/>
        <v>954</v>
      </c>
    </row>
    <row r="13" spans="1:13" ht="13.5" customHeight="1">
      <c r="A13" s="4" t="s">
        <v>9</v>
      </c>
      <c r="B13" s="2" t="s">
        <v>5</v>
      </c>
      <c r="C13" s="2">
        <v>1788</v>
      </c>
      <c r="D13" s="2">
        <v>779</v>
      </c>
      <c r="E13" s="2">
        <v>1432</v>
      </c>
      <c r="F13" s="2">
        <v>1690</v>
      </c>
      <c r="G13" s="2">
        <v>969</v>
      </c>
      <c r="H13" s="2">
        <v>898</v>
      </c>
      <c r="I13" s="2">
        <v>39</v>
      </c>
      <c r="J13" s="2">
        <v>37</v>
      </c>
      <c r="K13" s="2">
        <v>38</v>
      </c>
      <c r="L13" s="2">
        <v>20</v>
      </c>
      <c r="M13" s="2">
        <f t="shared" si="0"/>
        <v>7690</v>
      </c>
    </row>
    <row r="14" spans="1:13" ht="13.5" customHeight="1">
      <c r="A14" s="4">
        <v>3</v>
      </c>
      <c r="B14" s="1" t="s">
        <v>47</v>
      </c>
      <c r="C14" s="1">
        <v>19860</v>
      </c>
      <c r="D14" s="1">
        <v>8355</v>
      </c>
      <c r="E14" s="1">
        <v>15210</v>
      </c>
      <c r="F14" s="1">
        <v>17490</v>
      </c>
      <c r="G14" s="1">
        <v>9248</v>
      </c>
      <c r="H14" s="1">
        <v>8716</v>
      </c>
      <c r="I14" s="1">
        <v>406</v>
      </c>
      <c r="J14" s="1">
        <v>392</v>
      </c>
      <c r="K14" s="1">
        <v>350</v>
      </c>
      <c r="L14" s="1">
        <v>121</v>
      </c>
      <c r="M14" s="1">
        <f t="shared" si="0"/>
        <v>80148</v>
      </c>
    </row>
    <row r="15" spans="1:13" ht="13.5" customHeight="1">
      <c r="A15" s="4" t="s">
        <v>10</v>
      </c>
      <c r="B15" s="2" t="s">
        <v>15</v>
      </c>
      <c r="C15" s="53">
        <v>763</v>
      </c>
      <c r="D15" s="53">
        <v>273</v>
      </c>
      <c r="E15" s="53">
        <v>151</v>
      </c>
      <c r="F15" s="53">
        <v>426</v>
      </c>
      <c r="G15" s="53">
        <v>130</v>
      </c>
      <c r="H15" s="53">
        <v>77</v>
      </c>
      <c r="I15" s="53">
        <v>0</v>
      </c>
      <c r="J15" s="53">
        <v>0</v>
      </c>
      <c r="K15" s="53">
        <v>22</v>
      </c>
      <c r="L15" s="53">
        <v>0</v>
      </c>
      <c r="M15" s="2">
        <f t="shared" si="0"/>
        <v>1842</v>
      </c>
    </row>
    <row r="16" spans="1:13" ht="13.5" customHeight="1">
      <c r="A16" s="4" t="s">
        <v>11</v>
      </c>
      <c r="B16" s="2" t="s">
        <v>16</v>
      </c>
      <c r="C16" s="53">
        <v>3288</v>
      </c>
      <c r="D16" s="53">
        <v>1095</v>
      </c>
      <c r="E16" s="53">
        <v>1904</v>
      </c>
      <c r="F16" s="53">
        <v>1954</v>
      </c>
      <c r="G16" s="53">
        <v>633</v>
      </c>
      <c r="H16" s="53">
        <v>333</v>
      </c>
      <c r="I16" s="53">
        <v>76</v>
      </c>
      <c r="J16" s="53">
        <v>70</v>
      </c>
      <c r="K16" s="53">
        <v>28</v>
      </c>
      <c r="L16" s="53">
        <v>0</v>
      </c>
      <c r="M16" s="2">
        <f t="shared" si="0"/>
        <v>9381</v>
      </c>
    </row>
    <row r="17" spans="1:13" ht="13.5" customHeight="1">
      <c r="A17" s="4" t="s">
        <v>24</v>
      </c>
      <c r="B17" s="2" t="s">
        <v>17</v>
      </c>
      <c r="C17" s="53">
        <v>15809</v>
      </c>
      <c r="D17" s="53">
        <v>6987</v>
      </c>
      <c r="E17" s="53">
        <v>13155</v>
      </c>
      <c r="F17" s="53">
        <v>15110</v>
      </c>
      <c r="G17" s="53">
        <v>8485</v>
      </c>
      <c r="H17" s="53">
        <v>8306</v>
      </c>
      <c r="I17" s="53">
        <v>330</v>
      </c>
      <c r="J17" s="53">
        <v>322</v>
      </c>
      <c r="K17" s="53">
        <v>300</v>
      </c>
      <c r="L17" s="53">
        <v>121</v>
      </c>
      <c r="M17" s="2">
        <f>SUM(C17:L17)</f>
        <v>68925</v>
      </c>
    </row>
    <row r="18" spans="1:13" ht="13.5" customHeight="1">
      <c r="A18" s="4">
        <v>4</v>
      </c>
      <c r="B18" s="1" t="s">
        <v>14</v>
      </c>
      <c r="C18" s="49">
        <v>202.22469536757302</v>
      </c>
      <c r="D18" s="49">
        <v>201.56258886894076</v>
      </c>
      <c r="E18" s="49">
        <v>220.59090203813281</v>
      </c>
      <c r="F18" s="49">
        <v>289.73228587764441</v>
      </c>
      <c r="G18" s="49">
        <v>280.02035575259515</v>
      </c>
      <c r="H18" s="49">
        <v>225.12191716383663</v>
      </c>
      <c r="I18" s="49">
        <v>297.66029556650244</v>
      </c>
      <c r="J18" s="49">
        <v>293.44321428571425</v>
      </c>
      <c r="K18" s="49">
        <v>304.87880000000001</v>
      </c>
      <c r="L18" s="49">
        <v>394.66</v>
      </c>
      <c r="M18" s="49">
        <f>(C14*C18+D14*D18+E14*E18+F14*F18+G14*G18+H14*H18+I14*I18+J14*J18+K14*K18+L14*L18)/M14</f>
        <v>237.87212806308321</v>
      </c>
    </row>
    <row r="19" spans="1:13" ht="13.5" customHeight="1">
      <c r="A19" s="4" t="s">
        <v>43</v>
      </c>
      <c r="B19" s="2" t="s">
        <v>15</v>
      </c>
      <c r="C19" s="50">
        <v>104.61</v>
      </c>
      <c r="D19" s="50">
        <v>101.79</v>
      </c>
      <c r="E19" s="50">
        <v>95.55</v>
      </c>
      <c r="F19" s="50">
        <v>106.27</v>
      </c>
      <c r="G19" s="50">
        <v>112.83</v>
      </c>
      <c r="H19" s="50">
        <v>102.2</v>
      </c>
      <c r="I19" s="50">
        <v>0</v>
      </c>
      <c r="J19" s="50">
        <v>0</v>
      </c>
      <c r="K19" s="50">
        <v>109.37</v>
      </c>
      <c r="L19" s="50">
        <v>0</v>
      </c>
      <c r="M19" s="50">
        <f t="shared" ref="M19:M21" si="1">(C15*C19+D15*D19+E15*E19+F15*F19+G15*G19+H15*H19+I15*I19+J15*J19+K15*K19+L15*L19)/M15</f>
        <v>104.36949511400651</v>
      </c>
    </row>
    <row r="20" spans="1:13" ht="13.5" customHeight="1">
      <c r="A20" s="4" t="s">
        <v>44</v>
      </c>
      <c r="B20" s="2" t="s">
        <v>16</v>
      </c>
      <c r="C20" s="50">
        <v>93.35</v>
      </c>
      <c r="D20" s="50">
        <v>92.01</v>
      </c>
      <c r="E20" s="50">
        <v>87.08</v>
      </c>
      <c r="F20" s="50">
        <v>92.89</v>
      </c>
      <c r="G20" s="50">
        <v>98.55</v>
      </c>
      <c r="H20" s="50">
        <v>93.21</v>
      </c>
      <c r="I20" s="50">
        <v>90.63</v>
      </c>
      <c r="J20" s="50">
        <v>92.76</v>
      </c>
      <c r="K20" s="50">
        <v>92.48</v>
      </c>
      <c r="L20" s="50">
        <v>0</v>
      </c>
      <c r="M20" s="50">
        <f t="shared" si="1"/>
        <v>92.142066943822627</v>
      </c>
    </row>
    <row r="21" spans="1:13" ht="13.5" customHeight="1">
      <c r="A21" s="4" t="s">
        <v>45</v>
      </c>
      <c r="B21" s="2" t="s">
        <v>17</v>
      </c>
      <c r="C21" s="50">
        <v>229.58</v>
      </c>
      <c r="D21" s="50">
        <v>222.63</v>
      </c>
      <c r="E21" s="50">
        <v>241.35</v>
      </c>
      <c r="F21" s="50">
        <v>320.36</v>
      </c>
      <c r="G21" s="50">
        <v>296.12</v>
      </c>
      <c r="H21" s="50">
        <v>231.55</v>
      </c>
      <c r="I21" s="50">
        <v>345.34</v>
      </c>
      <c r="J21" s="50">
        <v>337.07</v>
      </c>
      <c r="K21" s="50">
        <v>339.04</v>
      </c>
      <c r="L21" s="50">
        <v>394.66</v>
      </c>
      <c r="M21" s="50">
        <f t="shared" si="1"/>
        <v>261.27445745375411</v>
      </c>
    </row>
    <row r="22" spans="1:13" ht="13.5" customHeight="1">
      <c r="A22" s="71"/>
      <c r="B22" s="72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</row>
    <row r="24" spans="1:13" ht="15.75">
      <c r="A24" s="6" t="s">
        <v>91</v>
      </c>
      <c r="B24" s="6"/>
    </row>
    <row r="25" spans="1:13" ht="15.75">
      <c r="A25" s="6" t="s">
        <v>92</v>
      </c>
      <c r="B25" s="6"/>
    </row>
  </sheetData>
  <mergeCells count="3">
    <mergeCell ref="A5:B5"/>
    <mergeCell ref="A2:M2"/>
    <mergeCell ref="A3:M3"/>
  </mergeCells>
  <pageMargins left="0.70866141732283472" right="0.70866141732283472" top="1.5354330708661419" bottom="0.74803149606299213" header="0.31496062992125984" footer="0.31496062992125984"/>
  <pageSetup paperSize="9" scale="60" orientation="landscape" r:id="rId1"/>
  <headerFooter>
    <oddHeader>&amp;R&amp;12&amp;A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G20"/>
  <sheetViews>
    <sheetView workbookViewId="0">
      <selection activeCell="A2" sqref="A2:F2"/>
    </sheetView>
  </sheetViews>
  <sheetFormatPr defaultColWidth="10.85546875" defaultRowHeight="15.75"/>
  <cols>
    <col min="1" max="1" width="56.7109375" style="39" customWidth="1"/>
    <col min="2" max="2" width="10.85546875" style="39" customWidth="1"/>
    <col min="3" max="6" width="10.85546875" style="39"/>
    <col min="7" max="7" width="9.5703125" style="39" customWidth="1"/>
    <col min="8" max="16384" width="10.85546875" style="39"/>
  </cols>
  <sheetData>
    <row r="2" spans="1:7" ht="15.75" customHeight="1">
      <c r="A2" s="78" t="s">
        <v>78</v>
      </c>
      <c r="B2" s="78"/>
      <c r="C2" s="78"/>
      <c r="D2" s="78"/>
      <c r="E2" s="78"/>
      <c r="F2" s="78"/>
      <c r="G2" s="68"/>
    </row>
    <row r="3" spans="1:7" ht="15.75" customHeight="1">
      <c r="A3" s="40"/>
      <c r="B3" s="40"/>
      <c r="C3" s="40"/>
      <c r="D3" s="40"/>
      <c r="E3" s="40"/>
      <c r="F3" s="40" t="s">
        <v>75</v>
      </c>
      <c r="G3" s="40"/>
    </row>
    <row r="4" spans="1:7">
      <c r="A4" s="46" t="s">
        <v>76</v>
      </c>
      <c r="B4" s="45">
        <v>2024</v>
      </c>
      <c r="C4" s="79">
        <v>2025</v>
      </c>
      <c r="D4" s="80"/>
      <c r="E4" s="80"/>
      <c r="F4" s="81"/>
      <c r="G4" s="69"/>
    </row>
    <row r="5" spans="1:7" ht="15.75" customHeight="1">
      <c r="A5" s="47" t="s">
        <v>79</v>
      </c>
      <c r="B5" s="41">
        <v>12</v>
      </c>
      <c r="C5" s="41">
        <v>3</v>
      </c>
      <c r="D5" s="41">
        <v>6</v>
      </c>
      <c r="E5" s="41">
        <v>9</v>
      </c>
      <c r="F5" s="41">
        <v>12</v>
      </c>
      <c r="G5" s="69"/>
    </row>
    <row r="6" spans="1:7">
      <c r="A6" s="42" t="s">
        <v>19</v>
      </c>
      <c r="B6" s="51">
        <v>24.872198191112858</v>
      </c>
      <c r="C6" s="51">
        <v>24.820143884892087</v>
      </c>
      <c r="D6" s="51">
        <v>24.91</v>
      </c>
      <c r="E6" s="51">
        <v>25.27033985581874</v>
      </c>
      <c r="F6" s="51">
        <f>'ФИПП-пенсионери'!C10/'ФИПП-пенсионери'!M$10*100</f>
        <v>24.974492687903865</v>
      </c>
      <c r="G6" s="70"/>
    </row>
    <row r="7" spans="1:7">
      <c r="A7" s="42" t="s">
        <v>20</v>
      </c>
      <c r="B7" s="51">
        <v>10.420762878489972</v>
      </c>
      <c r="C7" s="51">
        <v>10.448783830078794</v>
      </c>
      <c r="D7" s="51">
        <v>10.7</v>
      </c>
      <c r="E7" s="51">
        <v>10.298661174047375</v>
      </c>
      <c r="F7" s="51">
        <f>'ФИПП-пенсионери'!D10/'ФИПП-пенсионери'!M$10*100</f>
        <v>10.42965650153044</v>
      </c>
      <c r="G7" s="70"/>
    </row>
    <row r="8" spans="1:7">
      <c r="A8" s="42" t="s">
        <v>21</v>
      </c>
      <c r="B8" s="51">
        <v>19.897758552890288</v>
      </c>
      <c r="C8" s="51">
        <v>19.544364508393286</v>
      </c>
      <c r="D8" s="51">
        <v>18.82</v>
      </c>
      <c r="E8" s="51">
        <v>18.627703398558186</v>
      </c>
      <c r="F8" s="51">
        <f>'ФИПП-пенсионери'!E10/'ФИПП-пенсионери'!M$10*100</f>
        <v>18.410611041831991</v>
      </c>
      <c r="G8" s="70"/>
    </row>
    <row r="9" spans="1:7">
      <c r="A9" s="42" t="s">
        <v>82</v>
      </c>
      <c r="B9" s="51">
        <v>20.998820290994889</v>
      </c>
      <c r="C9" s="51">
        <v>21.342925659472421</v>
      </c>
      <c r="D9" s="51">
        <v>21.48</v>
      </c>
      <c r="E9" s="51">
        <v>21.743048403707519</v>
      </c>
      <c r="F9" s="51">
        <f>'ФИПП-пенсионери'!F10/'ФИПП-пенсионери'!M$10*100</f>
        <v>21.811585987983221</v>
      </c>
      <c r="G9" s="70"/>
    </row>
    <row r="10" spans="1:7">
      <c r="A10" s="43" t="s">
        <v>85</v>
      </c>
      <c r="B10" s="51">
        <v>11.521824616594573</v>
      </c>
      <c r="C10" s="51">
        <v>11.270983213429256</v>
      </c>
      <c r="D10" s="51">
        <v>11.49</v>
      </c>
      <c r="E10" s="51">
        <v>11.701853759011328</v>
      </c>
      <c r="F10" s="51">
        <f>'ФИПП-пенсионери'!G10/'ФИПП-пенсионери'!M$10*100</f>
        <v>11.926085477836979</v>
      </c>
      <c r="G10" s="70"/>
    </row>
    <row r="11" spans="1:7">
      <c r="A11" s="42" t="s">
        <v>81</v>
      </c>
      <c r="B11" s="51">
        <v>11.030279197797876</v>
      </c>
      <c r="C11" s="51">
        <v>11.014045906132237</v>
      </c>
      <c r="D11" s="51">
        <v>11.04</v>
      </c>
      <c r="E11" s="51">
        <v>10.723480947476828</v>
      </c>
      <c r="F11" s="51">
        <f>'ФИПП-пенсионери'!H10/'ФИПП-пенсионери'!M$10*100</f>
        <v>10.690397914068701</v>
      </c>
      <c r="G11" s="70"/>
    </row>
    <row r="12" spans="1:7">
      <c r="A12" s="42" t="s">
        <v>84</v>
      </c>
      <c r="B12" s="51">
        <v>0.43255996854109324</v>
      </c>
      <c r="C12" s="51">
        <v>0.53100376841384034</v>
      </c>
      <c r="D12" s="51">
        <v>0.49</v>
      </c>
      <c r="E12" s="51">
        <v>0.51493305870236872</v>
      </c>
      <c r="F12" s="51">
        <f>'ФИПП-пенсионери'!I10/'ФИПП-пенсионери'!M$10*100</f>
        <v>0.54415599138419679</v>
      </c>
      <c r="G12" s="70"/>
    </row>
    <row r="13" spans="1:7">
      <c r="A13" s="42" t="s">
        <v>48</v>
      </c>
      <c r="B13" s="51">
        <v>0.45222178529296109</v>
      </c>
      <c r="C13" s="51">
        <v>0.49674546077423776</v>
      </c>
      <c r="D13" s="51">
        <v>0.5</v>
      </c>
      <c r="E13" s="51">
        <v>0.46343975283213185</v>
      </c>
      <c r="F13" s="51">
        <f>'ФИПП-пенсионери'!J10/'ФИПП-пенсионери'!M$10*100</f>
        <v>0.49880965876884709</v>
      </c>
      <c r="G13" s="70"/>
    </row>
    <row r="14" spans="1:7">
      <c r="A14" s="42" t="s">
        <v>95</v>
      </c>
      <c r="B14" s="51">
        <v>0.31458906802988595</v>
      </c>
      <c r="C14" s="51">
        <v>0.41109969167523125</v>
      </c>
      <c r="D14" s="51">
        <v>0.41</v>
      </c>
      <c r="E14" s="51">
        <v>0.46343975283213185</v>
      </c>
      <c r="F14" s="51">
        <f>'ФИПП-пенсионери'!K10/'ФИПП-пенсионери'!M$10*100</f>
        <v>0.48747307561500963</v>
      </c>
      <c r="G14" s="70"/>
    </row>
    <row r="15" spans="1:7">
      <c r="A15" s="43" t="s">
        <v>49</v>
      </c>
      <c r="B15" s="51">
        <v>5.8985450255603616E-2</v>
      </c>
      <c r="C15" s="51">
        <v>0.1199040767386091</v>
      </c>
      <c r="D15" s="51">
        <v>0.15</v>
      </c>
      <c r="E15" s="51">
        <v>0.19309989701338826</v>
      </c>
      <c r="F15" s="51">
        <f>'ФИПП-пенсионери'!L10/'ФИПП-пенсионери'!M$10*100</f>
        <v>0.22673166307674866</v>
      </c>
      <c r="G15" s="70"/>
    </row>
    <row r="16" spans="1:7" ht="15.75" customHeight="1">
      <c r="A16" s="44" t="s">
        <v>77</v>
      </c>
      <c r="B16" s="51">
        <f>SUM(B6:B15)</f>
        <v>100.00000000000001</v>
      </c>
      <c r="C16" s="51">
        <f>SUM(C6:C15)</f>
        <v>100</v>
      </c>
      <c r="D16" s="51">
        <v>100</v>
      </c>
      <c r="E16" s="51">
        <v>99.999999999999986</v>
      </c>
      <c r="F16" s="51">
        <f>SUM(F6:F15)</f>
        <v>100</v>
      </c>
      <c r="G16" s="70"/>
    </row>
    <row r="17" spans="1:1" ht="15.75" customHeight="1"/>
    <row r="19" spans="1:1">
      <c r="A19" s="6" t="s">
        <v>91</v>
      </c>
    </row>
    <row r="20" spans="1:1">
      <c r="A20" s="6" t="s">
        <v>92</v>
      </c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1"/>
  <sheetViews>
    <sheetView zoomScaleNormal="100" workbookViewId="0">
      <selection activeCell="A2" sqref="A2:M2"/>
    </sheetView>
  </sheetViews>
  <sheetFormatPr defaultRowHeight="15"/>
  <cols>
    <col min="1" max="1" width="6.28515625" style="5" customWidth="1"/>
    <col min="2" max="2" width="85.7109375" style="5" customWidth="1"/>
    <col min="3" max="3" width="15" style="5" customWidth="1"/>
    <col min="4" max="4" width="14" style="5" customWidth="1"/>
    <col min="5" max="5" width="12" style="5" customWidth="1"/>
    <col min="6" max="6" width="12.42578125" style="5" customWidth="1"/>
    <col min="7" max="7" width="11.7109375" style="5" customWidth="1"/>
    <col min="8" max="8" width="12" style="5" customWidth="1"/>
    <col min="9" max="10" width="12.42578125" style="5" customWidth="1"/>
    <col min="11" max="11" width="17" style="5" customWidth="1"/>
    <col min="12" max="12" width="13.28515625" style="5" customWidth="1"/>
    <col min="13" max="13" width="13.140625" style="5" customWidth="1"/>
    <col min="14" max="14" width="3" style="5" customWidth="1"/>
    <col min="15" max="16384" width="9.140625" style="5"/>
  </cols>
  <sheetData>
    <row r="1" spans="1:15" ht="23.25" customHeight="1"/>
    <row r="2" spans="1:15" ht="18.75">
      <c r="A2" s="77" t="s">
        <v>50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5" ht="18.75">
      <c r="A3" s="77" t="s">
        <v>88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5" ht="15.7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11" t="s">
        <v>34</v>
      </c>
    </row>
    <row r="5" spans="1:15" ht="65.25" customHeight="1">
      <c r="A5" s="75" t="s">
        <v>18</v>
      </c>
      <c r="B5" s="76"/>
      <c r="C5" s="3" t="s">
        <v>19</v>
      </c>
      <c r="D5" s="3" t="s">
        <v>20</v>
      </c>
      <c r="E5" s="3" t="s">
        <v>21</v>
      </c>
      <c r="F5" s="3" t="s">
        <v>82</v>
      </c>
      <c r="G5" s="3" t="s">
        <v>83</v>
      </c>
      <c r="H5" s="3" t="s">
        <v>22</v>
      </c>
      <c r="I5" s="3" t="s">
        <v>84</v>
      </c>
      <c r="J5" s="3" t="s">
        <v>48</v>
      </c>
      <c r="K5" s="3" t="s">
        <v>95</v>
      </c>
      <c r="L5" s="3" t="s">
        <v>49</v>
      </c>
      <c r="M5" s="3" t="s">
        <v>23</v>
      </c>
    </row>
    <row r="6" spans="1:15" ht="15.75" customHeight="1">
      <c r="A6" s="1" t="s">
        <v>51</v>
      </c>
      <c r="B6" s="14"/>
      <c r="C6" s="1">
        <v>25211</v>
      </c>
      <c r="D6" s="1">
        <v>10370</v>
      </c>
      <c r="E6" s="1">
        <v>18700</v>
      </c>
      <c r="F6" s="1">
        <v>19693</v>
      </c>
      <c r="G6" s="1">
        <v>11178</v>
      </c>
      <c r="H6" s="1">
        <v>10696</v>
      </c>
      <c r="I6" s="1">
        <v>415</v>
      </c>
      <c r="J6" s="1">
        <v>437</v>
      </c>
      <c r="K6" s="1">
        <v>284</v>
      </c>
      <c r="L6" s="1">
        <v>69</v>
      </c>
      <c r="M6" s="1">
        <f>SUM(C6:L6)</f>
        <v>97053</v>
      </c>
    </row>
    <row r="7" spans="1:15" ht="18.75" customHeight="1">
      <c r="A7" s="1" t="s">
        <v>53</v>
      </c>
      <c r="B7" s="1"/>
      <c r="C7" s="1">
        <v>25309</v>
      </c>
      <c r="D7" s="1">
        <v>10696</v>
      </c>
      <c r="E7" s="1">
        <v>16760</v>
      </c>
      <c r="F7" s="1">
        <v>24337</v>
      </c>
      <c r="G7" s="1">
        <v>13656</v>
      </c>
      <c r="H7" s="1">
        <v>10515</v>
      </c>
      <c r="I7" s="1">
        <v>670</v>
      </c>
      <c r="J7" s="1">
        <v>540</v>
      </c>
      <c r="K7" s="1">
        <v>715</v>
      </c>
      <c r="L7" s="1">
        <v>487</v>
      </c>
      <c r="M7" s="1">
        <f t="shared" ref="M7:M26" si="0">SUM(C7:L7)</f>
        <v>103685</v>
      </c>
    </row>
    <row r="8" spans="1:15" ht="13.5" customHeight="1">
      <c r="A8" s="7">
        <v>1</v>
      </c>
      <c r="B8" s="1" t="s">
        <v>29</v>
      </c>
      <c r="C8" s="1">
        <v>23477</v>
      </c>
      <c r="D8" s="1">
        <v>10193</v>
      </c>
      <c r="E8" s="1">
        <v>15857</v>
      </c>
      <c r="F8" s="1">
        <v>23637</v>
      </c>
      <c r="G8" s="1">
        <v>13023</v>
      </c>
      <c r="H8" s="1">
        <v>10044</v>
      </c>
      <c r="I8" s="1">
        <v>663</v>
      </c>
      <c r="J8" s="1">
        <v>531</v>
      </c>
      <c r="K8" s="1">
        <v>705</v>
      </c>
      <c r="L8" s="1">
        <v>487</v>
      </c>
      <c r="M8" s="1">
        <f t="shared" si="0"/>
        <v>98617</v>
      </c>
      <c r="N8" s="12"/>
      <c r="O8" s="13"/>
    </row>
    <row r="9" spans="1:15" ht="13.5" customHeight="1">
      <c r="A9" s="7">
        <v>2</v>
      </c>
      <c r="B9" s="2" t="s">
        <v>25</v>
      </c>
      <c r="C9" s="2">
        <v>57</v>
      </c>
      <c r="D9" s="2">
        <v>27</v>
      </c>
      <c r="E9" s="2">
        <v>75</v>
      </c>
      <c r="F9" s="2">
        <v>41</v>
      </c>
      <c r="G9" s="2">
        <v>54</v>
      </c>
      <c r="H9" s="2">
        <v>0</v>
      </c>
      <c r="I9" s="2">
        <v>0</v>
      </c>
      <c r="J9" s="2">
        <v>0</v>
      </c>
      <c r="K9" s="2">
        <v>4</v>
      </c>
      <c r="L9" s="2">
        <v>0</v>
      </c>
      <c r="M9" s="2">
        <f t="shared" si="0"/>
        <v>258</v>
      </c>
    </row>
    <row r="10" spans="1:15" ht="13.5" customHeight="1">
      <c r="A10" s="7">
        <v>3</v>
      </c>
      <c r="B10" s="2" t="s">
        <v>30</v>
      </c>
      <c r="C10" s="2">
        <v>1</v>
      </c>
      <c r="D10" s="2">
        <v>0</v>
      </c>
      <c r="E10" s="2">
        <v>6</v>
      </c>
      <c r="F10" s="2">
        <v>0</v>
      </c>
      <c r="G10" s="2">
        <v>5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f t="shared" si="0"/>
        <v>12</v>
      </c>
    </row>
    <row r="11" spans="1:15" ht="13.5" customHeight="1">
      <c r="A11" s="7">
        <v>4</v>
      </c>
      <c r="B11" s="2" t="s">
        <v>26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f t="shared" si="0"/>
        <v>0</v>
      </c>
    </row>
    <row r="12" spans="1:15" ht="13.5" customHeight="1">
      <c r="A12" s="7">
        <v>5</v>
      </c>
      <c r="B12" s="2" t="s">
        <v>27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f t="shared" si="0"/>
        <v>0</v>
      </c>
    </row>
    <row r="13" spans="1:15" ht="13.5" customHeight="1">
      <c r="A13" s="4" t="s">
        <v>12</v>
      </c>
      <c r="B13" s="2" t="s">
        <v>31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2">
        <f t="shared" si="0"/>
        <v>0</v>
      </c>
    </row>
    <row r="14" spans="1:15" ht="13.5" customHeight="1">
      <c r="A14" s="4" t="s">
        <v>13</v>
      </c>
      <c r="B14" s="2" t="s">
        <v>32</v>
      </c>
      <c r="C14" s="54">
        <v>0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2">
        <f t="shared" si="0"/>
        <v>0</v>
      </c>
    </row>
    <row r="15" spans="1:15" ht="30.75" customHeight="1">
      <c r="A15" s="8">
        <v>6</v>
      </c>
      <c r="B15" s="9" t="s">
        <v>40</v>
      </c>
      <c r="C15" s="54">
        <v>0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2">
        <f t="shared" si="0"/>
        <v>0</v>
      </c>
    </row>
    <row r="16" spans="1:15" ht="13.5" customHeight="1">
      <c r="A16" s="7">
        <v>7</v>
      </c>
      <c r="B16" s="2" t="s">
        <v>28</v>
      </c>
      <c r="C16" s="54">
        <v>1773</v>
      </c>
      <c r="D16" s="54">
        <v>476</v>
      </c>
      <c r="E16" s="54">
        <v>822</v>
      </c>
      <c r="F16" s="54">
        <v>659</v>
      </c>
      <c r="G16" s="54">
        <v>574</v>
      </c>
      <c r="H16" s="54">
        <v>471</v>
      </c>
      <c r="I16" s="54">
        <v>7</v>
      </c>
      <c r="J16" s="54">
        <v>9</v>
      </c>
      <c r="K16" s="54">
        <v>6</v>
      </c>
      <c r="L16" s="54">
        <v>0</v>
      </c>
      <c r="M16" s="2">
        <f t="shared" si="0"/>
        <v>4797</v>
      </c>
    </row>
    <row r="17" spans="1:13" ht="13.5" customHeight="1">
      <c r="A17" s="7">
        <v>8</v>
      </c>
      <c r="B17" s="2" t="s">
        <v>33</v>
      </c>
      <c r="C17" s="54">
        <v>1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2">
        <f t="shared" si="0"/>
        <v>1</v>
      </c>
    </row>
    <row r="18" spans="1:13" ht="15.75" customHeight="1">
      <c r="A18" s="1" t="s">
        <v>52</v>
      </c>
      <c r="B18" s="1"/>
      <c r="C18" s="1">
        <v>4232</v>
      </c>
      <c r="D18" s="1">
        <v>1848</v>
      </c>
      <c r="E18" s="1">
        <v>3413</v>
      </c>
      <c r="F18" s="1">
        <v>5206</v>
      </c>
      <c r="G18" s="1">
        <v>2679</v>
      </c>
      <c r="H18" s="1">
        <v>2064</v>
      </c>
      <c r="I18" s="1">
        <v>121</v>
      </c>
      <c r="J18" s="1">
        <v>115</v>
      </c>
      <c r="K18" s="1">
        <v>110</v>
      </c>
      <c r="L18" s="1">
        <v>49</v>
      </c>
      <c r="M18" s="1">
        <f t="shared" si="0"/>
        <v>19837</v>
      </c>
    </row>
    <row r="19" spans="1:13" ht="15.75">
      <c r="A19" s="7">
        <v>1</v>
      </c>
      <c r="B19" s="1" t="s">
        <v>42</v>
      </c>
      <c r="C19" s="55">
        <v>4016</v>
      </c>
      <c r="D19" s="55">
        <v>1684</v>
      </c>
      <c r="E19" s="55">
        <v>3355</v>
      </c>
      <c r="F19" s="55">
        <v>5041</v>
      </c>
      <c r="G19" s="55">
        <v>2590</v>
      </c>
      <c r="H19" s="55">
        <v>1962</v>
      </c>
      <c r="I19" s="55">
        <v>121</v>
      </c>
      <c r="J19" s="55">
        <v>115</v>
      </c>
      <c r="K19" s="55">
        <v>107</v>
      </c>
      <c r="L19" s="55">
        <v>48</v>
      </c>
      <c r="M19" s="1">
        <f t="shared" si="0"/>
        <v>19039</v>
      </c>
    </row>
    <row r="20" spans="1:13" ht="15.75">
      <c r="A20" s="7">
        <v>2</v>
      </c>
      <c r="B20" s="1" t="s">
        <v>35</v>
      </c>
      <c r="C20" s="55">
        <v>39</v>
      </c>
      <c r="D20" s="55">
        <v>29</v>
      </c>
      <c r="E20" s="55">
        <v>13</v>
      </c>
      <c r="F20" s="55">
        <v>15</v>
      </c>
      <c r="G20" s="55">
        <v>5</v>
      </c>
      <c r="H20" s="55">
        <v>29</v>
      </c>
      <c r="I20" s="55">
        <v>0</v>
      </c>
      <c r="J20" s="55">
        <v>0</v>
      </c>
      <c r="K20" s="55">
        <v>0</v>
      </c>
      <c r="L20" s="55">
        <v>0</v>
      </c>
      <c r="M20" s="1">
        <f t="shared" si="0"/>
        <v>130</v>
      </c>
    </row>
    <row r="21" spans="1:13" ht="15.75">
      <c r="A21" s="7">
        <v>3</v>
      </c>
      <c r="B21" s="2" t="s">
        <v>39</v>
      </c>
      <c r="C21" s="54">
        <v>2</v>
      </c>
      <c r="D21" s="54">
        <v>4</v>
      </c>
      <c r="E21" s="54">
        <v>8</v>
      </c>
      <c r="F21" s="54">
        <v>7</v>
      </c>
      <c r="G21" s="54">
        <v>5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2">
        <f t="shared" si="0"/>
        <v>26</v>
      </c>
    </row>
    <row r="22" spans="1:13" ht="30.75" customHeight="1">
      <c r="A22" s="8">
        <v>4</v>
      </c>
      <c r="B22" s="10" t="s">
        <v>36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2">
        <f t="shared" si="0"/>
        <v>0</v>
      </c>
    </row>
    <row r="23" spans="1:13" ht="30.75" customHeight="1">
      <c r="A23" s="8">
        <v>5</v>
      </c>
      <c r="B23" s="10" t="s">
        <v>37</v>
      </c>
      <c r="C23" s="54">
        <v>0</v>
      </c>
      <c r="D23" s="54">
        <v>59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2">
        <f t="shared" si="0"/>
        <v>59</v>
      </c>
    </row>
    <row r="24" spans="1:13" ht="15.75">
      <c r="A24" s="7">
        <v>6</v>
      </c>
      <c r="B24" s="2" t="s">
        <v>38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2">
        <f t="shared" si="0"/>
        <v>0</v>
      </c>
    </row>
    <row r="25" spans="1:13" ht="15.75">
      <c r="A25" s="7">
        <v>7</v>
      </c>
      <c r="B25" s="2" t="s">
        <v>41</v>
      </c>
      <c r="C25" s="54">
        <v>175</v>
      </c>
      <c r="D25" s="54">
        <v>72</v>
      </c>
      <c r="E25" s="54">
        <v>37</v>
      </c>
      <c r="F25" s="54">
        <v>143</v>
      </c>
      <c r="G25" s="54">
        <v>79</v>
      </c>
      <c r="H25" s="54">
        <v>73</v>
      </c>
      <c r="I25" s="54">
        <v>0</v>
      </c>
      <c r="J25" s="54">
        <v>0</v>
      </c>
      <c r="K25" s="54">
        <v>3</v>
      </c>
      <c r="L25" s="54">
        <v>1</v>
      </c>
      <c r="M25" s="2">
        <f t="shared" si="0"/>
        <v>583</v>
      </c>
    </row>
    <row r="26" spans="1:13" ht="15.75">
      <c r="A26" s="7">
        <v>8</v>
      </c>
      <c r="B26" s="2" t="s">
        <v>33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1">
        <f t="shared" si="0"/>
        <v>0</v>
      </c>
    </row>
    <row r="27" spans="1:13" ht="15.75" customHeight="1">
      <c r="A27" s="1" t="s">
        <v>86</v>
      </c>
      <c r="B27" s="1"/>
      <c r="C27" s="1">
        <v>46288</v>
      </c>
      <c r="D27" s="1">
        <v>19218</v>
      </c>
      <c r="E27" s="1">
        <v>32047</v>
      </c>
      <c r="F27" s="1">
        <v>38824</v>
      </c>
      <c r="G27" s="1">
        <v>22155</v>
      </c>
      <c r="H27" s="1">
        <v>19147</v>
      </c>
      <c r="I27" s="1">
        <v>964</v>
      </c>
      <c r="J27" s="1">
        <v>862</v>
      </c>
      <c r="K27" s="1">
        <v>889</v>
      </c>
      <c r="L27" s="1">
        <v>507</v>
      </c>
      <c r="M27" s="1">
        <f t="shared" ref="M27" si="1">M6+M7-M18</f>
        <v>180901</v>
      </c>
    </row>
    <row r="30" spans="1:13" ht="15.75">
      <c r="A30" s="6" t="s">
        <v>91</v>
      </c>
    </row>
    <row r="31" spans="1:13" ht="15.75">
      <c r="A31" s="6" t="s">
        <v>92</v>
      </c>
    </row>
  </sheetData>
  <mergeCells count="3">
    <mergeCell ref="A2:M2"/>
    <mergeCell ref="A3:M3"/>
    <mergeCell ref="A5:B5"/>
  </mergeCells>
  <pageMargins left="0.70866141732283472" right="0.70866141732283472" top="1.1417322834645669" bottom="0.74803149606299213" header="0.31496062992125984" footer="0.31496062992125984"/>
  <pageSetup paperSize="9" scale="55" orientation="landscape" r:id="rId1"/>
  <headerFooter>
    <oddHeader>&amp;R&amp;"Times New Roman,Regular"&amp;12&amp;A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A2" sqref="A2:F2"/>
    </sheetView>
  </sheetViews>
  <sheetFormatPr defaultColWidth="10.85546875" defaultRowHeight="15.75"/>
  <cols>
    <col min="1" max="1" width="48.7109375" style="39" customWidth="1"/>
    <col min="2" max="2" width="10.85546875" style="39" customWidth="1"/>
    <col min="3" max="16384" width="10.85546875" style="39"/>
  </cols>
  <sheetData>
    <row r="2" spans="1:6" ht="15.75" customHeight="1">
      <c r="A2" s="78" t="s">
        <v>80</v>
      </c>
      <c r="B2" s="78"/>
      <c r="C2" s="78"/>
      <c r="D2" s="78"/>
      <c r="E2" s="78"/>
      <c r="F2" s="78"/>
    </row>
    <row r="3" spans="1:6" ht="15.75" customHeight="1">
      <c r="A3" s="40"/>
      <c r="B3" s="40"/>
      <c r="C3" s="40"/>
      <c r="D3" s="40"/>
      <c r="E3" s="40"/>
      <c r="F3" s="40" t="s">
        <v>75</v>
      </c>
    </row>
    <row r="4" spans="1:6">
      <c r="A4" s="46" t="s">
        <v>76</v>
      </c>
      <c r="B4" s="45">
        <v>2024</v>
      </c>
      <c r="C4" s="79">
        <v>2025</v>
      </c>
      <c r="D4" s="80"/>
      <c r="E4" s="80"/>
      <c r="F4" s="81"/>
    </row>
    <row r="5" spans="1:6" ht="15.75" customHeight="1">
      <c r="A5" s="47" t="s">
        <v>79</v>
      </c>
      <c r="B5" s="41">
        <v>12</v>
      </c>
      <c r="C5" s="41">
        <v>3</v>
      </c>
      <c r="D5" s="41">
        <v>6</v>
      </c>
      <c r="E5" s="41">
        <v>9</v>
      </c>
      <c r="F5" s="41">
        <v>12</v>
      </c>
    </row>
    <row r="6" spans="1:6">
      <c r="A6" s="42" t="s">
        <v>19</v>
      </c>
      <c r="B6" s="52">
        <v>25.976528288667016</v>
      </c>
      <c r="C6" s="52">
        <v>25.652216687088032</v>
      </c>
      <c r="D6" s="52">
        <v>25.87641161905912</v>
      </c>
      <c r="E6" s="52">
        <v>26.117557908797256</v>
      </c>
      <c r="F6" s="52">
        <f>'ФИПП-нетни активи'!C27/'ФИПП-нетни активи'!M$27*100</f>
        <v>25.587476022797002</v>
      </c>
    </row>
    <row r="7" spans="1:6">
      <c r="A7" s="42" t="s">
        <v>20</v>
      </c>
      <c r="B7" s="52">
        <v>10.684883517253461</v>
      </c>
      <c r="C7" s="52">
        <v>10.731502267218788</v>
      </c>
      <c r="D7" s="52">
        <v>10.981943354067274</v>
      </c>
      <c r="E7" s="52">
        <v>10.431610786095467</v>
      </c>
      <c r="F7" s="52">
        <f>'ФИПП-нетни активи'!D27/'ФИПП-нетни активи'!M$27*100</f>
        <v>10.623490196295212</v>
      </c>
    </row>
    <row r="8" spans="1:6">
      <c r="A8" s="42" t="s">
        <v>21</v>
      </c>
      <c r="B8" s="52">
        <v>19.26782273603083</v>
      </c>
      <c r="C8" s="52">
        <v>18.967722317124434</v>
      </c>
      <c r="D8" s="52">
        <v>18.099673893351049</v>
      </c>
      <c r="E8" s="52">
        <v>17.961841522229143</v>
      </c>
      <c r="F8" s="52">
        <f>'ФИПП-нетни активи'!E27/'ФИПП-нетни активи'!M$27*100</f>
        <v>17.715214399035936</v>
      </c>
    </row>
    <row r="9" spans="1:6">
      <c r="A9" s="42" t="s">
        <v>82</v>
      </c>
      <c r="B9" s="52">
        <v>20.290975034259631</v>
      </c>
      <c r="C9" s="52">
        <v>20.7135255028575</v>
      </c>
      <c r="D9" s="52">
        <v>20.885168186484691</v>
      </c>
      <c r="E9" s="52">
        <v>21.287061951335417</v>
      </c>
      <c r="F9" s="52">
        <f>'ФИПП-нетни активи'!F27/'ФИПП-нетни активи'!M$27*100</f>
        <v>21.461462346808474</v>
      </c>
    </row>
    <row r="10" spans="1:6">
      <c r="A10" s="43" t="s">
        <v>85</v>
      </c>
      <c r="B10" s="52">
        <v>11.517418317826342</v>
      </c>
      <c r="C10" s="52">
        <v>11.285115060235576</v>
      </c>
      <c r="D10" s="52">
        <v>11.631137145962921</v>
      </c>
      <c r="E10" s="52">
        <v>11.943950320770105</v>
      </c>
      <c r="F10" s="52">
        <f>'ФИПП-нетни активи'!G27/'ФИПП-нетни активи'!M$27*100</f>
        <v>12.247030143559185</v>
      </c>
    </row>
    <row r="11" spans="1:6">
      <c r="A11" s="42" t="s">
        <v>81</v>
      </c>
      <c r="B11" s="52">
        <v>11.020782459068757</v>
      </c>
      <c r="C11" s="52">
        <v>11.05436853261307</v>
      </c>
      <c r="D11" s="52">
        <v>10.984207983573887</v>
      </c>
      <c r="E11" s="52">
        <v>10.649952799594141</v>
      </c>
      <c r="F11" s="52">
        <f>'ФИПП-нетни активи'!H27/'ФИПП-нетни активи'!M$27*100</f>
        <v>10.584242209827474</v>
      </c>
    </row>
    <row r="12" spans="1:6">
      <c r="A12" s="42" t="s">
        <v>84</v>
      </c>
      <c r="B12" s="52">
        <v>0.42760141366057719</v>
      </c>
      <c r="C12" s="52">
        <v>0.55092969385838608</v>
      </c>
      <c r="D12" s="52">
        <v>0.48236608490850902</v>
      </c>
      <c r="E12" s="52">
        <v>0.48741643601615725</v>
      </c>
      <c r="F12" s="52">
        <f>'ФИПП-нетни активи'!I27/'ФИПП-нетни активи'!M$27*100</f>
        <v>0.53288815429433778</v>
      </c>
    </row>
    <row r="13" spans="1:6">
      <c r="A13" s="42" t="s">
        <v>48</v>
      </c>
      <c r="B13" s="52">
        <v>0.45026944040884881</v>
      </c>
      <c r="C13" s="52">
        <v>0.48564094767062271</v>
      </c>
      <c r="D13" s="52">
        <v>0.47330756688205811</v>
      </c>
      <c r="E13" s="52">
        <v>0.421271649573912</v>
      </c>
      <c r="F13" s="52">
        <f>'ФИПП-нетни активи'!J27/'ФИПП-нетни активи'!M$27*100</f>
        <v>0.47650372303082905</v>
      </c>
    </row>
    <row r="14" spans="1:6">
      <c r="A14" s="42" t="s">
        <v>95</v>
      </c>
      <c r="B14" s="52">
        <v>0.29262361802314202</v>
      </c>
      <c r="C14" s="52">
        <v>0.40425360653245213</v>
      </c>
      <c r="D14" s="52">
        <v>0.41216257020351471</v>
      </c>
      <c r="E14" s="52">
        <v>0.46879314662950577</v>
      </c>
      <c r="F14" s="52">
        <f>'ФИПП-нетни активи'!K27/'ФИПП-нетни активи'!M$27*100</f>
        <v>0.49142901365940483</v>
      </c>
    </row>
    <row r="15" spans="1:6">
      <c r="A15" s="43" t="s">
        <v>49</v>
      </c>
      <c r="B15" s="52">
        <v>7.1095174801397182E-2</v>
      </c>
      <c r="C15" s="52">
        <v>0.15472538480113762</v>
      </c>
      <c r="D15" s="52">
        <v>0.17362159550697506</v>
      </c>
      <c r="E15" s="52">
        <v>0.23054347895889393</v>
      </c>
      <c r="F15" s="52">
        <f>'ФИПП-нетни активи'!L27/'ФИПП-нетни активи'!M$27*100</f>
        <v>0.28026379069214652</v>
      </c>
    </row>
    <row r="16" spans="1:6" ht="15.75" customHeight="1">
      <c r="A16" s="44" t="s">
        <v>77</v>
      </c>
      <c r="B16" s="52">
        <v>100.00000000000001</v>
      </c>
      <c r="C16" s="52">
        <v>100</v>
      </c>
      <c r="D16" s="52">
        <v>100</v>
      </c>
      <c r="E16" s="52">
        <v>100</v>
      </c>
      <c r="F16" s="52">
        <v>100</v>
      </c>
    </row>
    <row r="17" spans="1:1" ht="15.75" customHeight="1"/>
    <row r="19" spans="1:1">
      <c r="A19" s="6" t="s">
        <v>91</v>
      </c>
    </row>
    <row r="20" spans="1:1">
      <c r="A20" s="6" t="s">
        <v>92</v>
      </c>
    </row>
  </sheetData>
  <mergeCells count="2">
    <mergeCell ref="A2:F2"/>
    <mergeCell ref="C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&amp;R&amp;"Times New Roman,Regular"&amp;12&amp;A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0"/>
  <sheetViews>
    <sheetView showGridLines="0" workbookViewId="0">
      <selection activeCell="A21" sqref="A21"/>
    </sheetView>
  </sheetViews>
  <sheetFormatPr defaultColWidth="11.5703125" defaultRowHeight="48.75" customHeight="1"/>
  <cols>
    <col min="1" max="1" width="5.85546875" style="16" customWidth="1"/>
    <col min="2" max="2" width="46" style="15" customWidth="1"/>
    <col min="3" max="4" width="13.85546875" style="15" customWidth="1"/>
    <col min="5" max="5" width="12.42578125" style="15" customWidth="1"/>
    <col min="6" max="6" width="12" style="15" customWidth="1"/>
    <col min="7" max="7" width="11.5703125" style="15" customWidth="1"/>
    <col min="8" max="8" width="14.42578125" style="15" customWidth="1"/>
    <col min="9" max="9" width="12.140625" style="15" customWidth="1"/>
    <col min="10" max="10" width="13.85546875" style="15" customWidth="1"/>
    <col min="11" max="11" width="16.7109375" style="15" customWidth="1"/>
    <col min="12" max="12" width="14.42578125" style="15" customWidth="1"/>
    <col min="13" max="13" width="14.5703125" style="15" customWidth="1"/>
    <col min="14" max="14" width="1.5703125" style="15" customWidth="1"/>
    <col min="15" max="16384" width="11.5703125" style="15"/>
  </cols>
  <sheetData>
    <row r="1" spans="1:14" ht="15.75" customHeight="1"/>
    <row r="2" spans="1:14" ht="15.75" customHeight="1">
      <c r="A2" s="82" t="s">
        <v>89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4" ht="15.75" customHeight="1">
      <c r="C3" s="17"/>
      <c r="D3" s="17"/>
      <c r="E3" s="17"/>
      <c r="F3" s="17"/>
      <c r="G3" s="17"/>
      <c r="H3" s="17"/>
      <c r="I3" s="17"/>
      <c r="J3" s="18"/>
      <c r="K3" s="18"/>
      <c r="L3" s="18"/>
      <c r="M3" s="34" t="s">
        <v>34</v>
      </c>
    </row>
    <row r="4" spans="1:14" ht="63.75" customHeight="1">
      <c r="A4" s="19" t="s">
        <v>54</v>
      </c>
      <c r="B4" s="33" t="s">
        <v>70</v>
      </c>
      <c r="C4" s="3" t="s">
        <v>19</v>
      </c>
      <c r="D4" s="3" t="s">
        <v>20</v>
      </c>
      <c r="E4" s="3" t="s">
        <v>21</v>
      </c>
      <c r="F4" s="3" t="s">
        <v>82</v>
      </c>
      <c r="G4" s="3" t="s">
        <v>83</v>
      </c>
      <c r="H4" s="3" t="s">
        <v>22</v>
      </c>
      <c r="I4" s="3" t="s">
        <v>84</v>
      </c>
      <c r="J4" s="3" t="s">
        <v>48</v>
      </c>
      <c r="K4" s="3" t="s">
        <v>95</v>
      </c>
      <c r="L4" s="3" t="s">
        <v>49</v>
      </c>
      <c r="M4" s="3" t="s">
        <v>23</v>
      </c>
    </row>
    <row r="5" spans="1:14" ht="15.75" customHeight="1">
      <c r="A5" s="20" t="s">
        <v>55</v>
      </c>
      <c r="B5" s="21" t="s">
        <v>56</v>
      </c>
      <c r="C5" s="27">
        <f>C6+C10+C13</f>
        <v>41894</v>
      </c>
      <c r="D5" s="27">
        <f>D6+D10+D13</f>
        <v>15599</v>
      </c>
      <c r="E5" s="27">
        <f t="shared" ref="E5:L5" si="0">E6+E10+E13</f>
        <v>30728</v>
      </c>
      <c r="F5" s="27">
        <f t="shared" si="0"/>
        <v>34743</v>
      </c>
      <c r="G5" s="27">
        <f t="shared" si="0"/>
        <v>21059</v>
      </c>
      <c r="H5" s="27">
        <f t="shared" si="0"/>
        <v>18479</v>
      </c>
      <c r="I5" s="27">
        <f t="shared" si="0"/>
        <v>289</v>
      </c>
      <c r="J5" s="27">
        <f t="shared" si="0"/>
        <v>676</v>
      </c>
      <c r="K5" s="27">
        <f t="shared" si="0"/>
        <v>283</v>
      </c>
      <c r="L5" s="27">
        <f t="shared" si="0"/>
        <v>0</v>
      </c>
      <c r="M5" s="22">
        <f t="shared" ref="M5" si="1">M6+M10+M13</f>
        <v>163750</v>
      </c>
      <c r="N5" s="23"/>
    </row>
    <row r="6" spans="1:14" ht="15.75" customHeight="1">
      <c r="A6" s="24">
        <v>1</v>
      </c>
      <c r="B6" s="25" t="s">
        <v>57</v>
      </c>
      <c r="C6" s="56">
        <v>41079</v>
      </c>
      <c r="D6" s="56">
        <v>15240</v>
      </c>
      <c r="E6" s="56">
        <v>30728</v>
      </c>
      <c r="F6" s="56">
        <v>34743</v>
      </c>
      <c r="G6" s="56">
        <v>20216</v>
      </c>
      <c r="H6" s="56">
        <v>18479</v>
      </c>
      <c r="I6" s="56">
        <v>249</v>
      </c>
      <c r="J6" s="56">
        <v>676</v>
      </c>
      <c r="K6" s="56">
        <v>277</v>
      </c>
      <c r="L6" s="56">
        <v>0</v>
      </c>
      <c r="M6" s="27">
        <f>SUM(C6:L6)</f>
        <v>161687</v>
      </c>
      <c r="N6" s="23"/>
    </row>
    <row r="7" spans="1:14" ht="63" customHeight="1">
      <c r="A7" s="26">
        <v>1.1000000000000001</v>
      </c>
      <c r="B7" s="25" t="s">
        <v>58</v>
      </c>
      <c r="C7" s="56">
        <v>34619</v>
      </c>
      <c r="D7" s="56">
        <v>15216</v>
      </c>
      <c r="E7" s="56">
        <v>30728</v>
      </c>
      <c r="F7" s="56">
        <v>34743</v>
      </c>
      <c r="G7" s="56">
        <v>20216</v>
      </c>
      <c r="H7" s="56">
        <v>18479</v>
      </c>
      <c r="I7" s="56">
        <v>249</v>
      </c>
      <c r="J7" s="56">
        <v>676</v>
      </c>
      <c r="K7" s="56">
        <v>277</v>
      </c>
      <c r="L7" s="56">
        <v>0</v>
      </c>
      <c r="M7" s="27">
        <f t="shared" ref="M7:M16" si="2">SUM(C7:L7)</f>
        <v>155203</v>
      </c>
      <c r="N7" s="23"/>
    </row>
    <row r="8" spans="1:14" ht="15.75" customHeight="1">
      <c r="A8" s="26">
        <v>1.2</v>
      </c>
      <c r="B8" s="25" t="s">
        <v>59</v>
      </c>
      <c r="C8" s="56">
        <v>6460</v>
      </c>
      <c r="D8" s="56">
        <v>24</v>
      </c>
      <c r="E8" s="56">
        <v>0</v>
      </c>
      <c r="F8" s="56">
        <v>0</v>
      </c>
      <c r="G8" s="56">
        <v>0</v>
      </c>
      <c r="H8" s="56">
        <v>0</v>
      </c>
      <c r="I8" s="56">
        <v>0</v>
      </c>
      <c r="J8" s="56">
        <v>0</v>
      </c>
      <c r="K8" s="56">
        <v>0</v>
      </c>
      <c r="L8" s="56">
        <v>0</v>
      </c>
      <c r="M8" s="27">
        <f t="shared" si="2"/>
        <v>6484</v>
      </c>
      <c r="N8" s="23"/>
    </row>
    <row r="9" spans="1:14" ht="15.75" customHeight="1">
      <c r="A9" s="26">
        <v>1.3</v>
      </c>
      <c r="B9" s="25" t="s">
        <v>60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27">
        <f t="shared" si="2"/>
        <v>0</v>
      </c>
      <c r="N9" s="23"/>
    </row>
    <row r="10" spans="1:14" ht="15.75" customHeight="1">
      <c r="A10" s="28">
        <v>2</v>
      </c>
      <c r="B10" s="25" t="s">
        <v>61</v>
      </c>
      <c r="C10" s="56">
        <v>0</v>
      </c>
      <c r="D10" s="56">
        <v>359</v>
      </c>
      <c r="E10" s="56">
        <v>0</v>
      </c>
      <c r="F10" s="56">
        <v>0</v>
      </c>
      <c r="G10" s="56">
        <v>843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27">
        <f t="shared" si="2"/>
        <v>1202</v>
      </c>
      <c r="N10" s="23"/>
    </row>
    <row r="11" spans="1:14" ht="15.75" customHeight="1">
      <c r="A11" s="28">
        <v>2.1</v>
      </c>
      <c r="B11" s="25" t="s">
        <v>62</v>
      </c>
      <c r="C11" s="56">
        <v>0</v>
      </c>
      <c r="D11" s="56">
        <v>359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27">
        <f t="shared" si="2"/>
        <v>359</v>
      </c>
      <c r="N11" s="23"/>
    </row>
    <row r="12" spans="1:14" ht="15.75" customHeight="1">
      <c r="A12" s="28">
        <v>2.2000000000000002</v>
      </c>
      <c r="B12" s="25" t="s">
        <v>68</v>
      </c>
      <c r="C12" s="56">
        <v>0</v>
      </c>
      <c r="D12" s="56">
        <v>0</v>
      </c>
      <c r="E12" s="56">
        <v>0</v>
      </c>
      <c r="F12" s="56">
        <v>0</v>
      </c>
      <c r="G12" s="56">
        <v>843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27">
        <f t="shared" si="2"/>
        <v>843</v>
      </c>
      <c r="N12" s="23"/>
    </row>
    <row r="13" spans="1:14" ht="15.75" customHeight="1">
      <c r="A13" s="29">
        <v>3</v>
      </c>
      <c r="B13" s="25" t="s">
        <v>63</v>
      </c>
      <c r="C13" s="56">
        <v>815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6">
        <v>40</v>
      </c>
      <c r="J13" s="56">
        <v>0</v>
      </c>
      <c r="K13" s="56">
        <v>6</v>
      </c>
      <c r="L13" s="56">
        <v>0</v>
      </c>
      <c r="M13" s="27">
        <f t="shared" si="2"/>
        <v>861</v>
      </c>
      <c r="N13" s="23"/>
    </row>
    <row r="14" spans="1:14" ht="15.75" customHeight="1">
      <c r="A14" s="30" t="s">
        <v>64</v>
      </c>
      <c r="B14" s="21" t="s">
        <v>65</v>
      </c>
      <c r="C14" s="27">
        <f>SUM(C15:C17)</f>
        <v>46307</v>
      </c>
      <c r="D14" s="27">
        <f t="shared" ref="D14:L14" si="3">SUM(D15:D17)</f>
        <v>19226</v>
      </c>
      <c r="E14" s="27">
        <f t="shared" si="3"/>
        <v>32051</v>
      </c>
      <c r="F14" s="27">
        <f t="shared" si="3"/>
        <v>38840</v>
      </c>
      <c r="G14" s="27">
        <f t="shared" si="3"/>
        <v>22164</v>
      </c>
      <c r="H14" s="27">
        <f t="shared" si="3"/>
        <v>19155</v>
      </c>
      <c r="I14" s="27">
        <f t="shared" si="3"/>
        <v>964</v>
      </c>
      <c r="J14" s="27">
        <f t="shared" si="3"/>
        <v>862</v>
      </c>
      <c r="K14" s="27">
        <f t="shared" si="3"/>
        <v>889</v>
      </c>
      <c r="L14" s="27">
        <f t="shared" si="3"/>
        <v>507</v>
      </c>
      <c r="M14" s="22">
        <f>SUM(M15:M17)</f>
        <v>180965</v>
      </c>
      <c r="N14" s="23"/>
    </row>
    <row r="15" spans="1:14" ht="15.75" customHeight="1">
      <c r="A15" s="31">
        <v>1</v>
      </c>
      <c r="B15" s="32" t="s">
        <v>66</v>
      </c>
      <c r="C15" s="56">
        <v>41894</v>
      </c>
      <c r="D15" s="27">
        <v>15599</v>
      </c>
      <c r="E15" s="56">
        <v>30728</v>
      </c>
      <c r="F15" s="56">
        <v>34743</v>
      </c>
      <c r="G15" s="56">
        <v>21059</v>
      </c>
      <c r="H15" s="56">
        <v>18479</v>
      </c>
      <c r="I15" s="56">
        <v>289</v>
      </c>
      <c r="J15" s="56">
        <v>676</v>
      </c>
      <c r="K15" s="56">
        <v>283</v>
      </c>
      <c r="L15" s="56">
        <v>0</v>
      </c>
      <c r="M15" s="27">
        <f t="shared" si="2"/>
        <v>163750</v>
      </c>
      <c r="N15" s="23"/>
    </row>
    <row r="16" spans="1:14" ht="15.75" customHeight="1">
      <c r="A16" s="31">
        <v>2</v>
      </c>
      <c r="B16" s="32" t="s">
        <v>67</v>
      </c>
      <c r="C16" s="56">
        <v>4413</v>
      </c>
      <c r="D16" s="56">
        <v>3627</v>
      </c>
      <c r="E16" s="56">
        <v>1323</v>
      </c>
      <c r="F16" s="56">
        <v>4097</v>
      </c>
      <c r="G16" s="56">
        <v>1105</v>
      </c>
      <c r="H16" s="56">
        <v>676</v>
      </c>
      <c r="I16" s="56">
        <v>675</v>
      </c>
      <c r="J16" s="56">
        <v>186</v>
      </c>
      <c r="K16" s="56">
        <v>606</v>
      </c>
      <c r="L16" s="56">
        <v>507</v>
      </c>
      <c r="M16" s="27">
        <f t="shared" si="2"/>
        <v>17215</v>
      </c>
      <c r="N16" s="23"/>
    </row>
    <row r="17" spans="1:14" ht="15.75" customHeight="1">
      <c r="A17" s="31">
        <v>3</v>
      </c>
      <c r="B17" s="32" t="s">
        <v>69</v>
      </c>
      <c r="C17" s="56">
        <v>0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27">
        <f t="shared" ref="M17" si="4">+SUM(C17:L17)</f>
        <v>0</v>
      </c>
      <c r="N17" s="23"/>
    </row>
    <row r="18" spans="1:14" ht="16.7" customHeight="1"/>
    <row r="19" spans="1:14" ht="16.7" customHeight="1"/>
    <row r="20" spans="1:14" ht="16.7" customHeight="1">
      <c r="A20" s="74" t="s">
        <v>91</v>
      </c>
    </row>
    <row r="21" spans="1:14" ht="16.7" customHeight="1">
      <c r="A21" s="74" t="s">
        <v>92</v>
      </c>
    </row>
    <row r="22" spans="1:14" ht="16.7" customHeight="1"/>
    <row r="23" spans="1:14" ht="16.7" customHeight="1"/>
    <row r="24" spans="1:14" ht="16.7" customHeight="1"/>
    <row r="25" spans="1:14" ht="16.7" customHeight="1"/>
    <row r="26" spans="1:14" ht="16.7" customHeight="1"/>
    <row r="27" spans="1:14" ht="16.7" customHeight="1"/>
    <row r="28" spans="1:14" ht="16.7" customHeight="1"/>
    <row r="29" spans="1:14" ht="16.7" customHeight="1"/>
    <row r="30" spans="1:14" ht="16.7" customHeight="1"/>
  </sheetData>
  <mergeCells count="1">
    <mergeCell ref="A2:M2"/>
  </mergeCells>
  <printOptions horizontalCentered="1"/>
  <pageMargins left="0.31496062992125984" right="0.19685039370078741" top="0.98425196850393704" bottom="0.39370078740157483" header="0.51181102362204722" footer="0.51181102362204722"/>
  <pageSetup paperSize="9" scale="70" orientation="landscape" r:id="rId1"/>
  <headerFooter alignWithMargins="0">
    <oddHeader>&amp;R&amp;"Times New Roman,Regular"&amp;12&amp;A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70"/>
  <sheetViews>
    <sheetView showGridLines="0" zoomScaleNormal="75" workbookViewId="0">
      <selection activeCell="A21" sqref="A21"/>
    </sheetView>
  </sheetViews>
  <sheetFormatPr defaultColWidth="11.5703125" defaultRowHeight="48.75" customHeight="1"/>
  <cols>
    <col min="1" max="1" width="5.5703125" style="16" bestFit="1" customWidth="1"/>
    <col min="2" max="2" width="46.42578125" style="15" customWidth="1"/>
    <col min="3" max="3" width="12.7109375" style="15" customWidth="1"/>
    <col min="4" max="4" width="13.7109375" style="15" customWidth="1"/>
    <col min="5" max="5" width="11.5703125" style="15" customWidth="1"/>
    <col min="6" max="6" width="12.140625" style="15" customWidth="1"/>
    <col min="7" max="7" width="12" style="15" customWidth="1"/>
    <col min="8" max="9" width="11.5703125" style="15" customWidth="1"/>
    <col min="10" max="10" width="12.28515625" style="15" customWidth="1"/>
    <col min="11" max="11" width="18.140625" style="15" customWidth="1"/>
    <col min="12" max="13" width="14.140625" style="15" customWidth="1"/>
    <col min="14" max="14" width="12.42578125" style="15" bestFit="1" customWidth="1"/>
    <col min="15" max="16384" width="11.5703125" style="15"/>
  </cols>
  <sheetData>
    <row r="1" spans="1:14" ht="15.75" customHeight="1"/>
    <row r="2" spans="1:14" ht="15.75" customHeight="1">
      <c r="A2" s="82" t="s">
        <v>90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4" ht="15.75">
      <c r="I3" s="83" t="s">
        <v>71</v>
      </c>
      <c r="J3" s="83"/>
      <c r="K3" s="83"/>
      <c r="L3" s="83"/>
      <c r="M3" s="83"/>
    </row>
    <row r="4" spans="1:14" ht="75.75" customHeight="1">
      <c r="A4" s="35" t="s">
        <v>54</v>
      </c>
      <c r="B4" s="48" t="s">
        <v>74</v>
      </c>
      <c r="C4" s="3" t="s">
        <v>19</v>
      </c>
      <c r="D4" s="3" t="s">
        <v>20</v>
      </c>
      <c r="E4" s="3" t="s">
        <v>21</v>
      </c>
      <c r="F4" s="3" t="s">
        <v>82</v>
      </c>
      <c r="G4" s="3" t="s">
        <v>83</v>
      </c>
      <c r="H4" s="3" t="s">
        <v>22</v>
      </c>
      <c r="I4" s="3" t="s">
        <v>84</v>
      </c>
      <c r="J4" s="3" t="s">
        <v>48</v>
      </c>
      <c r="K4" s="3" t="s">
        <v>95</v>
      </c>
      <c r="L4" s="3" t="s">
        <v>49</v>
      </c>
      <c r="M4" s="3" t="s">
        <v>23</v>
      </c>
    </row>
    <row r="5" spans="1:14" ht="15.75">
      <c r="A5" s="20" t="s">
        <v>55</v>
      </c>
      <c r="B5" s="57" t="s">
        <v>56</v>
      </c>
      <c r="C5" s="58">
        <f>C6+C10+C13</f>
        <v>100</v>
      </c>
      <c r="D5" s="58">
        <f t="shared" ref="D5:M5" si="0">D6+D10+D13</f>
        <v>100</v>
      </c>
      <c r="E5" s="58">
        <f t="shared" si="0"/>
        <v>100</v>
      </c>
      <c r="F5" s="58">
        <f t="shared" si="0"/>
        <v>100</v>
      </c>
      <c r="G5" s="58">
        <f t="shared" si="0"/>
        <v>100</v>
      </c>
      <c r="H5" s="58">
        <f t="shared" si="0"/>
        <v>100</v>
      </c>
      <c r="I5" s="58">
        <f t="shared" ref="I5" si="1">I6+I10+I13</f>
        <v>100</v>
      </c>
      <c r="J5" s="58">
        <f t="shared" si="0"/>
        <v>100</v>
      </c>
      <c r="K5" s="58">
        <f t="shared" si="0"/>
        <v>100</v>
      </c>
      <c r="L5" s="58">
        <v>0</v>
      </c>
      <c r="M5" s="58">
        <f t="shared" si="0"/>
        <v>100</v>
      </c>
      <c r="N5" s="36"/>
    </row>
    <row r="6" spans="1:14" ht="15.75" customHeight="1">
      <c r="A6" s="59">
        <v>1</v>
      </c>
      <c r="B6" s="60" t="s">
        <v>57</v>
      </c>
      <c r="C6" s="61">
        <f>'ФИПП-инвестиции'!C6/'ФИПП-инвестиции'!C$5*100</f>
        <v>98.054614025874827</v>
      </c>
      <c r="D6" s="61">
        <f>'ФИПП-инвестиции'!D6/'ФИПП-инвестиции'!D$5*100</f>
        <v>97.698570421180847</v>
      </c>
      <c r="E6" s="61">
        <f>'ФИПП-инвестиции'!E6/'ФИПП-инвестиции'!E$5*100</f>
        <v>100</v>
      </c>
      <c r="F6" s="61">
        <f>'ФИПП-инвестиции'!F6/'ФИПП-инвестиции'!F$5*100</f>
        <v>100</v>
      </c>
      <c r="G6" s="61">
        <f>'ФИПП-инвестиции'!G6/'ФИПП-инвестиции'!G$5*100</f>
        <v>95.996960919321907</v>
      </c>
      <c r="H6" s="61">
        <f>'ФИПП-инвестиции'!H6/'ФИПП-инвестиции'!H$5*100</f>
        <v>100</v>
      </c>
      <c r="I6" s="61">
        <f>'ФИПП-инвестиции'!I6/'ФИПП-инвестиции'!I$5*100</f>
        <v>86.159169550173004</v>
      </c>
      <c r="J6" s="61">
        <f>'ФИПП-инвестиции'!J6/'ФИПП-инвестиции'!J$5*100</f>
        <v>100</v>
      </c>
      <c r="K6" s="61">
        <f>'ФИПП-инвестиции'!K6/'ФИПП-инвестиции'!K$5*100</f>
        <v>97.879858657243815</v>
      </c>
      <c r="L6" s="61">
        <v>0</v>
      </c>
      <c r="M6" s="61">
        <f>'ФИПП-инвестиции'!M6/'ФИПП-инвестиции'!M$5*100</f>
        <v>98.740152671755723</v>
      </c>
      <c r="N6" s="37"/>
    </row>
    <row r="7" spans="1:14" ht="63" customHeight="1">
      <c r="A7" s="62" t="s">
        <v>72</v>
      </c>
      <c r="B7" s="60" t="s">
        <v>58</v>
      </c>
      <c r="C7" s="61">
        <f>'ФИПП-инвестиции'!C7/'ФИПП-инвестиции'!C$5*100</f>
        <v>82.634744832195537</v>
      </c>
      <c r="D7" s="61">
        <f>'ФИПП-инвестиции'!D7/'ФИПП-инвестиции'!D$5*100</f>
        <v>97.544714404769536</v>
      </c>
      <c r="E7" s="61">
        <f>'ФИПП-инвестиции'!E7/'ФИПП-инвестиции'!E$5*100</f>
        <v>100</v>
      </c>
      <c r="F7" s="61">
        <f>'ФИПП-инвестиции'!F7/'ФИПП-инвестиции'!F$5*100</f>
        <v>100</v>
      </c>
      <c r="G7" s="61">
        <f>'ФИПП-инвестиции'!G7/'ФИПП-инвестиции'!G$5*100</f>
        <v>95.996960919321907</v>
      </c>
      <c r="H7" s="61">
        <f>'ФИПП-инвестиции'!H7/'ФИПП-инвестиции'!H$5*100</f>
        <v>100</v>
      </c>
      <c r="I7" s="61">
        <f>'ФИПП-инвестиции'!I7/'ФИПП-инвестиции'!I$5*100</f>
        <v>86.159169550173004</v>
      </c>
      <c r="J7" s="61">
        <f>'ФИПП-инвестиции'!J7/'ФИПП-инвестиции'!J$5*100</f>
        <v>100</v>
      </c>
      <c r="K7" s="61">
        <f>'ФИПП-инвестиции'!K7/'ФИПП-инвестиции'!K$5*100</f>
        <v>97.879858657243815</v>
      </c>
      <c r="L7" s="61">
        <v>0</v>
      </c>
      <c r="M7" s="61">
        <f>'ФИПП-инвестиции'!M7/'ФИПП-инвестиции'!M$5*100</f>
        <v>94.780458015267172</v>
      </c>
      <c r="N7" s="37"/>
    </row>
    <row r="8" spans="1:14" ht="15.75" customHeight="1">
      <c r="A8" s="63">
        <v>1.2</v>
      </c>
      <c r="B8" s="60" t="s">
        <v>59</v>
      </c>
      <c r="C8" s="61">
        <f>'ФИПП-инвестиции'!C8/'ФИПП-инвестиции'!C$5*100</f>
        <v>15.419869193679286</v>
      </c>
      <c r="D8" s="61">
        <f>'ФИПП-инвестиции'!D8/'ФИПП-инвестиции'!D$5*100</f>
        <v>0.15385601641130842</v>
      </c>
      <c r="E8" s="61">
        <f>'ФИПП-инвестиции'!E8/'ФИПП-инвестиции'!E$5*100</f>
        <v>0</v>
      </c>
      <c r="F8" s="61">
        <f>'ФИПП-инвестиции'!F8/'ФИПП-инвестиции'!F$5*100</f>
        <v>0</v>
      </c>
      <c r="G8" s="61">
        <f>'ФИПП-инвестиции'!G8/'ФИПП-инвестиции'!G$5*100</f>
        <v>0</v>
      </c>
      <c r="H8" s="61">
        <f>'ФИПП-инвестиции'!H8/'ФИПП-инвестиции'!H$5*100</f>
        <v>0</v>
      </c>
      <c r="I8" s="61">
        <f>'ФИПП-инвестиции'!I8/'ФИПП-инвестиции'!I$5*100</f>
        <v>0</v>
      </c>
      <c r="J8" s="61">
        <f>'ФИПП-инвестиции'!J8/'ФИПП-инвестиции'!J$5*100</f>
        <v>0</v>
      </c>
      <c r="K8" s="61">
        <f>'ФИПП-инвестиции'!K8/'ФИПП-инвестиции'!K$5*100</f>
        <v>0</v>
      </c>
      <c r="L8" s="61">
        <v>0</v>
      </c>
      <c r="M8" s="61">
        <f>'ФИПП-инвестиции'!M8/'ФИПП-инвестиции'!M$5*100</f>
        <v>3.9596946564885496</v>
      </c>
      <c r="N8" s="37"/>
    </row>
    <row r="9" spans="1:14" ht="17.25" customHeight="1">
      <c r="A9" s="63">
        <v>1.3</v>
      </c>
      <c r="B9" s="60" t="s">
        <v>60</v>
      </c>
      <c r="C9" s="61">
        <f>'ФИПП-инвестиции'!C9/'ФИПП-инвестиции'!C$5*100</f>
        <v>0</v>
      </c>
      <c r="D9" s="61">
        <f>'ФИПП-инвестиции'!D9/'ФИПП-инвестиции'!D$5*100</f>
        <v>0</v>
      </c>
      <c r="E9" s="61">
        <f>'ФИПП-инвестиции'!E9/'ФИПП-инвестиции'!E$5*100</f>
        <v>0</v>
      </c>
      <c r="F9" s="61">
        <f>'ФИПП-инвестиции'!F9/'ФИПП-инвестиции'!F$5*100</f>
        <v>0</v>
      </c>
      <c r="G9" s="61">
        <f>'ФИПП-инвестиции'!G9/'ФИПП-инвестиции'!G$5*100</f>
        <v>0</v>
      </c>
      <c r="H9" s="61">
        <f>'ФИПП-инвестиции'!H9/'ФИПП-инвестиции'!H$5*100</f>
        <v>0</v>
      </c>
      <c r="I9" s="61">
        <f>'ФИПП-инвестиции'!I9/'ФИПП-инвестиции'!I$5*100</f>
        <v>0</v>
      </c>
      <c r="J9" s="61">
        <f>'ФИПП-инвестиции'!J9/'ФИПП-инвестиции'!J$5*100</f>
        <v>0</v>
      </c>
      <c r="K9" s="61">
        <f>'ФИПП-инвестиции'!K9/'ФИПП-инвестиции'!K$5*100</f>
        <v>0</v>
      </c>
      <c r="L9" s="61">
        <v>0</v>
      </c>
      <c r="M9" s="61">
        <f>'ФИПП-инвестиции'!M9/'ФИПП-инвестиции'!M$5*100</f>
        <v>0</v>
      </c>
      <c r="N9" s="37"/>
    </row>
    <row r="10" spans="1:14" ht="15.75" customHeight="1">
      <c r="A10" s="64">
        <v>2</v>
      </c>
      <c r="B10" s="60" t="s">
        <v>61</v>
      </c>
      <c r="C10" s="61">
        <f>'ФИПП-инвестиции'!C10/'ФИПП-инвестиции'!C$5*100</f>
        <v>0</v>
      </c>
      <c r="D10" s="61">
        <f>'ФИПП-инвестиции'!D10/'ФИПП-инвестиции'!D$5*100</f>
        <v>2.301429578819155</v>
      </c>
      <c r="E10" s="61">
        <f>'ФИПП-инвестиции'!E10/'ФИПП-инвестиции'!E$5*100</f>
        <v>0</v>
      </c>
      <c r="F10" s="61">
        <f>'ФИПП-инвестиции'!F10/'ФИПП-инвестиции'!F$5*100</f>
        <v>0</v>
      </c>
      <c r="G10" s="61">
        <f>'ФИПП-инвестиции'!G10/'ФИПП-инвестиции'!G$5*100</f>
        <v>4.0030390806780947</v>
      </c>
      <c r="H10" s="61">
        <f>'ФИПП-инвестиции'!H10/'ФИПП-инвестиции'!H$5*100</f>
        <v>0</v>
      </c>
      <c r="I10" s="61">
        <f>'ФИПП-инвестиции'!I10/'ФИПП-инвестиции'!I$5*100</f>
        <v>0</v>
      </c>
      <c r="J10" s="61">
        <f>'ФИПП-инвестиции'!J10/'ФИПП-инвестиции'!J$5*100</f>
        <v>0</v>
      </c>
      <c r="K10" s="61">
        <f>'ФИПП-инвестиции'!K10/'ФИПП-инвестиции'!K$5*100</f>
        <v>0</v>
      </c>
      <c r="L10" s="61">
        <v>0</v>
      </c>
      <c r="M10" s="61">
        <f>'ФИПП-инвестиции'!M10/'ФИПП-инвестиции'!M$5*100</f>
        <v>0.73404580152671761</v>
      </c>
      <c r="N10" s="37"/>
    </row>
    <row r="11" spans="1:14" ht="15.75" customHeight="1">
      <c r="A11" s="64">
        <v>2.1</v>
      </c>
      <c r="B11" s="60" t="s">
        <v>62</v>
      </c>
      <c r="C11" s="61">
        <f>'ФИПП-инвестиции'!C11/'ФИПП-инвестиции'!C$5*100</f>
        <v>0</v>
      </c>
      <c r="D11" s="61">
        <f>'ФИПП-инвестиции'!D11/'ФИПП-инвестиции'!D$5*100</f>
        <v>2.301429578819155</v>
      </c>
      <c r="E11" s="61">
        <f>'ФИПП-инвестиции'!E11/'ФИПП-инвестиции'!E$5*100</f>
        <v>0</v>
      </c>
      <c r="F11" s="61">
        <f>'ФИПП-инвестиции'!F11/'ФИПП-инвестиции'!F$5*100</f>
        <v>0</v>
      </c>
      <c r="G11" s="61">
        <f>'ФИПП-инвестиции'!G11/'ФИПП-инвестиции'!G$5*100</f>
        <v>0</v>
      </c>
      <c r="H11" s="61">
        <f>'ФИПП-инвестиции'!H11/'ФИПП-инвестиции'!H$5*100</f>
        <v>0</v>
      </c>
      <c r="I11" s="61">
        <f>'ФИПП-инвестиции'!I11/'ФИПП-инвестиции'!I$5*100</f>
        <v>0</v>
      </c>
      <c r="J11" s="61">
        <f>'ФИПП-инвестиции'!J11/'ФИПП-инвестиции'!J$5*100</f>
        <v>0</v>
      </c>
      <c r="K11" s="61">
        <f>'ФИПП-инвестиции'!K11/'ФИПП-инвестиции'!K$5*100</f>
        <v>0</v>
      </c>
      <c r="L11" s="61">
        <v>0</v>
      </c>
      <c r="M11" s="61">
        <f>'ФИПП-инвестиции'!M11/'ФИПП-инвестиции'!M$5*100</f>
        <v>0.21923664122137404</v>
      </c>
      <c r="N11" s="37"/>
    </row>
    <row r="12" spans="1:14" ht="15.75" customHeight="1">
      <c r="A12" s="64">
        <v>2.2000000000000002</v>
      </c>
      <c r="B12" s="60" t="s">
        <v>68</v>
      </c>
      <c r="C12" s="61">
        <f>'ФИПП-инвестиции'!C12/'ФИПП-инвестиции'!C$5*100</f>
        <v>0</v>
      </c>
      <c r="D12" s="61">
        <f>'ФИПП-инвестиции'!D12/'ФИПП-инвестиции'!D$5*100</f>
        <v>0</v>
      </c>
      <c r="E12" s="61">
        <f>'ФИПП-инвестиции'!E12/'ФИПП-инвестиции'!E$5*100</f>
        <v>0</v>
      </c>
      <c r="F12" s="61">
        <f>'ФИПП-инвестиции'!F12/'ФИПП-инвестиции'!F$5*100</f>
        <v>0</v>
      </c>
      <c r="G12" s="61">
        <f>'ФИПП-инвестиции'!G12/'ФИПП-инвестиции'!G$5*100</f>
        <v>4.0030390806780947</v>
      </c>
      <c r="H12" s="61">
        <f>'ФИПП-инвестиции'!H12/'ФИПП-инвестиции'!H$5*100</f>
        <v>0</v>
      </c>
      <c r="I12" s="61">
        <f>'ФИПП-инвестиции'!I12/'ФИПП-инвестиции'!I$5*100</f>
        <v>0</v>
      </c>
      <c r="J12" s="61">
        <f>'ФИПП-инвестиции'!J12/'ФИПП-инвестиции'!J$5*100</f>
        <v>0</v>
      </c>
      <c r="K12" s="61">
        <f>'ФИПП-инвестиции'!K12/'ФИПП-инвестиции'!K$5*100</f>
        <v>0</v>
      </c>
      <c r="L12" s="61">
        <v>0</v>
      </c>
      <c r="M12" s="61">
        <f>'ФИПП-инвестиции'!M12/'ФИПП-инвестиции'!M$5*100</f>
        <v>0.51480916030534352</v>
      </c>
      <c r="N12" s="37"/>
    </row>
    <row r="13" spans="1:14" ht="15.75" customHeight="1">
      <c r="A13" s="65">
        <v>3</v>
      </c>
      <c r="B13" s="60" t="s">
        <v>63</v>
      </c>
      <c r="C13" s="61">
        <f>'ФИПП-инвестиции'!C13/'ФИПП-инвестиции'!C$5*100</f>
        <v>1.9453859741251731</v>
      </c>
      <c r="D13" s="61">
        <f>'ФИПП-инвестиции'!D13/'ФИПП-инвестиции'!D$5*100</f>
        <v>0</v>
      </c>
      <c r="E13" s="61">
        <f>'ФИПП-инвестиции'!E13/'ФИПП-инвестиции'!E$5*100</f>
        <v>0</v>
      </c>
      <c r="F13" s="61">
        <f>'ФИПП-инвестиции'!F13/'ФИПП-инвестиции'!F$5*100</f>
        <v>0</v>
      </c>
      <c r="G13" s="61">
        <f>'ФИПП-инвестиции'!G13/'ФИПП-инвестиции'!G$5*100</f>
        <v>0</v>
      </c>
      <c r="H13" s="61">
        <f>'ФИПП-инвестиции'!H13/'ФИПП-инвестиции'!H$5*100</f>
        <v>0</v>
      </c>
      <c r="I13" s="61">
        <f>'ФИПП-инвестиции'!I13/'ФИПП-инвестиции'!I$5*100</f>
        <v>13.84083044982699</v>
      </c>
      <c r="J13" s="61">
        <f>'ФИПП-инвестиции'!J13/'ФИПП-инвестиции'!J$5*100</f>
        <v>0</v>
      </c>
      <c r="K13" s="61">
        <f>'ФИПП-инвестиции'!K13/'ФИПП-инвестиции'!K$5*100</f>
        <v>2.1201413427561837</v>
      </c>
      <c r="L13" s="61">
        <v>0</v>
      </c>
      <c r="M13" s="61">
        <f>'ФИПП-инвестиции'!M13/'ФИПП-инвестиции'!M$5*100</f>
        <v>0.52580152671755731</v>
      </c>
      <c r="N13" s="38"/>
    </row>
    <row r="14" spans="1:14" ht="15.75" customHeight="1">
      <c r="A14" s="20" t="s">
        <v>64</v>
      </c>
      <c r="B14" s="57" t="s">
        <v>65</v>
      </c>
      <c r="C14" s="66">
        <f>SUM(C15:C17)</f>
        <v>100</v>
      </c>
      <c r="D14" s="66">
        <f t="shared" ref="D14:M14" si="2">SUM(D15:D17)</f>
        <v>100</v>
      </c>
      <c r="E14" s="66">
        <f t="shared" si="2"/>
        <v>100</v>
      </c>
      <c r="F14" s="66">
        <f t="shared" si="2"/>
        <v>99.999999999999986</v>
      </c>
      <c r="G14" s="66">
        <f t="shared" si="2"/>
        <v>100</v>
      </c>
      <c r="H14" s="66">
        <f t="shared" si="2"/>
        <v>100</v>
      </c>
      <c r="I14" s="66">
        <f t="shared" si="2"/>
        <v>99.999999999999986</v>
      </c>
      <c r="J14" s="66">
        <f t="shared" si="2"/>
        <v>100</v>
      </c>
      <c r="K14" s="66">
        <f t="shared" si="2"/>
        <v>100</v>
      </c>
      <c r="L14" s="66">
        <f t="shared" si="2"/>
        <v>100</v>
      </c>
      <c r="M14" s="66">
        <f t="shared" si="2"/>
        <v>100</v>
      </c>
    </row>
    <row r="15" spans="1:14" ht="15.75" customHeight="1">
      <c r="A15" s="31">
        <v>1</v>
      </c>
      <c r="B15" s="67" t="s">
        <v>66</v>
      </c>
      <c r="C15" s="61">
        <f>'ФИПП-инвестиции'!C15/'ФИПП-инвестиции'!C$14*100</f>
        <v>90.470123307491306</v>
      </c>
      <c r="D15" s="61">
        <f>'ФИПП-инвестиции'!D15/'ФИПП-инвестиции'!D$14*100</f>
        <v>81.134921460522207</v>
      </c>
      <c r="E15" s="61">
        <f>'ФИПП-инвестиции'!E15/'ФИПП-инвестиции'!E$14*100</f>
        <v>95.872203675392342</v>
      </c>
      <c r="F15" s="61">
        <f>'ФИПП-инвестиции'!F15/'ФИПП-инвестиции'!F$14*100</f>
        <v>89.451596292481966</v>
      </c>
      <c r="G15" s="61">
        <f>'ФИПП-инвестиции'!G15/'ФИПП-инвестиции'!G$14*100</f>
        <v>95.014437827107017</v>
      </c>
      <c r="H15" s="61">
        <f>'ФИПП-инвестиции'!H15/'ФИПП-инвестиции'!H$14*100</f>
        <v>96.470895327590711</v>
      </c>
      <c r="I15" s="61">
        <f>'ФИПП-инвестиции'!I15/'ФИПП-инвестиции'!I$14*100</f>
        <v>29.979253112033195</v>
      </c>
      <c r="J15" s="61">
        <f>'ФИПП-инвестиции'!J15/'ФИПП-инвестиции'!J$14*100</f>
        <v>78.422273781902547</v>
      </c>
      <c r="K15" s="61">
        <f>'ФИПП-инвестиции'!K15/'ФИПП-инвестиции'!K$14*100</f>
        <v>31.833520809898765</v>
      </c>
      <c r="L15" s="61">
        <f>'ФИПП-инвестиции'!L15/'ФИПП-инвестиции'!L$14*100</f>
        <v>0</v>
      </c>
      <c r="M15" s="61">
        <f>'ФИПП-инвестиции'!M15/'ФИПП-инвестиции'!M$14*100</f>
        <v>90.487110767275439</v>
      </c>
    </row>
    <row r="16" spans="1:14" ht="15.75" customHeight="1">
      <c r="A16" s="31">
        <v>2</v>
      </c>
      <c r="B16" s="67" t="s">
        <v>67</v>
      </c>
      <c r="C16" s="61">
        <f>'ФИПП-инвестиции'!C16/'ФИПП-инвестиции'!C$14*100</f>
        <v>9.529876692508692</v>
      </c>
      <c r="D16" s="61">
        <f>'ФИПП-инвестиции'!D16/'ФИПП-инвестиции'!D$14*100</f>
        <v>18.865078539477789</v>
      </c>
      <c r="E16" s="61">
        <f>'ФИПП-инвестиции'!E16/'ФИПП-инвестиции'!E$14*100</f>
        <v>4.1277963246076563</v>
      </c>
      <c r="F16" s="61">
        <f>'ФИПП-инвестиции'!F16/'ФИПП-инвестиции'!F$14*100</f>
        <v>10.548403707518023</v>
      </c>
      <c r="G16" s="61">
        <f>'ФИПП-инвестиции'!G16/'ФИПП-инвестиции'!G$14*100</f>
        <v>4.9855621728929798</v>
      </c>
      <c r="H16" s="61">
        <f>'ФИПП-инвестиции'!H16/'ФИПП-инвестиции'!H$14*100</f>
        <v>3.5291046724092925</v>
      </c>
      <c r="I16" s="61">
        <f>'ФИПП-инвестиции'!I16/'ФИПП-инвестиции'!I$14*100</f>
        <v>70.020746887966794</v>
      </c>
      <c r="J16" s="61">
        <f>'ФИПП-инвестиции'!J16/'ФИПП-инвестиции'!J$14*100</f>
        <v>21.57772621809745</v>
      </c>
      <c r="K16" s="61">
        <f>'ФИПП-инвестиции'!K16/'ФИПП-инвестиции'!K$14*100</f>
        <v>68.166479190101242</v>
      </c>
      <c r="L16" s="61">
        <f>'ФИПП-инвестиции'!L16/'ФИПП-инвестиции'!L$14*100</f>
        <v>100</v>
      </c>
      <c r="M16" s="61">
        <f>'ФИПП-инвестиции'!M16/'ФИПП-инвестиции'!M$14*100</f>
        <v>9.5128892327245591</v>
      </c>
    </row>
    <row r="17" spans="1:14" ht="15.75" customHeight="1">
      <c r="A17" s="31">
        <v>3</v>
      </c>
      <c r="B17" s="67" t="s">
        <v>73</v>
      </c>
      <c r="C17" s="61">
        <f>'ФИПП-инвестиции'!C17/'ФИПП-инвестиции'!C$14*100</f>
        <v>0</v>
      </c>
      <c r="D17" s="61">
        <f>'ФИПП-инвестиции'!D17/'ФИПП-инвестиции'!D$14*100</f>
        <v>0</v>
      </c>
      <c r="E17" s="61">
        <f>'ФИПП-инвестиции'!E17/'ФИПП-инвестиции'!E$14*100</f>
        <v>0</v>
      </c>
      <c r="F17" s="61">
        <f>'ФИПП-инвестиции'!F17/'ФИПП-инвестиции'!F$14*100</f>
        <v>0</v>
      </c>
      <c r="G17" s="61">
        <f>'ФИПП-инвестиции'!G17/'ФИПП-инвестиции'!G$14*100</f>
        <v>0</v>
      </c>
      <c r="H17" s="61">
        <f>'ФИПП-инвестиции'!H17/'ФИПП-инвестиции'!H$14*100</f>
        <v>0</v>
      </c>
      <c r="I17" s="61">
        <f>'ФИПП-инвестиции'!I17/'ФИПП-инвестиции'!I$14*100</f>
        <v>0</v>
      </c>
      <c r="J17" s="61">
        <f>'ФИПП-инвестиции'!J17/'ФИПП-инвестиции'!J$14*100</f>
        <v>0</v>
      </c>
      <c r="K17" s="61">
        <f>'ФИПП-инвестиции'!K17/'ФИПП-инвестиции'!K$14*100</f>
        <v>0</v>
      </c>
      <c r="L17" s="61">
        <f>'ФИПП-инвестиции'!L17/'ФИПП-инвестиции'!L$14*100</f>
        <v>0</v>
      </c>
      <c r="M17" s="61">
        <f>'ФИПП-инвестиции'!M17/'ФИПП-инвестиции'!M$14*100</f>
        <v>0</v>
      </c>
    </row>
    <row r="18" spans="1:14" ht="12.75" customHeight="1"/>
    <row r="19" spans="1:14" ht="21" customHeight="1">
      <c r="C19" s="36"/>
    </row>
    <row r="20" spans="1:14" ht="21" customHeight="1">
      <c r="A20" s="74" t="s">
        <v>91</v>
      </c>
    </row>
    <row r="21" spans="1:14" ht="21" customHeight="1">
      <c r="A21" s="74" t="s">
        <v>92</v>
      </c>
    </row>
    <row r="22" spans="1:14" s="16" customFormat="1" ht="21" customHeight="1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s="16" customFormat="1" ht="21" customHeight="1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spans="1:14" s="16" customFormat="1" ht="21" customHeight="1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4" s="16" customFormat="1" ht="21" customHeight="1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14" s="16" customFormat="1" ht="21" customHeight="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s="16" customFormat="1" ht="21" customHeight="1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s="16" customFormat="1" ht="21" customHeight="1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s="16" customFormat="1" ht="21" customHeight="1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spans="1:14" s="16" customFormat="1" ht="21" customHeight="1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</row>
    <row r="31" spans="1:14" s="16" customFormat="1" ht="21" customHeight="1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</row>
    <row r="32" spans="1:14" s="16" customFormat="1" ht="21" customHeight="1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</row>
    <row r="33" spans="2:14" s="16" customFormat="1" ht="21" customHeight="1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  <row r="34" spans="2:14" s="16" customFormat="1" ht="21" customHeight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</row>
    <row r="35" spans="2:14" s="16" customFormat="1" ht="21" customHeight="1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</row>
    <row r="36" spans="2:14" s="16" customFormat="1" ht="21" customHeight="1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</row>
    <row r="37" spans="2:14" s="16" customFormat="1" ht="21" customHeight="1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</row>
    <row r="38" spans="2:14" s="16" customFormat="1" ht="21" customHeight="1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2:14" s="16" customFormat="1" ht="21" customHeight="1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</row>
    <row r="40" spans="2:14" s="16" customFormat="1" ht="21" customHeight="1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</row>
    <row r="41" spans="2:14" s="16" customFormat="1" ht="21" customHeight="1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</row>
    <row r="42" spans="2:14" s="16" customFormat="1" ht="21" customHeight="1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  <row r="43" spans="2:14" s="16" customFormat="1" ht="21" customHeight="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</row>
    <row r="44" spans="2:14" s="16" customFormat="1" ht="21" customHeight="1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</row>
    <row r="45" spans="2:14" s="16" customFormat="1" ht="21" customHeight="1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2:14" s="16" customFormat="1" ht="21" customHeight="1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</row>
    <row r="47" spans="2:14" s="16" customFormat="1" ht="21" customHeight="1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</row>
    <row r="48" spans="2:14" s="16" customFormat="1" ht="21" customHeight="1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2:14" s="16" customFormat="1" ht="21" customHeight="1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2:14" s="16" customFormat="1" ht="21" customHeight="1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</row>
    <row r="51" spans="2:14" s="16" customFormat="1" ht="21" customHeight="1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</row>
    <row r="52" spans="2:14" s="16" customFormat="1" ht="21" customHeight="1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</row>
    <row r="53" spans="2:14" s="16" customFormat="1" ht="21" customHeight="1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</row>
    <row r="54" spans="2:14" s="16" customFormat="1" ht="21" customHeight="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</row>
    <row r="55" spans="2:14" s="16" customFormat="1" ht="21" customHeight="1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</row>
    <row r="56" spans="2:14" s="16" customFormat="1" ht="21" customHeight="1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</row>
    <row r="57" spans="2:14" s="16" customFormat="1" ht="21" customHeight="1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</row>
    <row r="58" spans="2:14" s="16" customFormat="1" ht="21" customHeight="1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2:14" s="16" customFormat="1" ht="21" customHeight="1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</row>
    <row r="60" spans="2:14" s="16" customFormat="1" ht="21" customHeight="1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2:14" s="16" customFormat="1" ht="21" customHeight="1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2:14" s="16" customFormat="1" ht="21" customHeight="1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</row>
    <row r="63" spans="2:14" s="16" customFormat="1" ht="21" customHeight="1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</row>
    <row r="64" spans="2:14" s="16" customFormat="1" ht="21" customHeight="1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</row>
    <row r="65" spans="2:14" s="16" customFormat="1" ht="21" customHeight="1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</row>
    <row r="66" spans="2:14" s="16" customFormat="1" ht="21" customHeight="1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</row>
    <row r="67" spans="2:14" s="16" customFormat="1" ht="21" customHeight="1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</row>
    <row r="68" spans="2:14" s="16" customFormat="1" ht="21" customHeight="1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</row>
    <row r="69" spans="2:14" s="16" customFormat="1" ht="21" customHeight="1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</row>
    <row r="70" spans="2:14" s="16" customFormat="1" ht="21" customHeight="1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</row>
    <row r="71" spans="2:14" s="16" customFormat="1" ht="21" customHeight="1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</row>
    <row r="72" spans="2:14" s="16" customFormat="1" ht="21" customHeight="1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</row>
    <row r="73" spans="2:14" s="16" customFormat="1" ht="21" customHeight="1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</row>
    <row r="74" spans="2:14" s="16" customFormat="1" ht="21" customHeight="1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</row>
    <row r="75" spans="2:14" s="16" customFormat="1" ht="21" customHeight="1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</row>
    <row r="76" spans="2:14" s="16" customFormat="1" ht="21" customHeight="1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</row>
    <row r="77" spans="2:14" s="16" customFormat="1" ht="21" customHeight="1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</row>
    <row r="78" spans="2:14" s="16" customFormat="1" ht="21" customHeight="1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</row>
    <row r="79" spans="2:14" s="16" customFormat="1" ht="21" customHeight="1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</row>
    <row r="80" spans="2:14" s="16" customFormat="1" ht="21" customHeight="1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</row>
    <row r="81" spans="2:14" s="16" customFormat="1" ht="21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</row>
    <row r="82" spans="2:14" s="16" customFormat="1" ht="21" customHeight="1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</row>
    <row r="83" spans="2:14" s="16" customFormat="1" ht="21" customHeight="1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</row>
    <row r="84" spans="2:14" s="16" customFormat="1" ht="21" customHeight="1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</row>
    <row r="85" spans="2:14" s="16" customFormat="1" ht="21" customHeight="1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2:14" s="16" customFormat="1" ht="21" customHeight="1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</row>
    <row r="87" spans="2:14" s="16" customFormat="1" ht="21" customHeight="1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2:14" s="16" customFormat="1" ht="21" customHeight="1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</row>
    <row r="89" spans="2:14" s="16" customFormat="1" ht="21" customHeight="1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</row>
    <row r="90" spans="2:14" s="16" customFormat="1" ht="21" customHeight="1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</row>
    <row r="91" spans="2:14" s="16" customFormat="1" ht="21" customHeight="1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</row>
    <row r="92" spans="2:14" s="16" customFormat="1" ht="21" customHeight="1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</row>
    <row r="93" spans="2:14" s="16" customFormat="1" ht="21" customHeight="1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</row>
    <row r="94" spans="2:14" s="16" customFormat="1" ht="21" customHeight="1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</row>
    <row r="95" spans="2:14" s="16" customFormat="1" ht="21" customHeight="1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</row>
    <row r="96" spans="2:14" s="16" customFormat="1" ht="21" customHeight="1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6" customFormat="1" ht="21" customHeight="1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</row>
    <row r="98" spans="2:14" s="16" customFormat="1" ht="21" customHeight="1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6" customFormat="1" ht="21" customHeight="1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</row>
    <row r="100" spans="2:14" s="16" customFormat="1" ht="21" customHeight="1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6" customFormat="1" ht="21" customHeight="1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</row>
    <row r="102" spans="2:14" s="16" customFormat="1" ht="21" customHeight="1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</row>
    <row r="103" spans="2:14" s="16" customFormat="1" ht="21" customHeight="1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</row>
    <row r="104" spans="2:14" s="16" customFormat="1" ht="21" customHeight="1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</row>
    <row r="105" spans="2:14" s="16" customFormat="1" ht="21" customHeight="1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</row>
    <row r="106" spans="2:14" s="16" customFormat="1" ht="21" customHeight="1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</row>
    <row r="107" spans="2:14" s="16" customFormat="1" ht="21" customHeight="1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</row>
    <row r="108" spans="2:14" s="16" customFormat="1" ht="21" customHeight="1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s="16" customFormat="1" ht="21" customHeight="1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</row>
    <row r="110" spans="2:14" s="16" customFormat="1" ht="21" customHeight="1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</row>
    <row r="111" spans="2:14" s="16" customFormat="1" ht="21" customHeight="1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</row>
    <row r="112" spans="2:14" s="16" customFormat="1" ht="21" customHeight="1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</row>
    <row r="113" spans="2:14" s="16" customFormat="1" ht="21" customHeight="1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</row>
    <row r="114" spans="2:14" s="16" customFormat="1" ht="21" customHeight="1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</row>
    <row r="115" spans="2:14" s="16" customFormat="1" ht="21" customHeight="1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</row>
    <row r="116" spans="2:14" s="16" customFormat="1" ht="21" customHeight="1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</row>
    <row r="117" spans="2:14" s="16" customFormat="1" ht="21" customHeight="1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</row>
    <row r="118" spans="2:14" s="16" customFormat="1" ht="21" customHeight="1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6" customFormat="1" ht="21" customHeight="1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</row>
    <row r="120" spans="2:14" s="16" customFormat="1" ht="21" customHeight="1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6" customFormat="1" ht="21" customHeight="1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</row>
    <row r="122" spans="2:14" s="16" customFormat="1" ht="21" customHeight="1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6" customFormat="1" ht="21" customHeight="1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</row>
    <row r="124" spans="2:14" s="16" customFormat="1" ht="21" customHeight="1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6" customFormat="1" ht="21" customHeight="1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</row>
    <row r="126" spans="2:14" s="16" customFormat="1" ht="21" customHeight="1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6" customFormat="1" ht="21" customHeight="1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</row>
    <row r="128" spans="2:14" s="16" customFormat="1" ht="21" customHeight="1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4" s="16" customFormat="1" ht="21" customHeight="1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</row>
    <row r="130" spans="2:14" s="16" customFormat="1" ht="21" customHeight="1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</row>
    <row r="131" spans="2:14" s="16" customFormat="1" ht="21" customHeight="1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</row>
    <row r="132" spans="2:14" s="16" customFormat="1" ht="21" customHeight="1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</row>
    <row r="133" spans="2:14" s="16" customFormat="1" ht="21" customHeight="1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</row>
    <row r="134" spans="2:14" s="16" customFormat="1" ht="21" customHeight="1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</row>
    <row r="135" spans="2:14" s="16" customFormat="1" ht="21" customHeight="1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</row>
    <row r="136" spans="2:14" s="16" customFormat="1" ht="21" customHeight="1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</row>
    <row r="137" spans="2:14" s="16" customFormat="1" ht="21" customHeight="1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</row>
    <row r="138" spans="2:14" s="16" customFormat="1" ht="21" customHeight="1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</row>
    <row r="139" spans="2:14" s="16" customFormat="1" ht="21" customHeight="1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</row>
    <row r="140" spans="2:14" s="16" customFormat="1" ht="21" customHeight="1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</row>
    <row r="141" spans="2:14" s="16" customFormat="1" ht="21" customHeight="1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</row>
    <row r="142" spans="2:14" s="16" customFormat="1" ht="21" customHeight="1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</row>
    <row r="143" spans="2:14" s="16" customFormat="1" ht="21" customHeight="1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</row>
    <row r="144" spans="2:14" s="16" customFormat="1" ht="21" customHeight="1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</row>
    <row r="145" spans="2:14" s="16" customFormat="1" ht="21" customHeight="1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</row>
    <row r="146" spans="2:14" s="16" customFormat="1" ht="21" customHeight="1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</row>
    <row r="147" spans="2:14" s="16" customFormat="1" ht="21" customHeight="1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</row>
    <row r="148" spans="2:14" s="16" customFormat="1" ht="21" customHeight="1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</row>
    <row r="149" spans="2:14" s="16" customFormat="1" ht="21" customHeight="1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</row>
    <row r="150" spans="2:14" s="16" customFormat="1" ht="21" customHeight="1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</row>
    <row r="151" spans="2:14" s="16" customFormat="1" ht="21" customHeight="1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</row>
    <row r="152" spans="2:14" s="16" customFormat="1" ht="21" customHeight="1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</row>
    <row r="153" spans="2:14" s="16" customFormat="1" ht="21" customHeight="1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</row>
    <row r="154" spans="2:14" s="16" customFormat="1" ht="21" customHeight="1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</row>
    <row r="155" spans="2:14" s="16" customFormat="1" ht="21" customHeight="1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</row>
    <row r="156" spans="2:14" s="16" customFormat="1" ht="21" customHeight="1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</row>
    <row r="157" spans="2:14" s="16" customFormat="1" ht="21" customHeight="1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</row>
    <row r="158" spans="2:14" s="16" customFormat="1" ht="21" customHeight="1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</row>
    <row r="159" spans="2:14" s="16" customFormat="1" ht="21" customHeight="1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</row>
    <row r="160" spans="2:14" s="16" customFormat="1" ht="21" customHeight="1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</row>
    <row r="161" spans="2:14" s="16" customFormat="1" ht="21" customHeight="1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</row>
    <row r="162" spans="2:14" s="16" customFormat="1" ht="21" customHeight="1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</row>
    <row r="163" spans="2:14" s="16" customFormat="1" ht="21" customHeight="1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</row>
    <row r="164" spans="2:14" s="16" customFormat="1" ht="21" customHeight="1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</row>
    <row r="165" spans="2:14" s="16" customFormat="1" ht="21" customHeight="1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</row>
    <row r="166" spans="2:14" s="16" customFormat="1" ht="21" customHeight="1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</row>
    <row r="167" spans="2:14" s="16" customFormat="1" ht="21" customHeight="1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</row>
    <row r="168" spans="2:14" s="16" customFormat="1" ht="21" customHeight="1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</row>
    <row r="169" spans="2:14" s="16" customFormat="1" ht="21" customHeight="1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</row>
    <row r="170" spans="2:14" s="16" customFormat="1" ht="21" customHeight="1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</row>
    <row r="171" spans="2:14" s="16" customFormat="1" ht="21" customHeight="1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</row>
    <row r="172" spans="2:14" s="16" customFormat="1" ht="21" customHeight="1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</row>
    <row r="173" spans="2:14" s="16" customFormat="1" ht="21" customHeight="1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</row>
    <row r="174" spans="2:14" s="16" customFormat="1" ht="21" customHeight="1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</row>
    <row r="175" spans="2:14" s="16" customFormat="1" ht="21" customHeight="1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</row>
    <row r="176" spans="2:14" s="16" customFormat="1" ht="21" customHeight="1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</row>
    <row r="177" spans="2:14" s="16" customFormat="1" ht="21" customHeight="1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</row>
    <row r="178" spans="2:14" s="16" customFormat="1" ht="21" customHeight="1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</row>
    <row r="179" spans="2:14" s="16" customFormat="1" ht="21" customHeight="1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</row>
    <row r="180" spans="2:14" s="16" customFormat="1" ht="21" customHeight="1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</row>
    <row r="181" spans="2:14" s="16" customFormat="1" ht="21" customHeight="1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</row>
    <row r="182" spans="2:14" s="16" customFormat="1" ht="21" customHeight="1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</row>
    <row r="183" spans="2:14" s="16" customFormat="1" ht="21" customHeight="1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</row>
    <row r="184" spans="2:14" s="16" customFormat="1" ht="21" customHeight="1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</row>
    <row r="185" spans="2:14" s="16" customFormat="1" ht="21" customHeight="1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</row>
    <row r="186" spans="2:14" s="16" customFormat="1" ht="21" customHeight="1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</row>
    <row r="187" spans="2:14" s="16" customFormat="1" ht="21" customHeight="1"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</row>
    <row r="188" spans="2:14" s="16" customFormat="1" ht="21" customHeight="1"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</row>
    <row r="189" spans="2:14" s="16" customFormat="1" ht="21" customHeight="1"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</row>
    <row r="190" spans="2:14" s="16" customFormat="1" ht="21" customHeight="1"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</row>
    <row r="191" spans="2:14" s="16" customFormat="1" ht="21" customHeight="1"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</row>
    <row r="192" spans="2:14" s="16" customFormat="1" ht="21" customHeight="1"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</row>
    <row r="193" spans="2:14" s="16" customFormat="1" ht="21" customHeight="1"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</row>
    <row r="194" spans="2:14" s="16" customFormat="1" ht="21" customHeight="1"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</row>
    <row r="195" spans="2:14" s="16" customFormat="1" ht="21" customHeight="1"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</row>
    <row r="196" spans="2:14" s="16" customFormat="1" ht="21" customHeight="1"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</row>
    <row r="197" spans="2:14" s="16" customFormat="1" ht="21" customHeight="1"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</row>
    <row r="198" spans="2:14" s="16" customFormat="1" ht="21" customHeight="1"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</row>
    <row r="199" spans="2:14" s="16" customFormat="1" ht="21" customHeight="1"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</row>
    <row r="200" spans="2:14" s="16" customFormat="1" ht="21" customHeight="1"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</row>
    <row r="201" spans="2:14" s="16" customFormat="1" ht="21" customHeight="1"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</row>
    <row r="202" spans="2:14" s="16" customFormat="1" ht="21" customHeight="1"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</row>
    <row r="203" spans="2:14" s="16" customFormat="1" ht="21" customHeight="1"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</row>
    <row r="204" spans="2:14" s="16" customFormat="1" ht="21" customHeight="1"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</row>
    <row r="205" spans="2:14" s="16" customFormat="1" ht="21" customHeight="1"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</row>
    <row r="206" spans="2:14" s="16" customFormat="1" ht="21" customHeight="1"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</row>
    <row r="207" spans="2:14" s="16" customFormat="1" ht="21" customHeight="1"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</row>
    <row r="208" spans="2:14" s="16" customFormat="1" ht="21" customHeight="1"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</row>
    <row r="209" spans="2:14" s="16" customFormat="1" ht="21" customHeight="1"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</row>
    <row r="210" spans="2:14" s="16" customFormat="1" ht="21" customHeight="1"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</row>
    <row r="211" spans="2:14" s="16" customFormat="1" ht="21" customHeight="1"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</row>
    <row r="212" spans="2:14" s="16" customFormat="1" ht="21" customHeight="1"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</row>
    <row r="213" spans="2:14" s="16" customFormat="1" ht="21" customHeight="1"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</row>
    <row r="214" spans="2:14" s="16" customFormat="1" ht="21" customHeight="1"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</row>
    <row r="215" spans="2:14" s="16" customFormat="1" ht="21" customHeight="1"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</row>
    <row r="216" spans="2:14" s="16" customFormat="1" ht="21" customHeight="1"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</row>
    <row r="217" spans="2:14" s="16" customFormat="1" ht="21" customHeight="1"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</row>
    <row r="218" spans="2:14" s="16" customFormat="1" ht="21" customHeight="1"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</row>
    <row r="219" spans="2:14" s="16" customFormat="1" ht="21" customHeight="1"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</row>
    <row r="220" spans="2:14" s="16" customFormat="1" ht="21" customHeight="1"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</row>
    <row r="221" spans="2:14" s="16" customFormat="1" ht="21" customHeight="1"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</row>
    <row r="222" spans="2:14" s="16" customFormat="1" ht="21" customHeight="1"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</row>
    <row r="223" spans="2:14" s="16" customFormat="1" ht="21" customHeight="1"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</row>
    <row r="224" spans="2:14" s="16" customFormat="1" ht="21" customHeight="1"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</row>
    <row r="225" spans="2:14" s="16" customFormat="1" ht="21" customHeight="1"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</row>
    <row r="226" spans="2:14" s="16" customFormat="1" ht="21" customHeight="1"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</row>
    <row r="227" spans="2:14" s="16" customFormat="1" ht="21" customHeight="1"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</row>
    <row r="228" spans="2:14" s="16" customFormat="1" ht="21" customHeight="1"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</row>
    <row r="229" spans="2:14" s="16" customFormat="1" ht="21" customHeight="1"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</row>
    <row r="230" spans="2:14" s="16" customFormat="1" ht="21" customHeight="1"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</row>
    <row r="231" spans="2:14" s="16" customFormat="1" ht="21" customHeight="1"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</row>
    <row r="232" spans="2:14" s="16" customFormat="1" ht="21" customHeight="1"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</row>
    <row r="233" spans="2:14" s="16" customFormat="1" ht="21" customHeight="1"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</row>
    <row r="234" spans="2:14" s="16" customFormat="1" ht="21" customHeight="1"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</row>
    <row r="235" spans="2:14" s="16" customFormat="1" ht="21" customHeight="1"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</row>
    <row r="236" spans="2:14" s="16" customFormat="1" ht="21" customHeight="1"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</row>
    <row r="237" spans="2:14" s="16" customFormat="1" ht="21" customHeight="1"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</row>
    <row r="238" spans="2:14" s="16" customFormat="1" ht="21" customHeight="1"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</row>
    <row r="239" spans="2:14" s="16" customFormat="1" ht="21" customHeight="1"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</row>
    <row r="240" spans="2:14" s="16" customFormat="1" ht="21" customHeight="1"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</row>
    <row r="241" spans="2:14" s="16" customFormat="1" ht="21" customHeight="1"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</row>
    <row r="242" spans="2:14" s="16" customFormat="1" ht="21" customHeight="1"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</row>
    <row r="243" spans="2:14" s="16" customFormat="1" ht="21" customHeight="1"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</row>
    <row r="244" spans="2:14" s="16" customFormat="1" ht="21" customHeight="1"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</row>
    <row r="245" spans="2:14" s="16" customFormat="1" ht="21" customHeight="1"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</row>
    <row r="246" spans="2:14" s="16" customFormat="1" ht="21" customHeight="1"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</row>
    <row r="247" spans="2:14" s="16" customFormat="1" ht="21" customHeight="1"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</row>
    <row r="248" spans="2:14" s="16" customFormat="1" ht="21" customHeight="1"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</row>
    <row r="249" spans="2:14" s="16" customFormat="1" ht="21" customHeight="1"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</row>
    <row r="250" spans="2:14" s="16" customFormat="1" ht="21" customHeight="1"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</row>
    <row r="251" spans="2:14" s="16" customFormat="1" ht="21" customHeight="1"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</row>
    <row r="252" spans="2:14" s="16" customFormat="1" ht="21" customHeight="1"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</row>
    <row r="253" spans="2:14" s="16" customFormat="1" ht="21" customHeight="1"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spans="2:14" s="16" customFormat="1" ht="21" customHeight="1"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</row>
    <row r="255" spans="2:14" s="16" customFormat="1" ht="21" customHeight="1"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</row>
    <row r="256" spans="2:14" s="16" customFormat="1" ht="21" customHeight="1"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spans="2:14" s="16" customFormat="1" ht="21" customHeight="1"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</row>
    <row r="258" spans="2:14" s="16" customFormat="1" ht="21" customHeight="1"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</row>
    <row r="259" spans="2:14" s="16" customFormat="1" ht="21" customHeight="1"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</row>
    <row r="260" spans="2:14" s="16" customFormat="1" ht="21" customHeight="1"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</row>
    <row r="261" spans="2:14" s="16" customFormat="1" ht="21" customHeight="1"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</row>
    <row r="262" spans="2:14" s="16" customFormat="1" ht="21" customHeight="1"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</row>
    <row r="263" spans="2:14" s="16" customFormat="1" ht="21" customHeight="1"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</row>
    <row r="264" spans="2:14" s="16" customFormat="1" ht="21" customHeight="1"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</row>
    <row r="265" spans="2:14" s="16" customFormat="1" ht="21" customHeight="1"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</row>
    <row r="266" spans="2:14" s="16" customFormat="1" ht="21" customHeight="1"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</row>
    <row r="267" spans="2:14" s="16" customFormat="1" ht="21" customHeight="1"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</row>
    <row r="268" spans="2:14" s="16" customFormat="1" ht="21" customHeight="1"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</row>
    <row r="269" spans="2:14" s="16" customFormat="1" ht="21" customHeight="1"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</row>
    <row r="270" spans="2:14" s="16" customFormat="1" ht="21" customHeight="1"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</row>
    <row r="271" spans="2:14" s="16" customFormat="1" ht="21" customHeight="1"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</row>
    <row r="272" spans="2:14" s="16" customFormat="1" ht="21" customHeight="1"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</row>
    <row r="273" spans="2:14" s="16" customFormat="1" ht="21" customHeight="1"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</row>
    <row r="274" spans="2:14" s="16" customFormat="1" ht="21" customHeight="1"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</row>
    <row r="275" spans="2:14" s="16" customFormat="1" ht="21" customHeight="1"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</row>
    <row r="276" spans="2:14" s="16" customFormat="1" ht="21" customHeight="1"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</row>
    <row r="277" spans="2:14" s="16" customFormat="1" ht="21" customHeight="1"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</row>
    <row r="278" spans="2:14" s="16" customFormat="1" ht="21" customHeight="1"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</row>
    <row r="279" spans="2:14" s="16" customFormat="1" ht="21" customHeight="1"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2:14" s="16" customFormat="1" ht="21" customHeight="1"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</row>
    <row r="281" spans="2:14" s="16" customFormat="1" ht="21" customHeight="1"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</row>
    <row r="282" spans="2:14" s="16" customFormat="1" ht="21" customHeight="1"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</row>
    <row r="283" spans="2:14" s="16" customFormat="1" ht="21" customHeight="1"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</row>
    <row r="284" spans="2:14" s="16" customFormat="1" ht="21" customHeight="1"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</row>
    <row r="285" spans="2:14" s="16" customFormat="1" ht="21" customHeight="1"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</row>
    <row r="286" spans="2:14" s="16" customFormat="1" ht="21" customHeight="1"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</row>
    <row r="287" spans="2:14" s="16" customFormat="1" ht="21" customHeight="1"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2:14" s="16" customFormat="1" ht="21" customHeight="1"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2:14" s="16" customFormat="1" ht="21" customHeight="1"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2:14" s="16" customFormat="1" ht="21" customHeight="1"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</row>
    <row r="291" spans="2:14" s="16" customFormat="1" ht="21" customHeight="1"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</row>
    <row r="292" spans="2:14" s="16" customFormat="1" ht="21" customHeight="1"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</row>
    <row r="293" spans="2:14" s="16" customFormat="1" ht="21" customHeight="1"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</row>
    <row r="294" spans="2:14" s="16" customFormat="1" ht="21" customHeight="1"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</row>
    <row r="295" spans="2:14" s="16" customFormat="1" ht="21" customHeight="1"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</row>
    <row r="296" spans="2:14" s="16" customFormat="1" ht="21" customHeight="1"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</row>
    <row r="297" spans="2:14" s="16" customFormat="1" ht="21" customHeight="1"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</row>
    <row r="298" spans="2:14" s="16" customFormat="1" ht="21" customHeight="1"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</row>
    <row r="299" spans="2:14" s="16" customFormat="1" ht="21" customHeight="1"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</row>
    <row r="300" spans="2:14" s="16" customFormat="1" ht="21" customHeight="1"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</row>
    <row r="301" spans="2:14" s="16" customFormat="1" ht="21" customHeight="1"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</row>
    <row r="302" spans="2:14" s="16" customFormat="1" ht="21" customHeight="1"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</row>
    <row r="303" spans="2:14" s="16" customFormat="1" ht="21" customHeight="1"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</row>
    <row r="304" spans="2:14" s="16" customFormat="1" ht="21" customHeight="1"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</row>
    <row r="305" spans="2:14" s="16" customFormat="1" ht="21" customHeight="1"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</row>
    <row r="306" spans="2:14" s="16" customFormat="1" ht="21" customHeight="1"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</row>
    <row r="307" spans="2:14" s="16" customFormat="1" ht="21" customHeight="1"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</row>
    <row r="308" spans="2:14" s="16" customFormat="1" ht="21" customHeight="1"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</row>
    <row r="309" spans="2:14" s="16" customFormat="1" ht="21" customHeight="1"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</row>
    <row r="310" spans="2:14" s="16" customFormat="1" ht="21" customHeight="1"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</row>
    <row r="311" spans="2:14" s="16" customFormat="1" ht="21" customHeight="1"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</row>
    <row r="312" spans="2:14" s="16" customFormat="1" ht="21" customHeight="1"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</row>
    <row r="313" spans="2:14" s="16" customFormat="1" ht="21" customHeight="1"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</row>
    <row r="314" spans="2:14" s="16" customFormat="1" ht="21" customHeight="1"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</row>
    <row r="315" spans="2:14" s="16" customFormat="1" ht="21" customHeight="1"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</row>
    <row r="316" spans="2:14" s="16" customFormat="1" ht="21" customHeight="1"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</row>
    <row r="317" spans="2:14" s="16" customFormat="1" ht="21" customHeight="1"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</row>
    <row r="318" spans="2:14" s="16" customFormat="1" ht="21" customHeight="1"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</row>
    <row r="319" spans="2:14" s="16" customFormat="1" ht="21" customHeight="1"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</row>
    <row r="320" spans="2:14" s="16" customFormat="1" ht="21" customHeight="1"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</row>
    <row r="321" spans="2:14" s="16" customFormat="1" ht="21" customHeight="1"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</row>
    <row r="322" spans="2:14" s="16" customFormat="1" ht="21" customHeight="1"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</row>
    <row r="323" spans="2:14" s="16" customFormat="1" ht="21" customHeight="1"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</row>
    <row r="324" spans="2:14" s="16" customFormat="1" ht="21" customHeight="1"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</row>
    <row r="325" spans="2:14" s="16" customFormat="1" ht="21" customHeight="1"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</row>
    <row r="326" spans="2:14" s="16" customFormat="1" ht="21" customHeight="1"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</row>
    <row r="327" spans="2:14" s="16" customFormat="1" ht="21" customHeight="1"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</row>
    <row r="328" spans="2:14" s="16" customFormat="1" ht="21" customHeight="1"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</row>
    <row r="329" spans="2:14" s="16" customFormat="1" ht="21" customHeight="1"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</row>
    <row r="330" spans="2:14" s="16" customFormat="1" ht="21" customHeight="1"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</row>
    <row r="331" spans="2:14" s="16" customFormat="1" ht="21" customHeight="1"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</row>
    <row r="332" spans="2:14" s="16" customFormat="1" ht="21" customHeight="1"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</row>
    <row r="333" spans="2:14" s="16" customFormat="1" ht="21" customHeight="1"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</row>
    <row r="334" spans="2:14" s="16" customFormat="1" ht="21" customHeight="1"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</row>
    <row r="335" spans="2:14" s="16" customFormat="1" ht="21" customHeight="1"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</row>
    <row r="336" spans="2:14" s="16" customFormat="1" ht="21" customHeight="1"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</row>
    <row r="337" spans="2:14" s="16" customFormat="1" ht="21" customHeight="1"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</row>
    <row r="338" spans="2:14" s="16" customFormat="1" ht="21" customHeight="1"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</row>
    <row r="339" spans="2:14" s="16" customFormat="1" ht="21" customHeight="1"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</row>
    <row r="340" spans="2:14" s="16" customFormat="1" ht="21" customHeight="1"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</row>
    <row r="341" spans="2:14" s="16" customFormat="1" ht="21" customHeight="1"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</row>
    <row r="342" spans="2:14" s="16" customFormat="1" ht="21" customHeight="1"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</row>
    <row r="343" spans="2:14" s="16" customFormat="1" ht="21" customHeight="1"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</row>
    <row r="344" spans="2:14" s="16" customFormat="1" ht="21" customHeight="1"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</row>
    <row r="345" spans="2:14" s="16" customFormat="1" ht="21" customHeight="1"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</row>
    <row r="346" spans="2:14" s="16" customFormat="1" ht="21" customHeight="1"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</row>
    <row r="347" spans="2:14" s="16" customFormat="1" ht="21" customHeight="1"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</row>
    <row r="348" spans="2:14" s="16" customFormat="1" ht="21" customHeight="1"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</row>
    <row r="349" spans="2:14" s="16" customFormat="1" ht="21" customHeight="1"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</row>
    <row r="350" spans="2:14" s="16" customFormat="1" ht="21" customHeight="1"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</row>
    <row r="351" spans="2:14" s="16" customFormat="1" ht="21" customHeight="1"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</row>
    <row r="352" spans="2:14" s="16" customFormat="1" ht="21" customHeight="1"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</row>
    <row r="353" spans="2:14" s="16" customFormat="1" ht="21" customHeight="1"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</row>
    <row r="354" spans="2:14" s="16" customFormat="1" ht="21" customHeight="1"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</row>
    <row r="355" spans="2:14" s="16" customFormat="1" ht="21" customHeight="1"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</row>
    <row r="356" spans="2:14" s="16" customFormat="1" ht="21" customHeight="1"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</row>
    <row r="357" spans="2:14" s="16" customFormat="1" ht="21" customHeight="1"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</row>
    <row r="358" spans="2:14" s="16" customFormat="1" ht="21" customHeight="1"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</row>
    <row r="359" spans="2:14" s="16" customFormat="1" ht="21" customHeight="1"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</row>
    <row r="360" spans="2:14" s="16" customFormat="1" ht="21" customHeight="1"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</row>
    <row r="361" spans="2:14" s="16" customFormat="1" ht="21" customHeight="1"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</row>
    <row r="362" spans="2:14" s="16" customFormat="1" ht="21" customHeight="1"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</row>
    <row r="363" spans="2:14" s="16" customFormat="1" ht="21" customHeight="1"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</row>
    <row r="364" spans="2:14" s="16" customFormat="1" ht="21" customHeight="1"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</row>
    <row r="365" spans="2:14" s="16" customFormat="1" ht="21" customHeight="1"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</row>
    <row r="366" spans="2:14" s="16" customFormat="1" ht="21" customHeight="1"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</row>
    <row r="367" spans="2:14" s="16" customFormat="1" ht="21" customHeight="1"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</row>
    <row r="368" spans="2:14" s="16" customFormat="1" ht="21" customHeight="1"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</row>
    <row r="369" spans="2:14" s="16" customFormat="1" ht="21" customHeight="1"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</row>
    <row r="370" spans="2:14" s="16" customFormat="1" ht="21" customHeight="1"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</row>
    <row r="371" spans="2:14" s="16" customFormat="1" ht="21" customHeight="1"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</row>
    <row r="372" spans="2:14" s="16" customFormat="1" ht="21" customHeight="1"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</row>
    <row r="373" spans="2:14" s="16" customFormat="1" ht="21" customHeight="1"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</row>
    <row r="374" spans="2:14" s="16" customFormat="1" ht="21" customHeight="1"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</row>
    <row r="375" spans="2:14" s="16" customFormat="1" ht="21" customHeight="1"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</row>
    <row r="376" spans="2:14" s="16" customFormat="1" ht="21" customHeight="1"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</row>
    <row r="377" spans="2:14" s="16" customFormat="1" ht="21" customHeight="1"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</row>
    <row r="378" spans="2:14" s="16" customFormat="1" ht="21" customHeight="1"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</row>
    <row r="379" spans="2:14" s="16" customFormat="1" ht="21" customHeight="1"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</row>
    <row r="380" spans="2:14" s="16" customFormat="1" ht="21" customHeight="1"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</row>
    <row r="381" spans="2:14" s="16" customFormat="1" ht="21" customHeight="1"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</row>
    <row r="382" spans="2:14" s="16" customFormat="1" ht="21" customHeight="1"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</row>
    <row r="383" spans="2:14" s="16" customFormat="1" ht="21" customHeight="1"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</row>
    <row r="384" spans="2:14" s="16" customFormat="1" ht="21" customHeight="1"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</row>
    <row r="385" spans="2:14" s="16" customFormat="1" ht="21" customHeight="1"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</row>
    <row r="386" spans="2:14" s="16" customFormat="1" ht="21" customHeight="1"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</row>
    <row r="387" spans="2:14" s="16" customFormat="1" ht="21" customHeight="1"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</row>
    <row r="388" spans="2:14" s="16" customFormat="1" ht="21" customHeight="1"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</row>
    <row r="389" spans="2:14" s="16" customFormat="1" ht="21" customHeight="1"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</row>
    <row r="390" spans="2:14" s="16" customFormat="1" ht="21" customHeight="1"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</row>
    <row r="391" spans="2:14" s="16" customFormat="1" ht="21" customHeight="1"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</row>
    <row r="392" spans="2:14" s="16" customFormat="1" ht="21" customHeight="1"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</row>
    <row r="393" spans="2:14" s="16" customFormat="1" ht="21" customHeight="1"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</row>
    <row r="394" spans="2:14" s="16" customFormat="1" ht="21" customHeight="1"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</row>
    <row r="395" spans="2:14" s="16" customFormat="1" ht="21" customHeight="1"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</row>
    <row r="396" spans="2:14" s="16" customFormat="1" ht="21" customHeight="1"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</row>
    <row r="397" spans="2:14" s="16" customFormat="1" ht="21" customHeight="1"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</row>
    <row r="398" spans="2:14" s="16" customFormat="1" ht="21" customHeight="1"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</row>
    <row r="399" spans="2:14" s="16" customFormat="1" ht="21" customHeight="1"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</row>
    <row r="400" spans="2:14" s="16" customFormat="1" ht="21" customHeight="1"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</row>
    <row r="401" spans="2:14" s="16" customFormat="1" ht="21" customHeight="1"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</row>
    <row r="402" spans="2:14" s="16" customFormat="1" ht="21" customHeight="1"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</row>
    <row r="403" spans="2:14" s="16" customFormat="1" ht="21" customHeight="1"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</row>
    <row r="404" spans="2:14" s="16" customFormat="1" ht="21" customHeight="1"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</row>
    <row r="405" spans="2:14" s="16" customFormat="1" ht="21" customHeight="1"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</row>
    <row r="406" spans="2:14" s="16" customFormat="1" ht="21" customHeight="1"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</row>
    <row r="407" spans="2:14" s="16" customFormat="1" ht="21" customHeight="1"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</row>
    <row r="408" spans="2:14" s="16" customFormat="1" ht="21" customHeight="1"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</row>
    <row r="409" spans="2:14" s="16" customFormat="1" ht="21" customHeight="1"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</row>
    <row r="410" spans="2:14" s="16" customFormat="1" ht="21" customHeight="1"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</row>
    <row r="411" spans="2:14" s="16" customFormat="1" ht="21" customHeight="1"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</row>
    <row r="412" spans="2:14" s="16" customFormat="1" ht="21" customHeight="1"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</row>
    <row r="413" spans="2:14" s="16" customFormat="1" ht="21" customHeight="1"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</row>
    <row r="414" spans="2:14" s="16" customFormat="1" ht="21" customHeight="1"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</row>
    <row r="415" spans="2:14" s="16" customFormat="1" ht="21" customHeight="1"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</row>
    <row r="416" spans="2:14" s="16" customFormat="1" ht="21" customHeight="1"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</row>
    <row r="417" spans="2:14" s="16" customFormat="1" ht="21" customHeight="1"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</row>
    <row r="418" spans="2:14" s="16" customFormat="1" ht="21" customHeight="1"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</row>
    <row r="419" spans="2:14" s="16" customFormat="1" ht="21" customHeight="1"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</row>
    <row r="420" spans="2:14" s="16" customFormat="1" ht="21" customHeight="1"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</row>
    <row r="421" spans="2:14" s="16" customFormat="1" ht="21" customHeight="1"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</row>
    <row r="422" spans="2:14" s="16" customFormat="1" ht="21" customHeight="1"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</row>
    <row r="423" spans="2:14" s="16" customFormat="1" ht="21" customHeight="1"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</row>
    <row r="424" spans="2:14" s="16" customFormat="1" ht="21" customHeight="1"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</row>
    <row r="425" spans="2:14" s="16" customFormat="1" ht="21" customHeight="1"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</row>
    <row r="426" spans="2:14" s="16" customFormat="1" ht="21" customHeight="1"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</row>
    <row r="427" spans="2:14" s="16" customFormat="1" ht="21" customHeight="1"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</row>
    <row r="428" spans="2:14" s="16" customFormat="1" ht="21" customHeight="1"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</row>
    <row r="429" spans="2:14" s="16" customFormat="1" ht="21" customHeight="1"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</row>
    <row r="430" spans="2:14" s="16" customFormat="1" ht="21" customHeight="1"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</row>
    <row r="431" spans="2:14" s="16" customFormat="1" ht="21" customHeight="1"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</row>
    <row r="432" spans="2:14" s="16" customFormat="1" ht="21" customHeight="1"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</row>
    <row r="433" spans="2:14" s="16" customFormat="1" ht="21" customHeight="1"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</row>
    <row r="434" spans="2:14" s="16" customFormat="1" ht="21" customHeight="1"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</row>
    <row r="435" spans="2:14" s="16" customFormat="1" ht="21" customHeight="1"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</row>
    <row r="436" spans="2:14" s="16" customFormat="1" ht="21" customHeight="1"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</row>
    <row r="437" spans="2:14" s="16" customFormat="1" ht="21" customHeight="1"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</row>
    <row r="438" spans="2:14" s="16" customFormat="1" ht="21" customHeight="1"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</row>
    <row r="439" spans="2:14" s="16" customFormat="1" ht="21" customHeight="1"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</row>
    <row r="440" spans="2:14" s="16" customFormat="1" ht="21" customHeight="1"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</row>
    <row r="441" spans="2:14" s="16" customFormat="1" ht="21" customHeight="1"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</row>
    <row r="442" spans="2:14" s="16" customFormat="1" ht="21" customHeight="1"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</row>
    <row r="443" spans="2:14" s="16" customFormat="1" ht="21" customHeight="1"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</row>
    <row r="444" spans="2:14" s="16" customFormat="1" ht="21" customHeight="1"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</row>
    <row r="445" spans="2:14" s="16" customFormat="1" ht="21" customHeight="1"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</row>
    <row r="446" spans="2:14" s="16" customFormat="1" ht="21" customHeight="1"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</row>
    <row r="447" spans="2:14" s="16" customFormat="1" ht="21" customHeight="1"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</row>
    <row r="448" spans="2:14" s="16" customFormat="1" ht="21" customHeight="1"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</row>
    <row r="449" spans="2:14" s="16" customFormat="1" ht="21" customHeight="1"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</row>
    <row r="450" spans="2:14" s="16" customFormat="1" ht="21" customHeight="1"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</row>
    <row r="451" spans="2:14" s="16" customFormat="1" ht="21" customHeight="1"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</row>
    <row r="452" spans="2:14" s="16" customFormat="1" ht="21" customHeight="1"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</row>
    <row r="453" spans="2:14" s="16" customFormat="1" ht="21" customHeight="1"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</row>
    <row r="454" spans="2:14" s="16" customFormat="1" ht="21" customHeight="1"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</row>
    <row r="455" spans="2:14" s="16" customFormat="1" ht="21" customHeight="1"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</row>
    <row r="456" spans="2:14" s="16" customFormat="1" ht="21" customHeight="1"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</row>
    <row r="457" spans="2:14" s="16" customFormat="1" ht="21" customHeight="1"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</row>
    <row r="458" spans="2:14" s="16" customFormat="1" ht="21" customHeight="1"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</row>
    <row r="459" spans="2:14" s="16" customFormat="1" ht="21" customHeight="1"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</row>
    <row r="460" spans="2:14" s="16" customFormat="1" ht="21" customHeight="1"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</row>
    <row r="461" spans="2:14" s="16" customFormat="1" ht="21" customHeight="1"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</row>
    <row r="462" spans="2:14" s="16" customFormat="1" ht="21" customHeight="1"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</row>
    <row r="463" spans="2:14" s="16" customFormat="1" ht="21" customHeight="1"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</row>
    <row r="464" spans="2:14" s="16" customFormat="1" ht="21" customHeight="1"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</row>
    <row r="465" spans="2:14" s="16" customFormat="1" ht="21" customHeight="1"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</row>
    <row r="466" spans="2:14" s="16" customFormat="1" ht="21" customHeight="1"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</row>
    <row r="467" spans="2:14" s="16" customFormat="1" ht="21" customHeight="1"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</row>
    <row r="468" spans="2:14" s="16" customFormat="1" ht="21" customHeight="1"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</row>
    <row r="469" spans="2:14" s="16" customFormat="1" ht="21" customHeight="1"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</row>
    <row r="470" spans="2:14" s="16" customFormat="1" ht="21" customHeight="1"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</row>
  </sheetData>
  <mergeCells count="2">
    <mergeCell ref="A2:M2"/>
    <mergeCell ref="I3:M3"/>
  </mergeCells>
  <printOptions horizontalCentered="1"/>
  <pageMargins left="0.19685039370078741" right="0.19685039370078741" top="0.98425196850393704" bottom="0.39370078740157483" header="0.51181102362204722" footer="0.51181102362204722"/>
  <pageSetup paperSize="9" scale="75" fitToHeight="4" orientation="landscape" r:id="rId1"/>
  <headerFooter alignWithMargins="0">
    <oddHeader>&amp;R&amp;"Times New Roman,Regular"&amp;12&amp;A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3</vt:i4>
      </vt:variant>
    </vt:vector>
  </HeadingPairs>
  <TitlesOfParts>
    <vt:vector size="9" baseType="lpstr">
      <vt:lpstr>ФИПП-пенсионери</vt:lpstr>
      <vt:lpstr>ФИПП-дял пенсионери</vt:lpstr>
      <vt:lpstr>ФИПП-нетни активи</vt:lpstr>
      <vt:lpstr>ФИПП-дял нетни активи</vt:lpstr>
      <vt:lpstr>ФИПП-инвестиции</vt:lpstr>
      <vt:lpstr>ФИПП-портфейл</vt:lpstr>
      <vt:lpstr>Графика №1-ФИПП</vt:lpstr>
      <vt:lpstr>Графика №2-ФИПП</vt:lpstr>
      <vt:lpstr>Графика №3-ФИПП</vt:lpstr>
    </vt:vector>
  </TitlesOfParts>
  <Company>FSC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Hristova</dc:creator>
  <cp:lastModifiedBy>Yanka R. Postolova</cp:lastModifiedBy>
  <cp:lastPrinted>2025-11-14T12:03:50Z</cp:lastPrinted>
  <dcterms:created xsi:type="dcterms:W3CDTF">2022-01-21T08:12:08Z</dcterms:created>
  <dcterms:modified xsi:type="dcterms:W3CDTF">2026-05-04T09:45:43Z</dcterms:modified>
</cp:coreProperties>
</file>