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hristova\Documents\PREHVARLIANE\PPREHVARLIANE_Q4_2025\"/>
    </mc:Choice>
  </mc:AlternateContent>
  <bookViews>
    <workbookView xWindow="0" yWindow="0" windowWidth="28800" windowHeight="11580" tabRatio="602"/>
  </bookViews>
  <sheets>
    <sheet name="УПФ-IV-то трим. 2025 г. (лева)" sheetId="6" r:id="rId1"/>
    <sheet name="УПФ-IV-то трим. 2025 г. (евро)" sheetId="8" r:id="rId2"/>
    <sheet name="УПФ - 2025 г. (лева)" sheetId="7" r:id="rId3"/>
    <sheet name="УПФ - 2025 г. (евро)" sheetId="9" r:id="rId4"/>
  </sheets>
  <definedNames>
    <definedName name="_xlnm.Print_Area" localSheetId="3">'УПФ - 2025 г. (евро)'!$A$1:$AA$44</definedName>
    <definedName name="_xlnm.Print_Area" localSheetId="2">'УПФ - 2025 г. (лева)'!$A$1:$AA$44</definedName>
    <definedName name="_xlnm.Print_Area" localSheetId="1">'УПФ-IV-то трим. 2025 г. (евро)'!$A$1:$AA$44</definedName>
    <definedName name="_xlnm.Print_Area" localSheetId="0">'УПФ-IV-то трим. 2025 г. (лева)'!$A$1:$AA$44</definedName>
  </definedNames>
  <calcPr calcId="162913"/>
</workbook>
</file>

<file path=xl/calcChain.xml><?xml version="1.0" encoding="utf-8"?>
<calcChain xmlns="http://schemas.openxmlformats.org/spreadsheetml/2006/main">
  <c r="V17" i="9" l="1"/>
  <c r="U17" i="9"/>
  <c r="Y16" i="9" s="1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Z7" i="9" s="1"/>
  <c r="C17" i="9"/>
  <c r="X16" i="9"/>
  <c r="W16" i="9"/>
  <c r="X15" i="9"/>
  <c r="W15" i="9"/>
  <c r="X14" i="9"/>
  <c r="W14" i="9"/>
  <c r="Y14" i="9" s="1"/>
  <c r="X13" i="9"/>
  <c r="W13" i="9"/>
  <c r="Y13" i="9" s="1"/>
  <c r="X12" i="9"/>
  <c r="Z12" i="9" s="1"/>
  <c r="W12" i="9"/>
  <c r="Y12" i="9" s="1"/>
  <c r="X11" i="9"/>
  <c r="W11" i="9"/>
  <c r="X10" i="9"/>
  <c r="W10" i="9"/>
  <c r="X9" i="9"/>
  <c r="W9" i="9"/>
  <c r="X8" i="9"/>
  <c r="W8" i="9"/>
  <c r="X7" i="9"/>
  <c r="W7" i="9"/>
  <c r="V17" i="8"/>
  <c r="U17" i="8"/>
  <c r="T17" i="8"/>
  <c r="S17" i="8"/>
  <c r="R17" i="8"/>
  <c r="Q17" i="8"/>
  <c r="P17" i="8"/>
  <c r="O17" i="8"/>
  <c r="N17" i="8"/>
  <c r="M17" i="8"/>
  <c r="Y12" i="8" s="1"/>
  <c r="L17" i="8"/>
  <c r="K17" i="8"/>
  <c r="J17" i="8"/>
  <c r="I17" i="8"/>
  <c r="H17" i="8"/>
  <c r="G17" i="8"/>
  <c r="Y9" i="8" s="1"/>
  <c r="F17" i="8"/>
  <c r="E17" i="8"/>
  <c r="D17" i="8"/>
  <c r="C17" i="8"/>
  <c r="X16" i="8"/>
  <c r="Z16" i="8" s="1"/>
  <c r="W16" i="8"/>
  <c r="Y16" i="8" s="1"/>
  <c r="X15" i="8"/>
  <c r="W15" i="8"/>
  <c r="Y15" i="8" s="1"/>
  <c r="X14" i="8"/>
  <c r="Z14" i="8" s="1"/>
  <c r="W14" i="8"/>
  <c r="Y14" i="8" s="1"/>
  <c r="X13" i="8"/>
  <c r="Z13" i="8" s="1"/>
  <c r="W13" i="8"/>
  <c r="Y13" i="8" s="1"/>
  <c r="X12" i="8"/>
  <c r="Z12" i="8" s="1"/>
  <c r="W12" i="8"/>
  <c r="X11" i="8"/>
  <c r="W11" i="8"/>
  <c r="X10" i="8"/>
  <c r="W10" i="8"/>
  <c r="X9" i="8"/>
  <c r="W9" i="8"/>
  <c r="X8" i="8"/>
  <c r="W8" i="8"/>
  <c r="X7" i="8"/>
  <c r="W7" i="8"/>
  <c r="Y7" i="8" s="1"/>
  <c r="Y7" i="9" l="1"/>
  <c r="Z13" i="9"/>
  <c r="Z15" i="9"/>
  <c r="Y8" i="9"/>
  <c r="Z8" i="9"/>
  <c r="Z9" i="9"/>
  <c r="Z10" i="9"/>
  <c r="Y11" i="9"/>
  <c r="Z11" i="9"/>
  <c r="X17" i="9"/>
  <c r="Y9" i="9"/>
  <c r="Y10" i="9"/>
  <c r="Z14" i="9"/>
  <c r="W17" i="9"/>
  <c r="Y15" i="9"/>
  <c r="Z16" i="9"/>
  <c r="Y10" i="8"/>
  <c r="Z9" i="8"/>
  <c r="Y11" i="8"/>
  <c r="Y8" i="8"/>
  <c r="Z10" i="8"/>
  <c r="Z11" i="8"/>
  <c r="Z15" i="8"/>
  <c r="W17" i="8"/>
  <c r="X17" i="8"/>
  <c r="Z7" i="8"/>
  <c r="Z8" i="8"/>
  <c r="W7" i="7"/>
  <c r="W8" i="7"/>
  <c r="W9" i="7"/>
  <c r="W10" i="7"/>
  <c r="W11" i="7"/>
  <c r="W12" i="7"/>
  <c r="W13" i="7"/>
  <c r="W14" i="7"/>
  <c r="W15" i="7"/>
  <c r="W16" i="7"/>
  <c r="V17" i="7" l="1"/>
  <c r="U17" i="7"/>
  <c r="T17" i="7"/>
  <c r="S17" i="7"/>
  <c r="Y15" i="7" s="1"/>
  <c r="R17" i="7"/>
  <c r="Q17" i="7"/>
  <c r="P17" i="7"/>
  <c r="O17" i="7"/>
  <c r="Y13" i="7" s="1"/>
  <c r="N17" i="7"/>
  <c r="M17" i="7"/>
  <c r="L17" i="7"/>
  <c r="K17" i="7"/>
  <c r="J17" i="7"/>
  <c r="I17" i="7"/>
  <c r="Y10" i="7" s="1"/>
  <c r="H17" i="7"/>
  <c r="G17" i="7"/>
  <c r="Y9" i="7" s="1"/>
  <c r="F17" i="7"/>
  <c r="E17" i="7"/>
  <c r="D17" i="7"/>
  <c r="C17" i="7"/>
  <c r="X16" i="7"/>
  <c r="Z16" i="7" s="1"/>
  <c r="X15" i="7"/>
  <c r="X14" i="7"/>
  <c r="X13" i="7"/>
  <c r="X12" i="7"/>
  <c r="X11" i="7"/>
  <c r="X10" i="7"/>
  <c r="X9" i="7"/>
  <c r="X8" i="7"/>
  <c r="X7" i="7"/>
  <c r="Z8" i="7" l="1"/>
  <c r="Z10" i="7"/>
  <c r="Z12" i="7"/>
  <c r="Z13" i="7"/>
  <c r="Z14" i="7"/>
  <c r="Z11" i="7"/>
  <c r="Z15" i="7"/>
  <c r="W17" i="7"/>
  <c r="Z9" i="7"/>
  <c r="Y8" i="7"/>
  <c r="Y12" i="7"/>
  <c r="Y14" i="7"/>
  <c r="Y16" i="7"/>
  <c r="Y11" i="7"/>
  <c r="Y7" i="7"/>
  <c r="X17" i="7"/>
  <c r="Z7" i="7"/>
  <c r="W15" i="6"/>
  <c r="X15" i="6"/>
  <c r="W16" i="6"/>
  <c r="X16" i="6"/>
  <c r="W8" i="6"/>
  <c r="X8" i="6"/>
  <c r="W9" i="6"/>
  <c r="X9" i="6"/>
  <c r="W10" i="6"/>
  <c r="X10" i="6"/>
  <c r="W11" i="6"/>
  <c r="X11" i="6"/>
  <c r="W12" i="6"/>
  <c r="X12" i="6"/>
  <c r="W13" i="6"/>
  <c r="X13" i="6"/>
  <c r="W14" i="6"/>
  <c r="X14" i="6"/>
  <c r="X7" i="6"/>
  <c r="W7" i="6"/>
  <c r="U17" i="6"/>
  <c r="V17" i="6"/>
  <c r="Z16" i="6" l="1"/>
  <c r="Y16" i="6"/>
  <c r="T17" i="6"/>
  <c r="Z15" i="6" s="1"/>
  <c r="S17" i="6"/>
  <c r="Y15" i="6" s="1"/>
  <c r="R17" i="6"/>
  <c r="Z14" i="6" s="1"/>
  <c r="Q17" i="6"/>
  <c r="P17" i="6"/>
  <c r="O17" i="6"/>
  <c r="N17" i="6"/>
  <c r="Z12" i="6" s="1"/>
  <c r="M17" i="6"/>
  <c r="L17" i="6"/>
  <c r="K17" i="6"/>
  <c r="J17" i="6"/>
  <c r="Z10" i="6" s="1"/>
  <c r="I17" i="6"/>
  <c r="Y10" i="6" s="1"/>
  <c r="H17" i="6"/>
  <c r="G17" i="6"/>
  <c r="F17" i="6"/>
  <c r="Z8" i="6" s="1"/>
  <c r="E17" i="6"/>
  <c r="D17" i="6"/>
  <c r="Z7" i="6" s="1"/>
  <c r="C17" i="6"/>
  <c r="Z13" i="6" l="1"/>
  <c r="W17" i="6"/>
  <c r="Z9" i="6"/>
  <c r="Z11" i="6"/>
  <c r="Y12" i="6"/>
  <c r="Y14" i="6"/>
  <c r="X17" i="6"/>
  <c r="Y8" i="6"/>
  <c r="Y7" i="6"/>
  <c r="Y9" i="6"/>
  <c r="Y13" i="6"/>
  <c r="Y11" i="6"/>
</calcChain>
</file>

<file path=xl/sharedStrings.xml><?xml version="1.0" encoding="utf-8"?>
<sst xmlns="http://schemas.openxmlformats.org/spreadsheetml/2006/main" count="208" uniqueCount="27">
  <si>
    <t>Общо</t>
  </si>
  <si>
    <t>Фонд, от който се прехвърлят лица и средства</t>
  </si>
  <si>
    <t>брой лица</t>
  </si>
  <si>
    <t>средства /лв./</t>
  </si>
  <si>
    <t>Прехвърлени осигурени лица и средства от индивидуалните осигурителни партиди</t>
  </si>
  <si>
    <t>Фонд, в който постъпват осигурени лица и средства от индивидуалните партиди</t>
  </si>
  <si>
    <t>Нетна разлика</t>
  </si>
  <si>
    <t xml:space="preserve">УПФ "Доверие" </t>
  </si>
  <si>
    <t xml:space="preserve">УПФ "Съгласие" </t>
  </si>
  <si>
    <t xml:space="preserve">ЗУПФ "Алианц България" </t>
  </si>
  <si>
    <t>УПФ "ЦКБ - Сила"</t>
  </si>
  <si>
    <t xml:space="preserve">"УПФ - Бъдеще" </t>
  </si>
  <si>
    <t>УПФ "Топлина"</t>
  </si>
  <si>
    <t xml:space="preserve"> УПФ "Топлина" </t>
  </si>
  <si>
    <t xml:space="preserve">УПФ "ДСК - Родина" </t>
  </si>
  <si>
    <t xml:space="preserve">УПФ "ДСК-Родина" </t>
  </si>
  <si>
    <t xml:space="preserve">"УПФ ОББ" </t>
  </si>
  <si>
    <t>УПФ "ДаллБогг: Живот и Здраве"</t>
  </si>
  <si>
    <t>и за размера на прехвърлените средства</t>
  </si>
  <si>
    <t xml:space="preserve">УПФ "Пенсионноосигурителен институт" </t>
  </si>
  <si>
    <t>УПФ "Пенсионно осигурителен институт"</t>
  </si>
  <si>
    <t>средства /евро/</t>
  </si>
  <si>
    <t>брой    лица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</si>
  <si>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универсален пенсионен фонд</t>
    </r>
    <r>
      <rPr>
        <sz val="14"/>
        <rFont val="Times New Roman"/>
        <family val="1"/>
      </rPr>
      <t>, подали заявление през периода  01.10.2025 г. - 31.12.2025 г.</t>
    </r>
  </si>
  <si>
    <t>и за размера на прехвърлените средства на 16.02.2026 г.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</si>
  <si>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универсален пенсионен фонд</t>
    </r>
    <r>
      <rPr>
        <sz val="14"/>
        <rFont val="Times New Roman"/>
        <family val="1"/>
      </rPr>
      <t>, подали заявление през периода  01.01.2025 г. - 31.12.2025 г.</t>
    </r>
  </si>
  <si>
    <t>средства   /лв./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</si>
</sst>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Up"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/>
    <xf numFmtId="0" fontId="1" fillId="0" borderId="2" xfId="0" applyFont="1" applyBorder="1"/>
    <xf numFmtId="3" fontId="2" fillId="0" borderId="0" xfId="0" applyNumberFormat="1" applyFont="1" applyFill="1"/>
    <xf numFmtId="3" fontId="1" fillId="0" borderId="0" xfId="0" applyNumberFormat="1" applyFont="1"/>
    <xf numFmtId="3" fontId="4" fillId="0" borderId="0" xfId="0" applyNumberFormat="1" applyFont="1" applyBorder="1"/>
    <xf numFmtId="3" fontId="5" fillId="0" borderId="0" xfId="0" applyNumberFormat="1" applyFont="1" applyFill="1" applyBorder="1"/>
    <xf numFmtId="0" fontId="6" fillId="0" borderId="0" xfId="0" applyFont="1"/>
    <xf numFmtId="0" fontId="1" fillId="0" borderId="0" xfId="0" applyFont="1" applyBorder="1"/>
    <xf numFmtId="1" fontId="2" fillId="0" borderId="0" xfId="0" applyNumberFormat="1" applyFont="1" applyFill="1"/>
    <xf numFmtId="0" fontId="8" fillId="0" borderId="0" xfId="0" applyFont="1" applyAlignment="1">
      <alignment horizontal="center"/>
    </xf>
    <xf numFmtId="0" fontId="1" fillId="0" borderId="1" xfId="1" applyFont="1" applyBorder="1" applyAlignment="1">
      <alignment vertical="center"/>
    </xf>
    <xf numFmtId="3" fontId="1" fillId="0" borderId="1" xfId="1" applyNumberFormat="1" applyFont="1" applyBorder="1" applyAlignment="1"/>
    <xf numFmtId="0" fontId="1" fillId="0" borderId="1" xfId="1" applyFont="1" applyBorder="1" applyAlignment="1"/>
    <xf numFmtId="0" fontId="1" fillId="0" borderId="1" xfId="1" applyFont="1" applyBorder="1" applyAlignment="1">
      <alignment vertical="center" wrapText="1"/>
    </xf>
    <xf numFmtId="0" fontId="1" fillId="0" borderId="1" xfId="1" applyFont="1" applyFill="1" applyBorder="1" applyAlignment="1">
      <alignment vertical="center"/>
    </xf>
    <xf numFmtId="3" fontId="1" fillId="0" borderId="1" xfId="1" applyNumberFormat="1" applyFont="1" applyFill="1" applyBorder="1" applyAlignment="1"/>
    <xf numFmtId="3" fontId="2" fillId="0" borderId="0" xfId="1" applyNumberFormat="1" applyFont="1" applyFill="1"/>
    <xf numFmtId="3" fontId="9" fillId="0" borderId="1" xfId="1" applyNumberFormat="1" applyFont="1" applyFill="1" applyBorder="1" applyAlignment="1"/>
    <xf numFmtId="3" fontId="7" fillId="0" borderId="1" xfId="1" applyNumberFormat="1" applyFont="1" applyBorder="1" applyAlignment="1"/>
    <xf numFmtId="0" fontId="1" fillId="0" borderId="1" xfId="0" applyFont="1" applyBorder="1"/>
    <xf numFmtId="1" fontId="1" fillId="0" borderId="1" xfId="0" applyNumberFormat="1" applyFont="1" applyBorder="1"/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'УПФ-IV-то трим. 2025 г. (лева)'!$B$7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(лева)'!$Z$7</c:f>
              <c:numCache>
                <c:formatCode>#,##0</c:formatCode>
                <c:ptCount val="1"/>
                <c:pt idx="0">
                  <c:v>12741954.448323801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E-4678-97E6-49519A90A390}"/>
            </c:ext>
          </c:extLst>
        </c:ser>
        <c:ser>
          <c:idx val="1"/>
          <c:order val="1"/>
          <c:tx>
            <c:strRef>
              <c:f>'УПФ-IV-то трим. 2025 г. (лева)'!$B$8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(лева)'!$Z$8</c:f>
              <c:numCache>
                <c:formatCode>#,##0</c:formatCode>
                <c:ptCount val="1"/>
                <c:pt idx="0">
                  <c:v>-27462573.524830401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AE-4678-97E6-49519A90A390}"/>
            </c:ext>
          </c:extLst>
        </c:ser>
        <c:ser>
          <c:idx val="2"/>
          <c:order val="2"/>
          <c:tx>
            <c:strRef>
              <c:f>'УПФ-IV-то трим. 2025 г. (лева)'!$B$9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977334557176E-3"/>
                  <c:y val="5.218578680889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7AE-4678-97E6-49519A90A390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(лева)'!$Z$9</c:f>
              <c:numCache>
                <c:formatCode>#,##0</c:formatCode>
                <c:ptCount val="1"/>
                <c:pt idx="0">
                  <c:v>9040829.4752992988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AE-4678-97E6-49519A90A390}"/>
            </c:ext>
          </c:extLst>
        </c:ser>
        <c:ser>
          <c:idx val="3"/>
          <c:order val="3"/>
          <c:tx>
            <c:strRef>
              <c:f>'УПФ-IV-то трим. 2025 г. (лева)'!$B$10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(лева)'!$Z$10</c:f>
              <c:numCache>
                <c:formatCode>#,##0</c:formatCode>
                <c:ptCount val="1"/>
                <c:pt idx="0">
                  <c:v>-18162697.143309712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AE-4678-97E6-49519A90A390}"/>
            </c:ext>
          </c:extLst>
        </c:ser>
        <c:ser>
          <c:idx val="4"/>
          <c:order val="4"/>
          <c:tx>
            <c:strRef>
              <c:f>'УПФ-IV-то трим. 2025 г. (лева)'!$B$11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(лева)'!$Z$11</c:f>
              <c:numCache>
                <c:formatCode>#,##0</c:formatCode>
                <c:ptCount val="1"/>
                <c:pt idx="0">
                  <c:v>47915469.834339336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678-97E6-49519A90A390}"/>
            </c:ext>
          </c:extLst>
        </c:ser>
        <c:ser>
          <c:idx val="5"/>
          <c:order val="5"/>
          <c:tx>
            <c:strRef>
              <c:f>'УПФ-IV-то трим. 2025 г. (лева)'!$B$12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(лева)'!$Z$12</c:f>
              <c:numCache>
                <c:formatCode>#,##0</c:formatCode>
                <c:ptCount val="1"/>
                <c:pt idx="0">
                  <c:v>-12408057.536836401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AE-4678-97E6-49519A90A390}"/>
            </c:ext>
          </c:extLst>
        </c:ser>
        <c:ser>
          <c:idx val="7"/>
          <c:order val="6"/>
          <c:tx>
            <c:strRef>
              <c:f>'УПФ-IV-то трим. 2025 г. (лева)'!$B$13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(лева)'!$Z$13</c:f>
              <c:numCache>
                <c:formatCode>#,##0</c:formatCode>
                <c:ptCount val="1"/>
                <c:pt idx="0">
                  <c:v>-6460053.0176078007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AE-4678-97E6-49519A90A390}"/>
            </c:ext>
          </c:extLst>
        </c:ser>
        <c:ser>
          <c:idx val="8"/>
          <c:order val="7"/>
          <c:tx>
            <c:strRef>
              <c:f>'УПФ-IV-то трим. 2025 г. (лева)'!$B$14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(лева)'!$Z$14</c:f>
              <c:numCache>
                <c:formatCode>#,##0</c:formatCode>
                <c:ptCount val="1"/>
                <c:pt idx="0">
                  <c:v>-5348277.7070551002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AE-4678-97E6-49519A90A390}"/>
            </c:ext>
          </c:extLst>
        </c:ser>
        <c:ser>
          <c:idx val="9"/>
          <c:order val="8"/>
          <c:tx>
            <c:strRef>
              <c:f>'УПФ-IV-то трим. 2025 г. (лева)'!$B$15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(лева)'!$Z$15</c:f>
              <c:numCache>
                <c:formatCode>#,##0</c:formatCode>
                <c:ptCount val="1"/>
                <c:pt idx="0">
                  <c:v>-6745925.2471022988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AE-4678-97E6-49519A90A390}"/>
            </c:ext>
          </c:extLst>
        </c:ser>
        <c:ser>
          <c:idx val="6"/>
          <c:order val="9"/>
          <c:tx>
            <c:strRef>
              <c:f>'УПФ-IV-то трим. 2025 г. (лева)'!$B$16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'УПФ-IV-то трим. 2025 г. (лева)'!$X$15</c:f>
              <c:numCache>
                <c:formatCode>#,##0</c:formatCode>
                <c:ptCount val="1"/>
                <c:pt idx="0">
                  <c:v>8400036.550456699</c:v>
                </c:pt>
              </c:numCache>
            </c:numRef>
          </c:cat>
          <c:val>
            <c:numRef>
              <c:f>'УПФ-IV-то трим. 2025 г. (лева)'!$Z$16</c:f>
              <c:numCache>
                <c:formatCode>#,##0</c:formatCode>
                <c:ptCount val="1"/>
                <c:pt idx="0">
                  <c:v>6889330.4187793005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14-41AB-B79D-1CC244C54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'УПФ-IV-то трим. 2025 г. (лева)'!$B$7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(лева)'!$Y$7</c:f>
              <c:numCache>
                <c:formatCode>#,##0</c:formatCode>
                <c:ptCount val="1"/>
                <c:pt idx="0">
                  <c:v>1979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F0-48D3-97E4-BA06BD6DB155}"/>
            </c:ext>
          </c:extLst>
        </c:ser>
        <c:ser>
          <c:idx val="1"/>
          <c:order val="1"/>
          <c:tx>
            <c:strRef>
              <c:f>'УПФ-IV-то трим. 2025 г. (лева)'!$B$8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6F0-48D3-97E4-BA06BD6DB155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(лева)'!$Y$8</c:f>
              <c:numCache>
                <c:formatCode>#,##0</c:formatCode>
                <c:ptCount val="1"/>
                <c:pt idx="0">
                  <c:v>-4267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0-48D3-97E4-BA06BD6DB155}"/>
            </c:ext>
          </c:extLst>
        </c:ser>
        <c:ser>
          <c:idx val="2"/>
          <c:order val="2"/>
          <c:tx>
            <c:strRef>
              <c:f>'УПФ-IV-то трим. 2025 г. (лева)'!$B$9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(лева)'!$Y$9</c:f>
              <c:numCache>
                <c:formatCode>#,##0</c:formatCode>
                <c:ptCount val="1"/>
                <c:pt idx="0">
                  <c:v>4592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0-48D3-97E4-BA06BD6DB155}"/>
            </c:ext>
          </c:extLst>
        </c:ser>
        <c:ser>
          <c:idx val="3"/>
          <c:order val="3"/>
          <c:tx>
            <c:strRef>
              <c:f>'УПФ-IV-то трим. 2025 г. (лева)'!$B$10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(лева)'!$Y$10</c:f>
              <c:numCache>
                <c:formatCode>#,##0</c:formatCode>
                <c:ptCount val="1"/>
                <c:pt idx="0">
                  <c:v>-956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F0-48D3-97E4-BA06BD6DB155}"/>
            </c:ext>
          </c:extLst>
        </c:ser>
        <c:ser>
          <c:idx val="4"/>
          <c:order val="4"/>
          <c:tx>
            <c:strRef>
              <c:f>'УПФ-IV-то трим. 2025 г. (лева)'!$B$11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(лева)'!$Y$11</c:f>
              <c:numCache>
                <c:formatCode>#,##0</c:formatCode>
                <c:ptCount val="1"/>
                <c:pt idx="0">
                  <c:v>5175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F0-48D3-97E4-BA06BD6DB155}"/>
            </c:ext>
          </c:extLst>
        </c:ser>
        <c:ser>
          <c:idx val="5"/>
          <c:order val="5"/>
          <c:tx>
            <c:strRef>
              <c:f>'УПФ-IV-то трим. 2025 г. (лева)'!$B$12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(лева)'!$Y$12</c:f>
              <c:numCache>
                <c:formatCode>#,##0</c:formatCode>
                <c:ptCount val="1"/>
                <c:pt idx="0">
                  <c:v>-2719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F0-48D3-97E4-BA06BD6DB155}"/>
            </c:ext>
          </c:extLst>
        </c:ser>
        <c:ser>
          <c:idx val="7"/>
          <c:order val="6"/>
          <c:tx>
            <c:strRef>
              <c:f>'УПФ-IV-то трим. 2025 г. (лева)'!$B$13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(лева)'!$Y$13</c:f>
              <c:numCache>
                <c:formatCode>#,##0</c:formatCode>
                <c:ptCount val="1"/>
                <c:pt idx="0">
                  <c:v>-1712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F0-48D3-97E4-BA06BD6DB155}"/>
            </c:ext>
          </c:extLst>
        </c:ser>
        <c:ser>
          <c:idx val="8"/>
          <c:order val="7"/>
          <c:tx>
            <c:strRef>
              <c:f>'УПФ-IV-то трим. 2025 г. (лева)'!$B$14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(лева)'!$Y$14</c:f>
              <c:numCache>
                <c:formatCode>#,##0</c:formatCode>
                <c:ptCount val="1"/>
                <c:pt idx="0">
                  <c:v>-1677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F0-48D3-97E4-BA06BD6DB155}"/>
            </c:ext>
          </c:extLst>
        </c:ser>
        <c:ser>
          <c:idx val="9"/>
          <c:order val="8"/>
          <c:tx>
            <c:strRef>
              <c:f>'УПФ-IV-то трим. 2025 г. (лева)'!$B$15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(лева)'!$Y$15</c:f>
              <c:numCache>
                <c:formatCode>#,##0</c:formatCode>
                <c:ptCount val="1"/>
                <c:pt idx="0">
                  <c:v>-1709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F0-48D3-97E4-BA06BD6DB155}"/>
            </c:ext>
          </c:extLst>
        </c:ser>
        <c:ser>
          <c:idx val="6"/>
          <c:order val="9"/>
          <c:tx>
            <c:strRef>
              <c:f>'УПФ-IV-то трим. 2025 г. (лева)'!$B$16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(лева)'!$Y$16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A5-42FD-A81B-3E3975A7FB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9523365171896825E-3"/>
          <c:y val="0.81150950890824358"/>
          <c:w val="0.9750220703104524"/>
          <c:h val="0.15733318286251913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'УПФ-IV-то трим. 2025 г. (евро)'!$B$7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(евро)'!$Z$7</c:f>
              <c:numCache>
                <c:formatCode>#,##0</c:formatCode>
                <c:ptCount val="1"/>
                <c:pt idx="0">
                  <c:v>6514857.8599999994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A6-4C83-A50D-B6029809D92A}"/>
            </c:ext>
          </c:extLst>
        </c:ser>
        <c:ser>
          <c:idx val="1"/>
          <c:order val="1"/>
          <c:tx>
            <c:strRef>
              <c:f>'УПФ-IV-то трим. 2025 г. (евро)'!$B$8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(евро)'!$Z$8</c:f>
              <c:numCache>
                <c:formatCode>#,##0</c:formatCode>
                <c:ptCount val="1"/>
                <c:pt idx="0">
                  <c:v>-14041390.879999999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A6-4C83-A50D-B6029809D92A}"/>
            </c:ext>
          </c:extLst>
        </c:ser>
        <c:ser>
          <c:idx val="2"/>
          <c:order val="2"/>
          <c:tx>
            <c:strRef>
              <c:f>'УПФ-IV-то трим. 2025 г. (евро)'!$B$9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977334557176E-3"/>
                  <c:y val="5.218578680889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0A6-4C83-A50D-B6029809D92A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(евро)'!$Z$9</c:f>
              <c:numCache>
                <c:formatCode>#,##0</c:formatCode>
                <c:ptCount val="1"/>
                <c:pt idx="0">
                  <c:v>4622502.7099999934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A6-4C83-A50D-B6029809D92A}"/>
            </c:ext>
          </c:extLst>
        </c:ser>
        <c:ser>
          <c:idx val="3"/>
          <c:order val="3"/>
          <c:tx>
            <c:strRef>
              <c:f>'УПФ-IV-то трим. 2025 г. (евро)'!$B$10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(евро)'!$Z$10</c:f>
              <c:numCache>
                <c:formatCode>#,##0</c:formatCode>
                <c:ptCount val="1"/>
                <c:pt idx="0">
                  <c:v>-9286439.5900000036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A6-4C83-A50D-B6029809D92A}"/>
            </c:ext>
          </c:extLst>
        </c:ser>
        <c:ser>
          <c:idx val="4"/>
          <c:order val="4"/>
          <c:tx>
            <c:strRef>
              <c:f>'УПФ-IV-то трим. 2025 г. (евро)'!$B$11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(евро)'!$Z$11</c:f>
              <c:numCache>
                <c:formatCode>#,##0</c:formatCode>
                <c:ptCount val="1"/>
                <c:pt idx="0">
                  <c:v>24498790.709999993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A6-4C83-A50D-B6029809D92A}"/>
            </c:ext>
          </c:extLst>
        </c:ser>
        <c:ser>
          <c:idx val="5"/>
          <c:order val="5"/>
          <c:tx>
            <c:strRef>
              <c:f>'УПФ-IV-то трим. 2025 г. (евро)'!$B$12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(евро)'!$Z$12</c:f>
              <c:numCache>
                <c:formatCode>#,##0</c:formatCode>
                <c:ptCount val="1"/>
                <c:pt idx="0">
                  <c:v>-6344139.0799999926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A6-4C83-A50D-B6029809D92A}"/>
            </c:ext>
          </c:extLst>
        </c:ser>
        <c:ser>
          <c:idx val="7"/>
          <c:order val="6"/>
          <c:tx>
            <c:strRef>
              <c:f>'УПФ-IV-то трим. 2025 г. (евро)'!$B$13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(евро)'!$Z$13</c:f>
              <c:numCache>
                <c:formatCode>#,##0</c:formatCode>
                <c:ptCount val="1"/>
                <c:pt idx="0">
                  <c:v>-3302972.6599999983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A6-4C83-A50D-B6029809D92A}"/>
            </c:ext>
          </c:extLst>
        </c:ser>
        <c:ser>
          <c:idx val="8"/>
          <c:order val="7"/>
          <c:tx>
            <c:strRef>
              <c:f>'УПФ-IV-то трим. 2025 г. (евро)'!$B$14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(евро)'!$Z$14</c:f>
              <c:numCache>
                <c:formatCode>#,##0</c:formatCode>
                <c:ptCount val="1"/>
                <c:pt idx="0">
                  <c:v>-2734530.97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A6-4C83-A50D-B6029809D92A}"/>
            </c:ext>
          </c:extLst>
        </c:ser>
        <c:ser>
          <c:idx val="9"/>
          <c:order val="8"/>
          <c:tx>
            <c:strRef>
              <c:f>'УПФ-IV-то трим. 2025 г. (евро)'!$B$15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(евро)'!$Z$15</c:f>
              <c:numCache>
                <c:formatCode>#,##0</c:formatCode>
                <c:ptCount val="1"/>
                <c:pt idx="0">
                  <c:v>-3449136.8100000005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A6-4C83-A50D-B6029809D92A}"/>
            </c:ext>
          </c:extLst>
        </c:ser>
        <c:ser>
          <c:idx val="6"/>
          <c:order val="9"/>
          <c:tx>
            <c:strRef>
              <c:f>'УПФ-IV-то трим. 2025 г. (евро)'!$B$16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'УПФ-IV-то трим. 2025 г. (евро)'!$X$15</c:f>
              <c:numCache>
                <c:formatCode>#,##0</c:formatCode>
                <c:ptCount val="1"/>
                <c:pt idx="0">
                  <c:v>4294870.49</c:v>
                </c:pt>
              </c:numCache>
            </c:numRef>
          </c:cat>
          <c:val>
            <c:numRef>
              <c:f>'УПФ-IV-то трим. 2025 г. (евро)'!$Z$16</c:f>
              <c:numCache>
                <c:formatCode>#,##0</c:formatCode>
                <c:ptCount val="1"/>
                <c:pt idx="0">
                  <c:v>3522458.7099999995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A6-4C83-A50D-B6029809D9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'УПФ-IV-то трим. 2025 г. (евро)'!$B$7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(евро)'!$Y$7</c:f>
              <c:numCache>
                <c:formatCode>#,##0</c:formatCode>
                <c:ptCount val="1"/>
                <c:pt idx="0">
                  <c:v>1979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87-4973-B0A0-8080E5B29964}"/>
            </c:ext>
          </c:extLst>
        </c:ser>
        <c:ser>
          <c:idx val="1"/>
          <c:order val="1"/>
          <c:tx>
            <c:strRef>
              <c:f>'УПФ-IV-то трим. 2025 г. (евро)'!$B$8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E87-4973-B0A0-8080E5B29964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(евро)'!$Y$8</c:f>
              <c:numCache>
                <c:formatCode>#,##0</c:formatCode>
                <c:ptCount val="1"/>
                <c:pt idx="0">
                  <c:v>-4267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87-4973-B0A0-8080E5B29964}"/>
            </c:ext>
          </c:extLst>
        </c:ser>
        <c:ser>
          <c:idx val="2"/>
          <c:order val="2"/>
          <c:tx>
            <c:strRef>
              <c:f>'УПФ-IV-то трим. 2025 г. (евро)'!$B$9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(евро)'!$Y$9</c:f>
              <c:numCache>
                <c:formatCode>#,##0</c:formatCode>
                <c:ptCount val="1"/>
                <c:pt idx="0">
                  <c:v>4592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87-4973-B0A0-8080E5B29964}"/>
            </c:ext>
          </c:extLst>
        </c:ser>
        <c:ser>
          <c:idx val="3"/>
          <c:order val="3"/>
          <c:tx>
            <c:strRef>
              <c:f>'УПФ-IV-то трим. 2025 г. (евро)'!$B$10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(евро)'!$Y$10</c:f>
              <c:numCache>
                <c:formatCode>#,##0</c:formatCode>
                <c:ptCount val="1"/>
                <c:pt idx="0">
                  <c:v>-956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87-4973-B0A0-8080E5B29964}"/>
            </c:ext>
          </c:extLst>
        </c:ser>
        <c:ser>
          <c:idx val="4"/>
          <c:order val="4"/>
          <c:tx>
            <c:strRef>
              <c:f>'УПФ-IV-то трим. 2025 г. (евро)'!$B$11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(евро)'!$Y$11</c:f>
              <c:numCache>
                <c:formatCode>#,##0</c:formatCode>
                <c:ptCount val="1"/>
                <c:pt idx="0">
                  <c:v>5175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87-4973-B0A0-8080E5B29964}"/>
            </c:ext>
          </c:extLst>
        </c:ser>
        <c:ser>
          <c:idx val="5"/>
          <c:order val="5"/>
          <c:tx>
            <c:strRef>
              <c:f>'УПФ-IV-то трим. 2025 г. (евро)'!$B$12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(евро)'!$Y$12</c:f>
              <c:numCache>
                <c:formatCode>#,##0</c:formatCode>
                <c:ptCount val="1"/>
                <c:pt idx="0">
                  <c:v>-2719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87-4973-B0A0-8080E5B29964}"/>
            </c:ext>
          </c:extLst>
        </c:ser>
        <c:ser>
          <c:idx val="7"/>
          <c:order val="6"/>
          <c:tx>
            <c:strRef>
              <c:f>'УПФ-IV-то трим. 2025 г. (евро)'!$B$13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(евро)'!$Y$13</c:f>
              <c:numCache>
                <c:formatCode>#,##0</c:formatCode>
                <c:ptCount val="1"/>
                <c:pt idx="0">
                  <c:v>-1712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87-4973-B0A0-8080E5B29964}"/>
            </c:ext>
          </c:extLst>
        </c:ser>
        <c:ser>
          <c:idx val="8"/>
          <c:order val="7"/>
          <c:tx>
            <c:strRef>
              <c:f>'УПФ-IV-то трим. 2025 г. (евро)'!$B$14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(евро)'!$Y$14</c:f>
              <c:numCache>
                <c:formatCode>#,##0</c:formatCode>
                <c:ptCount val="1"/>
                <c:pt idx="0">
                  <c:v>-1677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87-4973-B0A0-8080E5B29964}"/>
            </c:ext>
          </c:extLst>
        </c:ser>
        <c:ser>
          <c:idx val="9"/>
          <c:order val="8"/>
          <c:tx>
            <c:strRef>
              <c:f>'УПФ-IV-то трим. 2025 г. (евро)'!$B$15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(евро)'!$Y$15</c:f>
              <c:numCache>
                <c:formatCode>#,##0</c:formatCode>
                <c:ptCount val="1"/>
                <c:pt idx="0">
                  <c:v>-1709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87-4973-B0A0-8080E5B29964}"/>
            </c:ext>
          </c:extLst>
        </c:ser>
        <c:ser>
          <c:idx val="6"/>
          <c:order val="9"/>
          <c:tx>
            <c:strRef>
              <c:f>'УПФ-IV-то трим. 2025 г. (евро)'!$B$16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cat>
          <c:val>
            <c:numRef>
              <c:f>'УПФ-IV-то трим. 2025 г. (евро)'!$Y$16</c:f>
              <c:numCache>
                <c:formatCode>#,##0</c:formatCode>
                <c:ptCount val="1"/>
                <c:pt idx="0">
                  <c:v>1294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87-4973-B0A0-8080E5B299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9523365171896825E-3"/>
          <c:y val="0.81150950890824358"/>
          <c:w val="0.9750220703104524"/>
          <c:h val="0.15733318286251913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- 2025 г. (лева)'!$B$7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(лева)'!$Z$7</c:f>
              <c:numCache>
                <c:formatCode>#,##0</c:formatCode>
                <c:ptCount val="1"/>
                <c:pt idx="0">
                  <c:v>3456011.2283238173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B5-4C53-AEDF-C2825371798E}"/>
            </c:ext>
          </c:extLst>
        </c:ser>
        <c:ser>
          <c:idx val="1"/>
          <c:order val="1"/>
          <c:tx>
            <c:strRef>
              <c:f>'УПФ - 2025 г. (лева)'!$B$8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(лева)'!$Z$8</c:f>
              <c:numCache>
                <c:formatCode>#,##0</c:formatCode>
                <c:ptCount val="1"/>
                <c:pt idx="0">
                  <c:v>-99545191.914830387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B5-4C53-AEDF-C2825371798E}"/>
            </c:ext>
          </c:extLst>
        </c:ser>
        <c:ser>
          <c:idx val="2"/>
          <c:order val="2"/>
          <c:tx>
            <c:strRef>
              <c:f>'УПФ - 2025 г. (лева)'!$B$9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977334557176E-3"/>
                  <c:y val="5.218578680889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3B5-4C53-AEDF-C2825371798E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(лева)'!$Z$9</c:f>
              <c:numCache>
                <c:formatCode>#,##0</c:formatCode>
                <c:ptCount val="1"/>
                <c:pt idx="0">
                  <c:v>-12925674.304700732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B5-4C53-AEDF-C2825371798E}"/>
            </c:ext>
          </c:extLst>
        </c:ser>
        <c:ser>
          <c:idx val="3"/>
          <c:order val="3"/>
          <c:tx>
            <c:strRef>
              <c:f>'УПФ - 2025 г. (лева)'!$B$10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(лева)'!$Z$10</c:f>
              <c:numCache>
                <c:formatCode>#,##0</c:formatCode>
                <c:ptCount val="1"/>
                <c:pt idx="0">
                  <c:v>-40229726.553309739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B5-4C53-AEDF-C2825371798E}"/>
            </c:ext>
          </c:extLst>
        </c:ser>
        <c:ser>
          <c:idx val="4"/>
          <c:order val="4"/>
          <c:tx>
            <c:strRef>
              <c:f>'УПФ - 2025 г. (лева)'!$B$11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(лева)'!$Z$11</c:f>
              <c:numCache>
                <c:formatCode>#,##0</c:formatCode>
                <c:ptCount val="1"/>
                <c:pt idx="0">
                  <c:v>202524286.30433935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5-4C53-AEDF-C2825371798E}"/>
            </c:ext>
          </c:extLst>
        </c:ser>
        <c:ser>
          <c:idx val="5"/>
          <c:order val="5"/>
          <c:tx>
            <c:strRef>
              <c:f>'УПФ - 2025 г. (лева)'!$B$12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(лева)'!$Z$12</c:f>
              <c:numCache>
                <c:formatCode>#,##0</c:formatCode>
                <c:ptCount val="1"/>
                <c:pt idx="0">
                  <c:v>-31547152.766836375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B5-4C53-AEDF-C2825371798E}"/>
            </c:ext>
          </c:extLst>
        </c:ser>
        <c:ser>
          <c:idx val="7"/>
          <c:order val="6"/>
          <c:tx>
            <c:strRef>
              <c:f>'УПФ - 2025 г. (лева)'!$B$13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(лева)'!$Z$13</c:f>
              <c:numCache>
                <c:formatCode>#,##0</c:formatCode>
                <c:ptCount val="1"/>
                <c:pt idx="0">
                  <c:v>-31564970.617607806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B5-4C53-AEDF-C2825371798E}"/>
            </c:ext>
          </c:extLst>
        </c:ser>
        <c:ser>
          <c:idx val="8"/>
          <c:order val="7"/>
          <c:tx>
            <c:strRef>
              <c:f>'УПФ - 2025 г. (лева)'!$B$14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(лева)'!$Z$14</c:f>
              <c:numCache>
                <c:formatCode>#,##0</c:formatCode>
                <c:ptCount val="1"/>
                <c:pt idx="0">
                  <c:v>-19193280.867055092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B5-4C53-AEDF-C2825371798E}"/>
            </c:ext>
          </c:extLst>
        </c:ser>
        <c:ser>
          <c:idx val="9"/>
          <c:order val="8"/>
          <c:tx>
            <c:strRef>
              <c:f>'УПФ - 2025 г. (лева)'!$B$15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(лева)'!$Z$15</c:f>
              <c:numCache>
                <c:formatCode>#,##0</c:formatCode>
                <c:ptCount val="1"/>
                <c:pt idx="0">
                  <c:v>-19560758.387102295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B5-4C53-AEDF-C2825371798E}"/>
            </c:ext>
          </c:extLst>
        </c:ser>
        <c:ser>
          <c:idx val="6"/>
          <c:order val="9"/>
          <c:tx>
            <c:strRef>
              <c:f>'УПФ - 2025 г. (лева)'!$B$16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 - 2025 г. (лева)'!$X$15</c:f>
              <c:numCache>
                <c:formatCode>#,##0</c:formatCode>
                <c:ptCount val="1"/>
                <c:pt idx="0">
                  <c:v>33472984.680456698</c:v>
                </c:pt>
              </c:numCache>
            </c:numRef>
          </c:cat>
          <c:val>
            <c:numRef>
              <c:f>'УПФ - 2025 г. (лева)'!$Z$16</c:f>
              <c:numCache>
                <c:formatCode>#,##0</c:formatCode>
                <c:ptCount val="1"/>
                <c:pt idx="0">
                  <c:v>48586457.878779292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B5-4C53-AEDF-C282537179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- 2025 г. (лева)'!$B$7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(лева)'!$Y$7</c:f>
              <c:numCache>
                <c:formatCode>#,##0</c:formatCode>
                <c:ptCount val="1"/>
                <c:pt idx="0">
                  <c:v>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7-4078-B484-BB0EF02B748C}"/>
            </c:ext>
          </c:extLst>
        </c:ser>
        <c:ser>
          <c:idx val="1"/>
          <c:order val="1"/>
          <c:tx>
            <c:strRef>
              <c:f>'УПФ - 2025 г. (лева)'!$B$8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837-4078-B484-BB0EF02B748C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(лева)'!$Y$8</c:f>
              <c:numCache>
                <c:formatCode>#,##0</c:formatCode>
                <c:ptCount val="1"/>
                <c:pt idx="0">
                  <c:v>-17201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7-4078-B484-BB0EF02B748C}"/>
            </c:ext>
          </c:extLst>
        </c:ser>
        <c:ser>
          <c:idx val="2"/>
          <c:order val="2"/>
          <c:tx>
            <c:strRef>
              <c:f>'УПФ - 2025 г. (лева)'!$B$9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(лева)'!$Y$9</c:f>
              <c:numCache>
                <c:formatCode>#,##0</c:formatCode>
                <c:ptCount val="1"/>
                <c:pt idx="0">
                  <c:v>14964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37-4078-B484-BB0EF02B748C}"/>
            </c:ext>
          </c:extLst>
        </c:ser>
        <c:ser>
          <c:idx val="3"/>
          <c:order val="3"/>
          <c:tx>
            <c:strRef>
              <c:f>'УПФ - 2025 г. (лева)'!$B$10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(лева)'!$Y$10</c:f>
              <c:numCache>
                <c:formatCode>#,##0</c:formatCode>
                <c:ptCount val="1"/>
                <c:pt idx="0">
                  <c:v>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37-4078-B484-BB0EF02B748C}"/>
            </c:ext>
          </c:extLst>
        </c:ser>
        <c:ser>
          <c:idx val="4"/>
          <c:order val="4"/>
          <c:tx>
            <c:strRef>
              <c:f>'УПФ - 2025 г. (лева)'!$B$11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(лева)'!$Y$11</c:f>
              <c:numCache>
                <c:formatCode>#,##0</c:formatCode>
                <c:ptCount val="1"/>
                <c:pt idx="0">
                  <c:v>22595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37-4078-B484-BB0EF02B748C}"/>
            </c:ext>
          </c:extLst>
        </c:ser>
        <c:ser>
          <c:idx val="5"/>
          <c:order val="5"/>
          <c:tx>
            <c:strRef>
              <c:f>'УПФ - 2025 г. (лева)'!$B$12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(лева)'!$Y$12</c:f>
              <c:numCache>
                <c:formatCode>#,##0</c:formatCode>
                <c:ptCount val="1"/>
                <c:pt idx="0">
                  <c:v>-10318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37-4078-B484-BB0EF02B748C}"/>
            </c:ext>
          </c:extLst>
        </c:ser>
        <c:ser>
          <c:idx val="7"/>
          <c:order val="6"/>
          <c:tx>
            <c:strRef>
              <c:f>'УПФ - 2025 г. (лева)'!$B$13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(лева)'!$Y$13</c:f>
              <c:numCache>
                <c:formatCode>#,##0</c:formatCode>
                <c:ptCount val="1"/>
                <c:pt idx="0">
                  <c:v>-10101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37-4078-B484-BB0EF02B748C}"/>
            </c:ext>
          </c:extLst>
        </c:ser>
        <c:ser>
          <c:idx val="8"/>
          <c:order val="7"/>
          <c:tx>
            <c:strRef>
              <c:f>'УПФ - 2025 г. (лева)'!$B$14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(лева)'!$Y$14</c:f>
              <c:numCache>
                <c:formatCode>#,##0</c:formatCode>
                <c:ptCount val="1"/>
                <c:pt idx="0">
                  <c:v>-6874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37-4078-B484-BB0EF02B748C}"/>
            </c:ext>
          </c:extLst>
        </c:ser>
        <c:ser>
          <c:idx val="9"/>
          <c:order val="8"/>
          <c:tx>
            <c:strRef>
              <c:f>'УПФ - 2025 г. (лева)'!$B$15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(лева)'!$Y$15</c:f>
              <c:numCache>
                <c:formatCode>#,##0</c:formatCode>
                <c:ptCount val="1"/>
                <c:pt idx="0">
                  <c:v>-6560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37-4078-B484-BB0EF02B748C}"/>
            </c:ext>
          </c:extLst>
        </c:ser>
        <c:ser>
          <c:idx val="6"/>
          <c:order val="9"/>
          <c:tx>
            <c:strRef>
              <c:f>'УПФ - 2025 г. (лева)'!$B$16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(лева)'!$Y$16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37-4078-B484-BB0EF02B74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9523365171896825E-3"/>
          <c:y val="0.81150950890824358"/>
          <c:w val="0.9750220703104524"/>
          <c:h val="0.15733318286251913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- 2025 г. (евро)'!$B$7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(евро)'!$Z$7</c:f>
              <c:numCache>
                <c:formatCode>#,##0</c:formatCode>
                <c:ptCount val="1"/>
                <c:pt idx="0">
                  <c:v>1767030.4823649526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B-4DCA-832A-60AAC09E7760}"/>
            </c:ext>
          </c:extLst>
        </c:ser>
        <c:ser>
          <c:idx val="1"/>
          <c:order val="1"/>
          <c:tx>
            <c:strRef>
              <c:f>'УПФ - 2025 г. (евро)'!$B$8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(евро)'!$Z$8</c:f>
              <c:numCache>
                <c:formatCode>#,##0</c:formatCode>
                <c:ptCount val="1"/>
                <c:pt idx="0">
                  <c:v>-50896648.438172236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1B-4DCA-832A-60AAC09E7760}"/>
            </c:ext>
          </c:extLst>
        </c:ser>
        <c:ser>
          <c:idx val="2"/>
          <c:order val="2"/>
          <c:tx>
            <c:strRef>
              <c:f>'УПФ - 2025 г. (евро)'!$B$9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977334557176E-3"/>
                  <c:y val="5.218578680889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A1B-4DCA-832A-60AAC09E7760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(евро)'!$Z$9</c:f>
              <c:numCache>
                <c:formatCode>#,##0</c:formatCode>
                <c:ptCount val="1"/>
                <c:pt idx="0">
                  <c:v>-6608792.3309800327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B-4DCA-832A-60AAC09E7760}"/>
            </c:ext>
          </c:extLst>
        </c:ser>
        <c:ser>
          <c:idx val="3"/>
          <c:order val="3"/>
          <c:tx>
            <c:strRef>
              <c:f>'УПФ - 2025 г. (евро)'!$B$10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(евро)'!$Z$10</c:f>
              <c:numCache>
                <c:formatCode>#,##0</c:formatCode>
                <c:ptCount val="1"/>
                <c:pt idx="0">
                  <c:v>-20569132.569451123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1B-4DCA-832A-60AAC09E7760}"/>
            </c:ext>
          </c:extLst>
        </c:ser>
        <c:ser>
          <c:idx val="4"/>
          <c:order val="4"/>
          <c:tx>
            <c:strRef>
              <c:f>'УПФ - 2025 г. (евро)'!$B$11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(евро)'!$Z$11</c:f>
              <c:numCache>
                <c:formatCode>#,##0</c:formatCode>
                <c:ptCount val="1"/>
                <c:pt idx="0">
                  <c:v>103549023.33246721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1B-4DCA-832A-60AAC09E7760}"/>
            </c:ext>
          </c:extLst>
        </c:ser>
        <c:ser>
          <c:idx val="5"/>
          <c:order val="5"/>
          <c:tx>
            <c:strRef>
              <c:f>'УПФ - 2025 г. (евро)'!$B$12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(евро)'!$Z$12</c:f>
              <c:numCache>
                <c:formatCode>#,##0</c:formatCode>
                <c:ptCount val="1"/>
                <c:pt idx="0">
                  <c:v>-16129803.084540263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1B-4DCA-832A-60AAC09E7760}"/>
            </c:ext>
          </c:extLst>
        </c:ser>
        <c:ser>
          <c:idx val="7"/>
          <c:order val="6"/>
          <c:tx>
            <c:strRef>
              <c:f>'УПФ - 2025 г. (евро)'!$B$13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(евро)'!$Z$13</c:f>
              <c:numCache>
                <c:formatCode>#,##0</c:formatCode>
                <c:ptCount val="1"/>
                <c:pt idx="0">
                  <c:v>-16138913.206980057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1B-4DCA-832A-60AAC09E7760}"/>
            </c:ext>
          </c:extLst>
        </c:ser>
        <c:ser>
          <c:idx val="8"/>
          <c:order val="7"/>
          <c:tx>
            <c:strRef>
              <c:f>'УПФ - 2025 г. (евро)'!$B$14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(евро)'!$Z$14</c:f>
              <c:numCache>
                <c:formatCode>#,##0</c:formatCode>
                <c:ptCount val="1"/>
                <c:pt idx="0">
                  <c:v>-9813368.6808439884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1B-4DCA-832A-60AAC09E7760}"/>
            </c:ext>
          </c:extLst>
        </c:ser>
        <c:ser>
          <c:idx val="9"/>
          <c:order val="8"/>
          <c:tx>
            <c:strRef>
              <c:f>'УПФ - 2025 г. (евро)'!$B$15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(евро)'!$Z$15</c:f>
              <c:numCache>
                <c:formatCode>#,##0</c:formatCode>
                <c:ptCount val="1"/>
                <c:pt idx="0">
                  <c:v>-10001256.953366246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1B-4DCA-832A-60AAC09E7760}"/>
            </c:ext>
          </c:extLst>
        </c:ser>
        <c:ser>
          <c:idx val="6"/>
          <c:order val="9"/>
          <c:tx>
            <c:strRef>
              <c:f>'УПФ - 2025 г. (евро)'!$B$16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 - 2025 г. (евро)'!$X$15</c:f>
              <c:numCache>
                <c:formatCode>#,##0</c:formatCode>
                <c:ptCount val="1"/>
                <c:pt idx="0">
                  <c:v>17114465.30652291</c:v>
                </c:pt>
              </c:numCache>
            </c:numRef>
          </c:cat>
          <c:val>
            <c:numRef>
              <c:f>'УПФ - 2025 г. (евро)'!$Z$16</c:f>
              <c:numCache>
                <c:formatCode>#,##0</c:formatCode>
                <c:ptCount val="1"/>
                <c:pt idx="0">
                  <c:v>24841861.449501902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1B-4DCA-832A-60AAC09E77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- 2025 г. (евро)'!$B$7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(евро)'!$Y$7</c:f>
              <c:numCache>
                <c:formatCode>#,##0</c:formatCode>
                <c:ptCount val="1"/>
                <c:pt idx="0">
                  <c:v>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E1-4362-B50C-FA45A2168DF2}"/>
            </c:ext>
          </c:extLst>
        </c:ser>
        <c:ser>
          <c:idx val="1"/>
          <c:order val="1"/>
          <c:tx>
            <c:strRef>
              <c:f>'УПФ - 2025 г. (евро)'!$B$8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EE1-4362-B50C-FA45A2168DF2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(евро)'!$Y$8</c:f>
              <c:numCache>
                <c:formatCode>#,##0</c:formatCode>
                <c:ptCount val="1"/>
                <c:pt idx="0">
                  <c:v>-17201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E1-4362-B50C-FA45A2168DF2}"/>
            </c:ext>
          </c:extLst>
        </c:ser>
        <c:ser>
          <c:idx val="2"/>
          <c:order val="2"/>
          <c:tx>
            <c:strRef>
              <c:f>'УПФ - 2025 г. (евро)'!$B$9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(евро)'!$Y$9</c:f>
              <c:numCache>
                <c:formatCode>#,##0</c:formatCode>
                <c:ptCount val="1"/>
                <c:pt idx="0">
                  <c:v>14964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E1-4362-B50C-FA45A2168DF2}"/>
            </c:ext>
          </c:extLst>
        </c:ser>
        <c:ser>
          <c:idx val="3"/>
          <c:order val="3"/>
          <c:tx>
            <c:strRef>
              <c:f>'УПФ - 2025 г. (евро)'!$B$10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(евро)'!$Y$10</c:f>
              <c:numCache>
                <c:formatCode>#,##0</c:formatCode>
                <c:ptCount val="1"/>
                <c:pt idx="0">
                  <c:v>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E1-4362-B50C-FA45A2168DF2}"/>
            </c:ext>
          </c:extLst>
        </c:ser>
        <c:ser>
          <c:idx val="4"/>
          <c:order val="4"/>
          <c:tx>
            <c:strRef>
              <c:f>'УПФ - 2025 г. (евро)'!$B$11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(евро)'!$Y$11</c:f>
              <c:numCache>
                <c:formatCode>#,##0</c:formatCode>
                <c:ptCount val="1"/>
                <c:pt idx="0">
                  <c:v>22595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E1-4362-B50C-FA45A2168DF2}"/>
            </c:ext>
          </c:extLst>
        </c:ser>
        <c:ser>
          <c:idx val="5"/>
          <c:order val="5"/>
          <c:tx>
            <c:strRef>
              <c:f>'УПФ - 2025 г. (евро)'!$B$12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(евро)'!$Y$12</c:f>
              <c:numCache>
                <c:formatCode>#,##0</c:formatCode>
                <c:ptCount val="1"/>
                <c:pt idx="0">
                  <c:v>-10318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E1-4362-B50C-FA45A2168DF2}"/>
            </c:ext>
          </c:extLst>
        </c:ser>
        <c:ser>
          <c:idx val="7"/>
          <c:order val="6"/>
          <c:tx>
            <c:strRef>
              <c:f>'УПФ - 2025 г. (евро)'!$B$13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(евро)'!$Y$13</c:f>
              <c:numCache>
                <c:formatCode>#,##0</c:formatCode>
                <c:ptCount val="1"/>
                <c:pt idx="0">
                  <c:v>-10101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E1-4362-B50C-FA45A2168DF2}"/>
            </c:ext>
          </c:extLst>
        </c:ser>
        <c:ser>
          <c:idx val="8"/>
          <c:order val="7"/>
          <c:tx>
            <c:strRef>
              <c:f>'УПФ - 2025 г. (евро)'!$B$14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(евро)'!$Y$14</c:f>
              <c:numCache>
                <c:formatCode>#,##0</c:formatCode>
                <c:ptCount val="1"/>
                <c:pt idx="0">
                  <c:v>-6874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EE1-4362-B50C-FA45A2168DF2}"/>
            </c:ext>
          </c:extLst>
        </c:ser>
        <c:ser>
          <c:idx val="9"/>
          <c:order val="8"/>
          <c:tx>
            <c:strRef>
              <c:f>'УПФ - 2025 г. (евро)'!$B$15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(евро)'!$Y$15</c:f>
              <c:numCache>
                <c:formatCode>#,##0</c:formatCode>
                <c:ptCount val="1"/>
                <c:pt idx="0">
                  <c:v>-6560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E1-4362-B50C-FA45A2168DF2}"/>
            </c:ext>
          </c:extLst>
        </c:ser>
        <c:ser>
          <c:idx val="6"/>
          <c:order val="9"/>
          <c:tx>
            <c:strRef>
              <c:f>'УПФ - 2025 г. (евро)'!$B$16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cat>
          <c:val>
            <c:numRef>
              <c:f>'УПФ - 2025 г. (евро)'!$Y$16</c:f>
              <c:numCache>
                <c:formatCode>#,##0</c:formatCode>
                <c:ptCount val="1"/>
                <c:pt idx="0">
                  <c:v>8936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E1-4362-B50C-FA45A2168D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9523365171896825E-3"/>
          <c:y val="0.81150950890824358"/>
          <c:w val="0.9750220703104524"/>
          <c:h val="0.15733318286251913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18</xdr:row>
      <xdr:rowOff>1361</xdr:rowOff>
    </xdr:from>
    <xdr:to>
      <xdr:col>26</xdr:col>
      <xdr:colOff>57150</xdr:colOff>
      <xdr:row>41</xdr:row>
      <xdr:rowOff>107043</xdr:rowOff>
    </xdr:to>
    <xdr:graphicFrame macro="">
      <xdr:nvGraphicFramePr>
        <xdr:cNvPr id="12291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108857</xdr:colOff>
      <xdr:row>17</xdr:row>
      <xdr:rowOff>195943</xdr:rowOff>
    </xdr:from>
    <xdr:to>
      <xdr:col>12</xdr:col>
      <xdr:colOff>557893</xdr:colOff>
      <xdr:row>41</xdr:row>
      <xdr:rowOff>107042</xdr:rowOff>
    </xdr:to>
    <xdr:graphicFrame macro="">
      <xdr:nvGraphicFramePr>
        <xdr:cNvPr id="12292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18</xdr:row>
      <xdr:rowOff>1361</xdr:rowOff>
    </xdr:from>
    <xdr:to>
      <xdr:col>26</xdr:col>
      <xdr:colOff>57150</xdr:colOff>
      <xdr:row>41</xdr:row>
      <xdr:rowOff>107043</xdr:rowOff>
    </xdr:to>
    <xdr:graphicFrame macro="">
      <xdr:nvGraphicFramePr>
        <xdr:cNvPr id="2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108857</xdr:colOff>
      <xdr:row>17</xdr:row>
      <xdr:rowOff>195943</xdr:rowOff>
    </xdr:from>
    <xdr:to>
      <xdr:col>12</xdr:col>
      <xdr:colOff>557893</xdr:colOff>
      <xdr:row>41</xdr:row>
      <xdr:rowOff>107042</xdr:rowOff>
    </xdr:to>
    <xdr:graphicFrame macro="">
      <xdr:nvGraphicFramePr>
        <xdr:cNvPr id="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18</xdr:row>
      <xdr:rowOff>1361</xdr:rowOff>
    </xdr:from>
    <xdr:to>
      <xdr:col>26</xdr:col>
      <xdr:colOff>57150</xdr:colOff>
      <xdr:row>41</xdr:row>
      <xdr:rowOff>107043</xdr:rowOff>
    </xdr:to>
    <xdr:graphicFrame macro="">
      <xdr:nvGraphicFramePr>
        <xdr:cNvPr id="2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108857</xdr:colOff>
      <xdr:row>17</xdr:row>
      <xdr:rowOff>195943</xdr:rowOff>
    </xdr:from>
    <xdr:to>
      <xdr:col>12</xdr:col>
      <xdr:colOff>557893</xdr:colOff>
      <xdr:row>41</xdr:row>
      <xdr:rowOff>107042</xdr:rowOff>
    </xdr:to>
    <xdr:graphicFrame macro="">
      <xdr:nvGraphicFramePr>
        <xdr:cNvPr id="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18</xdr:row>
      <xdr:rowOff>1361</xdr:rowOff>
    </xdr:from>
    <xdr:to>
      <xdr:col>26</xdr:col>
      <xdr:colOff>57150</xdr:colOff>
      <xdr:row>41</xdr:row>
      <xdr:rowOff>107043</xdr:rowOff>
    </xdr:to>
    <xdr:graphicFrame macro="">
      <xdr:nvGraphicFramePr>
        <xdr:cNvPr id="2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108857</xdr:colOff>
      <xdr:row>17</xdr:row>
      <xdr:rowOff>195943</xdr:rowOff>
    </xdr:from>
    <xdr:to>
      <xdr:col>12</xdr:col>
      <xdr:colOff>557893</xdr:colOff>
      <xdr:row>41</xdr:row>
      <xdr:rowOff>107042</xdr:rowOff>
    </xdr:to>
    <xdr:graphicFrame macro="">
      <xdr:nvGraphicFramePr>
        <xdr:cNvPr id="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R44"/>
  <sheetViews>
    <sheetView showGridLines="0" tabSelected="1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28515625" style="2" customWidth="1"/>
    <col min="3" max="3" width="9.85546875" style="2" customWidth="1"/>
    <col min="4" max="4" width="13.5703125" style="2" customWidth="1"/>
    <col min="5" max="5" width="9.85546875" style="2" customWidth="1"/>
    <col min="6" max="6" width="13.5703125" style="2" customWidth="1"/>
    <col min="7" max="7" width="9.85546875" style="2" customWidth="1"/>
    <col min="8" max="8" width="13.5703125" style="2" customWidth="1"/>
    <col min="9" max="9" width="9.85546875" style="2" customWidth="1"/>
    <col min="10" max="10" width="13.5703125" style="2" customWidth="1"/>
    <col min="11" max="11" width="9.85546875" style="2" customWidth="1"/>
    <col min="12" max="12" width="13.5703125" style="2" customWidth="1"/>
    <col min="13" max="13" width="9.85546875" style="2" customWidth="1"/>
    <col min="14" max="14" width="13.5703125" style="2" customWidth="1"/>
    <col min="15" max="15" width="9.85546875" style="2" customWidth="1"/>
    <col min="16" max="16" width="13.5703125" style="2" customWidth="1"/>
    <col min="17" max="17" width="9.85546875" style="2" customWidth="1"/>
    <col min="18" max="18" width="13.5703125" style="2" customWidth="1"/>
    <col min="19" max="19" width="9.85546875" style="2" customWidth="1"/>
    <col min="20" max="20" width="13.5703125" style="2" customWidth="1"/>
    <col min="21" max="21" width="9.85546875" style="2" customWidth="1"/>
    <col min="22" max="22" width="13.5703125" style="2" customWidth="1"/>
    <col min="23" max="23" width="10" style="3" customWidth="1"/>
    <col min="24" max="24" width="13.5703125" style="3" customWidth="1"/>
    <col min="25" max="25" width="10" style="2" customWidth="1"/>
    <col min="26" max="26" width="13.5703125" style="2" customWidth="1"/>
    <col min="27" max="27" width="3.140625" style="2" customWidth="1"/>
    <col min="28" max="16384" width="9.140625" style="2"/>
  </cols>
  <sheetData>
    <row r="1" spans="1:96" ht="18.75" x14ac:dyDescent="0.3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96" ht="18.75" x14ac:dyDescent="0.3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7" t="s">
        <v>5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14</v>
      </c>
      <c r="H5" s="42"/>
      <c r="I5" s="42" t="s">
        <v>9</v>
      </c>
      <c r="J5" s="42"/>
      <c r="K5" s="42" t="s">
        <v>16</v>
      </c>
      <c r="L5" s="42"/>
      <c r="M5" s="42" t="s">
        <v>10</v>
      </c>
      <c r="N5" s="42"/>
      <c r="O5" s="42" t="s">
        <v>11</v>
      </c>
      <c r="P5" s="42"/>
      <c r="Q5" s="42" t="s">
        <v>13</v>
      </c>
      <c r="R5" s="42"/>
      <c r="S5" s="43" t="s">
        <v>20</v>
      </c>
      <c r="T5" s="43"/>
      <c r="U5" s="43" t="s">
        <v>17</v>
      </c>
      <c r="V5" s="43"/>
      <c r="W5" s="48" t="s">
        <v>0</v>
      </c>
      <c r="X5" s="48"/>
      <c r="Y5" s="46" t="s">
        <v>6</v>
      </c>
      <c r="Z5" s="4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32" t="s">
        <v>2</v>
      </c>
      <c r="D6" s="32" t="s">
        <v>3</v>
      </c>
      <c r="E6" s="32" t="s">
        <v>2</v>
      </c>
      <c r="F6" s="32" t="s">
        <v>3</v>
      </c>
      <c r="G6" s="32" t="s">
        <v>2</v>
      </c>
      <c r="H6" s="32" t="s">
        <v>3</v>
      </c>
      <c r="I6" s="32" t="s">
        <v>2</v>
      </c>
      <c r="J6" s="32" t="s">
        <v>3</v>
      </c>
      <c r="K6" s="32" t="s">
        <v>2</v>
      </c>
      <c r="L6" s="32" t="s">
        <v>3</v>
      </c>
      <c r="M6" s="32" t="s">
        <v>2</v>
      </c>
      <c r="N6" s="32" t="s">
        <v>3</v>
      </c>
      <c r="O6" s="32" t="s">
        <v>2</v>
      </c>
      <c r="P6" s="32" t="s">
        <v>3</v>
      </c>
      <c r="Q6" s="32" t="s">
        <v>2</v>
      </c>
      <c r="R6" s="32" t="s">
        <v>3</v>
      </c>
      <c r="S6" s="32" t="s">
        <v>2</v>
      </c>
      <c r="T6" s="32" t="s">
        <v>3</v>
      </c>
      <c r="U6" s="32" t="s">
        <v>2</v>
      </c>
      <c r="V6" s="32" t="s">
        <v>3</v>
      </c>
      <c r="W6" s="31" t="s">
        <v>2</v>
      </c>
      <c r="X6" s="31" t="s">
        <v>3</v>
      </c>
      <c r="Y6" s="30" t="s">
        <v>2</v>
      </c>
      <c r="Z6" s="30" t="s">
        <v>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7"/>
      <c r="D7" s="37"/>
      <c r="E7" s="20">
        <v>603</v>
      </c>
      <c r="F7" s="20">
        <v>4218648.3089728998</v>
      </c>
      <c r="G7" s="20">
        <v>5948</v>
      </c>
      <c r="H7" s="20">
        <v>34806686.9717618</v>
      </c>
      <c r="I7" s="20">
        <v>4447</v>
      </c>
      <c r="J7" s="20">
        <v>24094823.902107198</v>
      </c>
      <c r="K7" s="20">
        <v>3939</v>
      </c>
      <c r="L7" s="20">
        <v>31108704.333006799</v>
      </c>
      <c r="M7" s="20">
        <v>904</v>
      </c>
      <c r="N7" s="20">
        <v>7972515.3281587996</v>
      </c>
      <c r="O7" s="20">
        <v>460</v>
      </c>
      <c r="P7" s="20">
        <v>2552246.6090150997</v>
      </c>
      <c r="Q7" s="20">
        <v>310</v>
      </c>
      <c r="R7" s="20">
        <v>1577994.4092059</v>
      </c>
      <c r="S7" s="20">
        <v>45</v>
      </c>
      <c r="T7" s="20">
        <v>339225.98104669998</v>
      </c>
      <c r="U7" s="20">
        <v>650</v>
      </c>
      <c r="V7" s="20">
        <v>3446490.0476753996</v>
      </c>
      <c r="W7" s="26">
        <f>C7+E7+G7+I7+K7+M7+O7+Q7+S7+U7</f>
        <v>17306</v>
      </c>
      <c r="X7" s="26">
        <f>D7+F7+H7+J7+L7+N7+P7+R7+T7+V7</f>
        <v>110117335.89095061</v>
      </c>
      <c r="Y7" s="27">
        <f>C17-W7</f>
        <v>1979</v>
      </c>
      <c r="Z7" s="27">
        <f>D17-X7</f>
        <v>12741954.448323801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1820</v>
      </c>
      <c r="D8" s="20">
        <v>12842326.001026599</v>
      </c>
      <c r="E8" s="37"/>
      <c r="F8" s="37"/>
      <c r="G8" s="20">
        <v>1856</v>
      </c>
      <c r="H8" s="20">
        <v>10322263.611251401</v>
      </c>
      <c r="I8" s="20">
        <v>1185</v>
      </c>
      <c r="J8" s="20">
        <v>6130765.6258226996</v>
      </c>
      <c r="K8" s="20">
        <v>1177</v>
      </c>
      <c r="L8" s="20">
        <v>9664661.6379649006</v>
      </c>
      <c r="M8" s="20">
        <v>157</v>
      </c>
      <c r="N8" s="20">
        <v>1553666.8568674999</v>
      </c>
      <c r="O8" s="20">
        <v>140</v>
      </c>
      <c r="P8" s="20">
        <v>595967.57000539999</v>
      </c>
      <c r="Q8" s="21">
        <v>119</v>
      </c>
      <c r="R8" s="20">
        <v>539903.66393879999</v>
      </c>
      <c r="S8" s="20">
        <v>18</v>
      </c>
      <c r="T8" s="20">
        <v>150165.94791290001</v>
      </c>
      <c r="U8" s="20">
        <v>170</v>
      </c>
      <c r="V8" s="20">
        <v>722381.44899910002</v>
      </c>
      <c r="W8" s="26">
        <f t="shared" ref="W8:W14" si="0">C8+E8+G8+I8+K8+M8+O8+Q8+S8+U8</f>
        <v>6642</v>
      </c>
      <c r="X8" s="26">
        <f t="shared" ref="X8:X14" si="1">D8+F8+H8+J8+L8+N8+P8+R8+T8+V8</f>
        <v>42522102.363789298</v>
      </c>
      <c r="Y8" s="27">
        <f>E17-W8</f>
        <v>-4267</v>
      </c>
      <c r="Z8" s="27">
        <f>F17-X8</f>
        <v>-27462573.524830401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15</v>
      </c>
      <c r="C9" s="20">
        <v>5722</v>
      </c>
      <c r="D9" s="20">
        <v>37425089.608760096</v>
      </c>
      <c r="E9" s="20">
        <v>639</v>
      </c>
      <c r="F9" s="20">
        <v>4203769.0975482995</v>
      </c>
      <c r="G9" s="37"/>
      <c r="H9" s="37"/>
      <c r="I9" s="20">
        <v>4226</v>
      </c>
      <c r="J9" s="20">
        <v>20271288.106024899</v>
      </c>
      <c r="K9" s="20">
        <v>2765</v>
      </c>
      <c r="L9" s="20">
        <v>21455425.136684399</v>
      </c>
      <c r="M9" s="20">
        <v>670</v>
      </c>
      <c r="N9" s="20">
        <v>5611048.2788968999</v>
      </c>
      <c r="O9" s="20">
        <v>405</v>
      </c>
      <c r="P9" s="20">
        <v>1990907.1460678</v>
      </c>
      <c r="Q9" s="21">
        <v>317</v>
      </c>
      <c r="R9" s="20">
        <v>1361931.9523924999</v>
      </c>
      <c r="S9" s="20">
        <v>32</v>
      </c>
      <c r="T9" s="20">
        <v>289615.10136550001</v>
      </c>
      <c r="U9" s="20">
        <v>639</v>
      </c>
      <c r="V9" s="20">
        <v>3203236.4295874001</v>
      </c>
      <c r="W9" s="26">
        <f t="shared" si="0"/>
        <v>15415</v>
      </c>
      <c r="X9" s="26">
        <f t="shared" si="1"/>
        <v>95812310.857327789</v>
      </c>
      <c r="Y9" s="27">
        <f>G17-W9</f>
        <v>4592</v>
      </c>
      <c r="Z9" s="27">
        <f>H17-X9</f>
        <v>9040829.4752992988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9</v>
      </c>
      <c r="C10" s="20">
        <v>5149</v>
      </c>
      <c r="D10" s="20">
        <v>31563230.110839002</v>
      </c>
      <c r="E10" s="20">
        <v>500</v>
      </c>
      <c r="F10" s="20">
        <v>2977672.3159343996</v>
      </c>
      <c r="G10" s="20">
        <v>5111</v>
      </c>
      <c r="H10" s="20">
        <v>24643908.975281399</v>
      </c>
      <c r="I10" s="37"/>
      <c r="J10" s="37"/>
      <c r="K10" s="20">
        <v>2823</v>
      </c>
      <c r="L10" s="20">
        <v>21838070.974013701</v>
      </c>
      <c r="M10" s="20">
        <v>706</v>
      </c>
      <c r="N10" s="20">
        <v>5471495.2904296005</v>
      </c>
      <c r="O10" s="20">
        <v>691</v>
      </c>
      <c r="P10" s="20">
        <v>2095135.7324386998</v>
      </c>
      <c r="Q10" s="21">
        <v>420</v>
      </c>
      <c r="R10" s="20">
        <v>1338488.1613979</v>
      </c>
      <c r="S10" s="20">
        <v>38</v>
      </c>
      <c r="T10" s="20">
        <v>218241.7208326</v>
      </c>
      <c r="U10" s="20">
        <v>596</v>
      </c>
      <c r="V10" s="20">
        <v>2585200.3691268</v>
      </c>
      <c r="W10" s="26">
        <f t="shared" si="0"/>
        <v>16034</v>
      </c>
      <c r="X10" s="26">
        <f t="shared" si="1"/>
        <v>92731443.65029411</v>
      </c>
      <c r="Y10" s="27">
        <f>I17-W10</f>
        <v>-956</v>
      </c>
      <c r="Z10" s="27">
        <f>J17-X10</f>
        <v>-18162697.143309712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16</v>
      </c>
      <c r="C11" s="20">
        <v>2626</v>
      </c>
      <c r="D11" s="20">
        <v>19247121.364368699</v>
      </c>
      <c r="E11" s="20">
        <v>286</v>
      </c>
      <c r="F11" s="20">
        <v>1867586.0014948</v>
      </c>
      <c r="G11" s="20">
        <v>2367</v>
      </c>
      <c r="H11" s="24">
        <v>15188089.965034699</v>
      </c>
      <c r="I11" s="20">
        <v>1808</v>
      </c>
      <c r="J11" s="20">
        <v>10255658.818074699</v>
      </c>
      <c r="K11" s="37"/>
      <c r="L11" s="37"/>
      <c r="M11" s="20">
        <v>346</v>
      </c>
      <c r="N11" s="20">
        <v>3256135.9396221</v>
      </c>
      <c r="O11" s="20">
        <v>181</v>
      </c>
      <c r="P11" s="20">
        <v>888257.11242949998</v>
      </c>
      <c r="Q11" s="21">
        <v>115</v>
      </c>
      <c r="R11" s="20">
        <v>549079.67508339998</v>
      </c>
      <c r="S11" s="20">
        <v>42</v>
      </c>
      <c r="T11" s="20">
        <v>394365.85522979998</v>
      </c>
      <c r="U11" s="20">
        <v>226</v>
      </c>
      <c r="V11" s="20">
        <v>1245580.1146499999</v>
      </c>
      <c r="W11" s="26">
        <f t="shared" si="0"/>
        <v>7997</v>
      </c>
      <c r="X11" s="26">
        <f t="shared" si="1"/>
        <v>52891874.845987692</v>
      </c>
      <c r="Y11" s="27">
        <f>K17-W11</f>
        <v>5175</v>
      </c>
      <c r="Z11" s="27">
        <f>L17-X11</f>
        <v>47915469.834339336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10</v>
      </c>
      <c r="C12" s="20">
        <v>1533</v>
      </c>
      <c r="D12" s="20">
        <v>10896203.411182199</v>
      </c>
      <c r="E12" s="20">
        <v>98</v>
      </c>
      <c r="F12" s="20">
        <v>585485.14265399997</v>
      </c>
      <c r="G12" s="20">
        <v>1648</v>
      </c>
      <c r="H12" s="20">
        <v>9267828.4053985998</v>
      </c>
      <c r="I12" s="20">
        <v>1133</v>
      </c>
      <c r="J12" s="20">
        <v>6747769.1058347998</v>
      </c>
      <c r="K12" s="20">
        <v>1004</v>
      </c>
      <c r="L12" s="20">
        <v>8666623.1422114987</v>
      </c>
      <c r="M12" s="37"/>
      <c r="N12" s="37"/>
      <c r="O12" s="20">
        <v>93</v>
      </c>
      <c r="P12" s="20">
        <v>212409.84649689999</v>
      </c>
      <c r="Q12" s="21">
        <v>88</v>
      </c>
      <c r="R12" s="20">
        <v>470699.31843419996</v>
      </c>
      <c r="S12" s="20">
        <v>14</v>
      </c>
      <c r="T12" s="20">
        <v>76878.200975999993</v>
      </c>
      <c r="U12" s="20">
        <v>186</v>
      </c>
      <c r="V12" s="20">
        <v>1105272.7625517</v>
      </c>
      <c r="W12" s="26">
        <f t="shared" si="0"/>
        <v>5797</v>
      </c>
      <c r="X12" s="26">
        <f t="shared" si="1"/>
        <v>38029169.335739903</v>
      </c>
      <c r="Y12" s="27">
        <f>M17-W12</f>
        <v>-2719</v>
      </c>
      <c r="Z12" s="27">
        <f>N17-X12</f>
        <v>-12408057.536836401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11</v>
      </c>
      <c r="C13" s="20">
        <v>860</v>
      </c>
      <c r="D13" s="20">
        <v>3652784.1311121001</v>
      </c>
      <c r="E13" s="20">
        <v>88</v>
      </c>
      <c r="F13" s="20">
        <v>346908.5204033</v>
      </c>
      <c r="G13" s="20">
        <v>1128</v>
      </c>
      <c r="H13" s="20">
        <v>4035404.3275100999</v>
      </c>
      <c r="I13" s="20">
        <v>863</v>
      </c>
      <c r="J13" s="20">
        <v>2627228.4372231001</v>
      </c>
      <c r="K13" s="20">
        <v>624</v>
      </c>
      <c r="L13" s="20">
        <v>3575197.3329271004</v>
      </c>
      <c r="M13" s="20">
        <v>108</v>
      </c>
      <c r="N13" s="20">
        <v>678989.87401829998</v>
      </c>
      <c r="O13" s="37"/>
      <c r="P13" s="37"/>
      <c r="Q13" s="21">
        <v>65</v>
      </c>
      <c r="R13" s="20">
        <v>140876.10746229999</v>
      </c>
      <c r="S13" s="20">
        <v>11</v>
      </c>
      <c r="T13" s="20">
        <v>91228.164802600004</v>
      </c>
      <c r="U13" s="20">
        <v>88</v>
      </c>
      <c r="V13" s="20">
        <v>208654.00747300001</v>
      </c>
      <c r="W13" s="26">
        <f t="shared" si="0"/>
        <v>3835</v>
      </c>
      <c r="X13" s="26">
        <f t="shared" si="1"/>
        <v>15357270.902931901</v>
      </c>
      <c r="Y13" s="27">
        <f>O17-W13</f>
        <v>-1712</v>
      </c>
      <c r="Z13" s="27">
        <f>P17-X13</f>
        <v>-6460053.0176078007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12</v>
      </c>
      <c r="C14" s="21">
        <v>722</v>
      </c>
      <c r="D14" s="20">
        <v>3099675.2115290998</v>
      </c>
      <c r="E14" s="21">
        <v>79</v>
      </c>
      <c r="F14" s="20">
        <v>393732.53791750001</v>
      </c>
      <c r="G14" s="21">
        <v>981</v>
      </c>
      <c r="H14" s="20">
        <v>3085906.0900959</v>
      </c>
      <c r="I14" s="21">
        <v>731</v>
      </c>
      <c r="J14" s="20">
        <v>1902593.5982478</v>
      </c>
      <c r="K14" s="20">
        <v>386</v>
      </c>
      <c r="L14" s="20">
        <v>1838283.5217352</v>
      </c>
      <c r="M14" s="20">
        <v>95</v>
      </c>
      <c r="N14" s="20">
        <v>526558.33175000001</v>
      </c>
      <c r="O14" s="21">
        <v>88</v>
      </c>
      <c r="P14" s="20">
        <v>287113.79037850001</v>
      </c>
      <c r="Q14" s="37"/>
      <c r="R14" s="37"/>
      <c r="S14" s="20">
        <v>7</v>
      </c>
      <c r="T14" s="20">
        <v>86059.238603699996</v>
      </c>
      <c r="U14" s="20">
        <v>73</v>
      </c>
      <c r="V14" s="20">
        <v>264325.02640919999</v>
      </c>
      <c r="W14" s="26">
        <f t="shared" si="0"/>
        <v>3162</v>
      </c>
      <c r="X14" s="26">
        <f t="shared" si="1"/>
        <v>11484247.3466669</v>
      </c>
      <c r="Y14" s="27">
        <f>Q17-W14</f>
        <v>-1677</v>
      </c>
      <c r="Z14" s="27">
        <f>R17-X14</f>
        <v>-5348277.7070551002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19</v>
      </c>
      <c r="C15" s="21">
        <v>496</v>
      </c>
      <c r="D15" s="20">
        <v>2466259.6970048002</v>
      </c>
      <c r="E15" s="21">
        <v>47</v>
      </c>
      <c r="F15" s="20">
        <v>288448.31186239998</v>
      </c>
      <c r="G15" s="21">
        <v>546</v>
      </c>
      <c r="H15" s="20">
        <v>2082012.4651881</v>
      </c>
      <c r="I15" s="21">
        <v>396</v>
      </c>
      <c r="J15" s="20">
        <v>1345883.8587266998</v>
      </c>
      <c r="K15" s="20">
        <v>274</v>
      </c>
      <c r="L15" s="20">
        <v>1560452.9611019001</v>
      </c>
      <c r="M15" s="20">
        <v>46</v>
      </c>
      <c r="N15" s="20">
        <v>241519.1293691</v>
      </c>
      <c r="O15" s="21">
        <v>34</v>
      </c>
      <c r="P15" s="20">
        <v>113843.09460150001</v>
      </c>
      <c r="Q15" s="28">
        <v>32</v>
      </c>
      <c r="R15" s="29">
        <v>115467.2353918</v>
      </c>
      <c r="S15" s="37"/>
      <c r="T15" s="37"/>
      <c r="U15" s="20">
        <v>51</v>
      </c>
      <c r="V15" s="20">
        <v>186149.79721039999</v>
      </c>
      <c r="W15" s="26">
        <f t="shared" ref="W15:W16" si="2">C15+E15+G15+I15+K15+M15+O15+Q15+S15+U15</f>
        <v>1922</v>
      </c>
      <c r="X15" s="26">
        <f t="shared" ref="X15:X16" si="3">D15+F15+H15+J15+L15+N15+P15+R15+T15+V15</f>
        <v>8400036.550456699</v>
      </c>
      <c r="Y15" s="27">
        <f>S17-W15</f>
        <v>-1709</v>
      </c>
      <c r="Z15" s="27">
        <f>T17-X15</f>
        <v>-6745925.2471022988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33" t="s">
        <v>17</v>
      </c>
      <c r="C16" s="21">
        <v>357</v>
      </c>
      <c r="D16" s="20">
        <v>1666600.8034517998</v>
      </c>
      <c r="E16" s="21">
        <v>35</v>
      </c>
      <c r="F16" s="20">
        <v>177278.60217130001</v>
      </c>
      <c r="G16" s="21">
        <v>422</v>
      </c>
      <c r="H16" s="20">
        <v>1421039.5211050999</v>
      </c>
      <c r="I16" s="21">
        <v>289</v>
      </c>
      <c r="J16" s="20">
        <v>1192735.0549224999</v>
      </c>
      <c r="K16" s="20">
        <v>180</v>
      </c>
      <c r="L16" s="20">
        <v>1099925.6406815001</v>
      </c>
      <c r="M16" s="20">
        <v>46</v>
      </c>
      <c r="N16" s="20">
        <v>309182.7697912</v>
      </c>
      <c r="O16" s="21">
        <v>31</v>
      </c>
      <c r="P16" s="20">
        <v>161336.98389069998</v>
      </c>
      <c r="Q16" s="21">
        <v>19</v>
      </c>
      <c r="R16" s="20">
        <v>41529.116304999996</v>
      </c>
      <c r="S16" s="21">
        <v>6</v>
      </c>
      <c r="T16" s="20">
        <v>8331.0925845999991</v>
      </c>
      <c r="U16" s="37"/>
      <c r="V16" s="37"/>
      <c r="W16" s="27">
        <f t="shared" si="2"/>
        <v>1385</v>
      </c>
      <c r="X16" s="27">
        <f t="shared" si="3"/>
        <v>6077959.5849037003</v>
      </c>
      <c r="Y16" s="27">
        <f>U17-W16</f>
        <v>1294</v>
      </c>
      <c r="Z16" s="27">
        <f>V17-X16</f>
        <v>6889330.4187793005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4">SUM(C7:C16)</f>
        <v>19285</v>
      </c>
      <c r="D17" s="25">
        <f t="shared" si="4"/>
        <v>122859290.33927441</v>
      </c>
      <c r="E17" s="25">
        <f t="shared" si="4"/>
        <v>2375</v>
      </c>
      <c r="F17" s="25">
        <f t="shared" si="4"/>
        <v>15059528.838958899</v>
      </c>
      <c r="G17" s="25">
        <f t="shared" si="4"/>
        <v>20007</v>
      </c>
      <c r="H17" s="25">
        <f t="shared" si="4"/>
        <v>104853140.33262709</v>
      </c>
      <c r="I17" s="25">
        <f t="shared" si="4"/>
        <v>15078</v>
      </c>
      <c r="J17" s="25">
        <f t="shared" si="4"/>
        <v>74568746.506984398</v>
      </c>
      <c r="K17" s="25">
        <f t="shared" si="4"/>
        <v>13172</v>
      </c>
      <c r="L17" s="25">
        <f t="shared" si="4"/>
        <v>100807344.68032703</v>
      </c>
      <c r="M17" s="25">
        <f t="shared" si="4"/>
        <v>3078</v>
      </c>
      <c r="N17" s="25">
        <f t="shared" si="4"/>
        <v>25621111.798903503</v>
      </c>
      <c r="O17" s="25">
        <f t="shared" si="4"/>
        <v>2123</v>
      </c>
      <c r="P17" s="25">
        <f t="shared" si="4"/>
        <v>8897217.8853241</v>
      </c>
      <c r="Q17" s="25">
        <f t="shared" si="4"/>
        <v>1485</v>
      </c>
      <c r="R17" s="25">
        <f t="shared" si="4"/>
        <v>6135969.6396118002</v>
      </c>
      <c r="S17" s="25">
        <f t="shared" si="4"/>
        <v>213</v>
      </c>
      <c r="T17" s="25">
        <f t="shared" si="4"/>
        <v>1654111.3033544</v>
      </c>
      <c r="U17" s="25">
        <f t="shared" si="4"/>
        <v>2679</v>
      </c>
      <c r="V17" s="25">
        <f t="shared" si="4"/>
        <v>12967290.003683001</v>
      </c>
      <c r="W17" s="25">
        <f t="shared" si="4"/>
        <v>79495</v>
      </c>
      <c r="X17" s="25">
        <f t="shared" si="4"/>
        <v>473423751.32904863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1:Z1"/>
    <mergeCell ref="A2:Z2"/>
    <mergeCell ref="Y5:Z5"/>
    <mergeCell ref="C4:Z4"/>
    <mergeCell ref="W5:X5"/>
    <mergeCell ref="O5:P5"/>
    <mergeCell ref="G5:H5"/>
    <mergeCell ref="I5:J5"/>
    <mergeCell ref="A19:Z19"/>
    <mergeCell ref="K5:L5"/>
    <mergeCell ref="M5:N5"/>
    <mergeCell ref="C5:D5"/>
    <mergeCell ref="E5:F5"/>
    <mergeCell ref="A4:B6"/>
    <mergeCell ref="Q5:R5"/>
    <mergeCell ref="S5:T5"/>
    <mergeCell ref="A7:A16"/>
    <mergeCell ref="U5:V5"/>
  </mergeCells>
  <phoneticPr fontId="0" type="noConversion"/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6" orientation="landscape" r:id="rId1"/>
  <headerFooter alignWithMargins="0">
    <oddHeader>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28515625" style="2" customWidth="1"/>
    <col min="3" max="3" width="9.85546875" style="2" customWidth="1"/>
    <col min="4" max="4" width="13.5703125" style="2" customWidth="1"/>
    <col min="5" max="5" width="9.85546875" style="2" customWidth="1"/>
    <col min="6" max="6" width="13.5703125" style="2" customWidth="1"/>
    <col min="7" max="7" width="9.85546875" style="2" customWidth="1"/>
    <col min="8" max="8" width="13.5703125" style="2" customWidth="1"/>
    <col min="9" max="9" width="9.85546875" style="2" customWidth="1"/>
    <col min="10" max="10" width="13.5703125" style="2" customWidth="1"/>
    <col min="11" max="11" width="9.85546875" style="2" customWidth="1"/>
    <col min="12" max="12" width="13.5703125" style="2" customWidth="1"/>
    <col min="13" max="13" width="9.85546875" style="2" customWidth="1"/>
    <col min="14" max="14" width="13.5703125" style="2" customWidth="1"/>
    <col min="15" max="15" width="9.85546875" style="2" customWidth="1"/>
    <col min="16" max="16" width="13.5703125" style="2" customWidth="1"/>
    <col min="17" max="17" width="9.85546875" style="2" customWidth="1"/>
    <col min="18" max="18" width="13.5703125" style="2" customWidth="1"/>
    <col min="19" max="19" width="9.85546875" style="2" customWidth="1"/>
    <col min="20" max="20" width="13.5703125" style="2" customWidth="1"/>
    <col min="21" max="21" width="9.85546875" style="2" customWidth="1"/>
    <col min="22" max="22" width="13.5703125" style="2" customWidth="1"/>
    <col min="23" max="23" width="10" style="3" customWidth="1"/>
    <col min="24" max="24" width="13.5703125" style="3" customWidth="1"/>
    <col min="25" max="25" width="10" style="2" customWidth="1"/>
    <col min="26" max="26" width="13.5703125" style="2" customWidth="1"/>
    <col min="27" max="27" width="3.140625" style="2" customWidth="1"/>
    <col min="28" max="16384" width="9.140625" style="2"/>
  </cols>
  <sheetData>
    <row r="1" spans="1:96" ht="18.75" x14ac:dyDescent="0.3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96" ht="18.75" x14ac:dyDescent="0.3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7" t="s">
        <v>5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14</v>
      </c>
      <c r="H5" s="42"/>
      <c r="I5" s="42" t="s">
        <v>9</v>
      </c>
      <c r="J5" s="42"/>
      <c r="K5" s="42" t="s">
        <v>16</v>
      </c>
      <c r="L5" s="42"/>
      <c r="M5" s="42" t="s">
        <v>10</v>
      </c>
      <c r="N5" s="42"/>
      <c r="O5" s="42" t="s">
        <v>11</v>
      </c>
      <c r="P5" s="42"/>
      <c r="Q5" s="42" t="s">
        <v>13</v>
      </c>
      <c r="R5" s="42"/>
      <c r="S5" s="43" t="s">
        <v>20</v>
      </c>
      <c r="T5" s="43"/>
      <c r="U5" s="43" t="s">
        <v>17</v>
      </c>
      <c r="V5" s="43"/>
      <c r="W5" s="48" t="s">
        <v>0</v>
      </c>
      <c r="X5" s="48"/>
      <c r="Y5" s="46" t="s">
        <v>6</v>
      </c>
      <c r="Z5" s="4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40" t="s">
        <v>2</v>
      </c>
      <c r="D6" s="40" t="s">
        <v>21</v>
      </c>
      <c r="E6" s="40" t="s">
        <v>2</v>
      </c>
      <c r="F6" s="40" t="s">
        <v>21</v>
      </c>
      <c r="G6" s="40" t="s">
        <v>2</v>
      </c>
      <c r="H6" s="40" t="s">
        <v>21</v>
      </c>
      <c r="I6" s="40" t="s">
        <v>2</v>
      </c>
      <c r="J6" s="40" t="s">
        <v>21</v>
      </c>
      <c r="K6" s="40" t="s">
        <v>2</v>
      </c>
      <c r="L6" s="40" t="s">
        <v>21</v>
      </c>
      <c r="M6" s="40" t="s">
        <v>2</v>
      </c>
      <c r="N6" s="40" t="s">
        <v>21</v>
      </c>
      <c r="O6" s="40" t="s">
        <v>2</v>
      </c>
      <c r="P6" s="40" t="s">
        <v>21</v>
      </c>
      <c r="Q6" s="40" t="s">
        <v>2</v>
      </c>
      <c r="R6" s="40" t="s">
        <v>21</v>
      </c>
      <c r="S6" s="40" t="s">
        <v>2</v>
      </c>
      <c r="T6" s="40" t="s">
        <v>21</v>
      </c>
      <c r="U6" s="40" t="s">
        <v>2</v>
      </c>
      <c r="V6" s="40" t="s">
        <v>21</v>
      </c>
      <c r="W6" s="39" t="s">
        <v>22</v>
      </c>
      <c r="X6" s="39" t="s">
        <v>21</v>
      </c>
      <c r="Y6" s="38" t="s">
        <v>2</v>
      </c>
      <c r="Z6" s="38" t="s">
        <v>21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7"/>
      <c r="D7" s="37"/>
      <c r="E7" s="20">
        <v>603</v>
      </c>
      <c r="F7" s="20">
        <v>2156960.63</v>
      </c>
      <c r="G7" s="20">
        <v>5948</v>
      </c>
      <c r="H7" s="20">
        <v>17796376.460000001</v>
      </c>
      <c r="I7" s="20">
        <v>4447</v>
      </c>
      <c r="J7" s="20">
        <v>12319487.84</v>
      </c>
      <c r="K7" s="20">
        <v>3939</v>
      </c>
      <c r="L7" s="20">
        <v>15905627.960000001</v>
      </c>
      <c r="M7" s="20">
        <v>904</v>
      </c>
      <c r="N7" s="20">
        <v>4076282.36</v>
      </c>
      <c r="O7" s="20">
        <v>460</v>
      </c>
      <c r="P7" s="20">
        <v>1304942.97</v>
      </c>
      <c r="Q7" s="20">
        <v>310</v>
      </c>
      <c r="R7" s="20">
        <v>806815.73</v>
      </c>
      <c r="S7" s="20">
        <v>45</v>
      </c>
      <c r="T7" s="20">
        <v>173443.49</v>
      </c>
      <c r="U7" s="20">
        <v>650</v>
      </c>
      <c r="V7" s="20">
        <v>1762162.38</v>
      </c>
      <c r="W7" s="26">
        <f>C7+E7+G7+I7+K7+M7+O7+Q7+S7+U7</f>
        <v>17306</v>
      </c>
      <c r="X7" s="26">
        <f>D7+F7+H7+J7+L7+N7+P7+R7+T7+V7</f>
        <v>56302099.82</v>
      </c>
      <c r="Y7" s="27">
        <f>C17-W7</f>
        <v>1979</v>
      </c>
      <c r="Z7" s="27">
        <f>D17-X7</f>
        <v>6514857.8599999994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1820</v>
      </c>
      <c r="D8" s="20">
        <v>6566177.0199999996</v>
      </c>
      <c r="E8" s="37"/>
      <c r="F8" s="37"/>
      <c r="G8" s="20">
        <v>1856</v>
      </c>
      <c r="H8" s="20">
        <v>5277689.58</v>
      </c>
      <c r="I8" s="20">
        <v>1185</v>
      </c>
      <c r="J8" s="20">
        <v>3134610.69</v>
      </c>
      <c r="K8" s="20">
        <v>1177</v>
      </c>
      <c r="L8" s="20">
        <v>4941463.03</v>
      </c>
      <c r="M8" s="20">
        <v>157</v>
      </c>
      <c r="N8" s="20">
        <v>794377.25</v>
      </c>
      <c r="O8" s="20">
        <v>140</v>
      </c>
      <c r="P8" s="20">
        <v>304713.38</v>
      </c>
      <c r="Q8" s="21">
        <v>119</v>
      </c>
      <c r="R8" s="20">
        <v>276048.36</v>
      </c>
      <c r="S8" s="20">
        <v>18</v>
      </c>
      <c r="T8" s="20">
        <v>76778.63</v>
      </c>
      <c r="U8" s="20">
        <v>170</v>
      </c>
      <c r="V8" s="20">
        <v>369347.77</v>
      </c>
      <c r="W8" s="26">
        <f t="shared" ref="W8:X16" si="0">C8+E8+G8+I8+K8+M8+O8+Q8+S8+U8</f>
        <v>6642</v>
      </c>
      <c r="X8" s="26">
        <f t="shared" si="0"/>
        <v>21741205.709999997</v>
      </c>
      <c r="Y8" s="27">
        <f>E17-W8</f>
        <v>-4267</v>
      </c>
      <c r="Z8" s="27">
        <f>F17-X8</f>
        <v>-14041390.879999999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15</v>
      </c>
      <c r="C9" s="20">
        <v>5722</v>
      </c>
      <c r="D9" s="20">
        <v>19135144.469999999</v>
      </c>
      <c r="E9" s="20">
        <v>639</v>
      </c>
      <c r="F9" s="20">
        <v>2149353.0099999998</v>
      </c>
      <c r="G9" s="37"/>
      <c r="H9" s="37"/>
      <c r="I9" s="20">
        <v>4226</v>
      </c>
      <c r="J9" s="20">
        <v>10364545.029999999</v>
      </c>
      <c r="K9" s="20">
        <v>2765</v>
      </c>
      <c r="L9" s="20">
        <v>10969984.68</v>
      </c>
      <c r="M9" s="20">
        <v>670</v>
      </c>
      <c r="N9" s="20">
        <v>2868883.43</v>
      </c>
      <c r="O9" s="20">
        <v>405</v>
      </c>
      <c r="P9" s="20">
        <v>1017934.66</v>
      </c>
      <c r="Q9" s="21">
        <v>317</v>
      </c>
      <c r="R9" s="20">
        <v>696344.75</v>
      </c>
      <c r="S9" s="20">
        <v>32</v>
      </c>
      <c r="T9" s="20">
        <v>148077.85</v>
      </c>
      <c r="U9" s="20">
        <v>639</v>
      </c>
      <c r="V9" s="20">
        <v>1637788.78</v>
      </c>
      <c r="W9" s="26">
        <f t="shared" si="0"/>
        <v>15415</v>
      </c>
      <c r="X9" s="26">
        <f t="shared" si="0"/>
        <v>48988056.659999996</v>
      </c>
      <c r="Y9" s="27">
        <f>G17-W9</f>
        <v>4592</v>
      </c>
      <c r="Z9" s="27">
        <f>H17-X9</f>
        <v>4622502.7099999934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9</v>
      </c>
      <c r="C10" s="20">
        <v>5149</v>
      </c>
      <c r="D10" s="20">
        <v>16138023.300000001</v>
      </c>
      <c r="E10" s="20">
        <v>500</v>
      </c>
      <c r="F10" s="20">
        <v>1522459.68</v>
      </c>
      <c r="G10" s="20">
        <v>5111</v>
      </c>
      <c r="H10" s="20">
        <v>12600230.58</v>
      </c>
      <c r="I10" s="37"/>
      <c r="J10" s="37"/>
      <c r="K10" s="20">
        <v>2823</v>
      </c>
      <c r="L10" s="20">
        <v>11165628.390000001</v>
      </c>
      <c r="M10" s="20">
        <v>706</v>
      </c>
      <c r="N10" s="20">
        <v>2797531.12</v>
      </c>
      <c r="O10" s="20">
        <v>691</v>
      </c>
      <c r="P10" s="20">
        <v>1071225.8899999999</v>
      </c>
      <c r="Q10" s="21">
        <v>420</v>
      </c>
      <c r="R10" s="20">
        <v>684358.13</v>
      </c>
      <c r="S10" s="20">
        <v>38</v>
      </c>
      <c r="T10" s="20">
        <v>111585.22</v>
      </c>
      <c r="U10" s="20">
        <v>596</v>
      </c>
      <c r="V10" s="20">
        <v>1321791.96</v>
      </c>
      <c r="W10" s="26">
        <f t="shared" si="0"/>
        <v>16034</v>
      </c>
      <c r="X10" s="26">
        <f t="shared" si="0"/>
        <v>47412834.270000003</v>
      </c>
      <c r="Y10" s="27">
        <f>I17-W10</f>
        <v>-956</v>
      </c>
      <c r="Z10" s="27">
        <f>J17-X10</f>
        <v>-9286439.5900000036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16</v>
      </c>
      <c r="C11" s="20">
        <v>2626</v>
      </c>
      <c r="D11" s="20">
        <v>9840896.8900000006</v>
      </c>
      <c r="E11" s="20">
        <v>286</v>
      </c>
      <c r="F11" s="20">
        <v>954881.56</v>
      </c>
      <c r="G11" s="20">
        <v>2367</v>
      </c>
      <c r="H11" s="24">
        <v>7765547.0899999999</v>
      </c>
      <c r="I11" s="20">
        <v>1808</v>
      </c>
      <c r="J11" s="20">
        <v>5243635.09</v>
      </c>
      <c r="K11" s="37"/>
      <c r="L11" s="37"/>
      <c r="M11" s="20">
        <v>346</v>
      </c>
      <c r="N11" s="20">
        <v>1664835.87</v>
      </c>
      <c r="O11" s="20">
        <v>181</v>
      </c>
      <c r="P11" s="20">
        <v>454158.65</v>
      </c>
      <c r="Q11" s="21">
        <v>115</v>
      </c>
      <c r="R11" s="20">
        <v>280739.98</v>
      </c>
      <c r="S11" s="20">
        <v>42</v>
      </c>
      <c r="T11" s="20">
        <v>201636.06</v>
      </c>
      <c r="U11" s="20">
        <v>226</v>
      </c>
      <c r="V11" s="20">
        <v>636855</v>
      </c>
      <c r="W11" s="26">
        <f t="shared" si="0"/>
        <v>7997</v>
      </c>
      <c r="X11" s="26">
        <f t="shared" si="0"/>
        <v>27043186.189999998</v>
      </c>
      <c r="Y11" s="27">
        <f>K17-W11</f>
        <v>5175</v>
      </c>
      <c r="Z11" s="27">
        <f>L17-X11</f>
        <v>24498790.709999993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10</v>
      </c>
      <c r="C12" s="20">
        <v>1533</v>
      </c>
      <c r="D12" s="20">
        <v>5571140.3399999999</v>
      </c>
      <c r="E12" s="20">
        <v>98</v>
      </c>
      <c r="F12" s="20">
        <v>299353.8</v>
      </c>
      <c r="G12" s="20">
        <v>1648</v>
      </c>
      <c r="H12" s="20">
        <v>4738565.42</v>
      </c>
      <c r="I12" s="20">
        <v>1133</v>
      </c>
      <c r="J12" s="20">
        <v>3450079.56</v>
      </c>
      <c r="K12" s="20">
        <v>1004</v>
      </c>
      <c r="L12" s="20">
        <v>4431174.05</v>
      </c>
      <c r="M12" s="37"/>
      <c r="N12" s="37"/>
      <c r="O12" s="20">
        <v>93</v>
      </c>
      <c r="P12" s="20">
        <v>108603.43</v>
      </c>
      <c r="Q12" s="21">
        <v>88</v>
      </c>
      <c r="R12" s="20">
        <v>240664.74</v>
      </c>
      <c r="S12" s="20">
        <v>14</v>
      </c>
      <c r="T12" s="20">
        <v>39307.199999999997</v>
      </c>
      <c r="U12" s="20">
        <v>186</v>
      </c>
      <c r="V12" s="20">
        <v>565116.99</v>
      </c>
      <c r="W12" s="26">
        <f t="shared" si="0"/>
        <v>5797</v>
      </c>
      <c r="X12" s="26">
        <f t="shared" si="0"/>
        <v>19444005.529999994</v>
      </c>
      <c r="Y12" s="27">
        <f>M17-W12</f>
        <v>-2719</v>
      </c>
      <c r="Z12" s="27">
        <f>N17-X12</f>
        <v>-6344139.0799999926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11</v>
      </c>
      <c r="C13" s="20">
        <v>860</v>
      </c>
      <c r="D13" s="20">
        <v>1867638.87</v>
      </c>
      <c r="E13" s="20">
        <v>88</v>
      </c>
      <c r="F13" s="20">
        <v>177371.51</v>
      </c>
      <c r="G13" s="20">
        <v>1128</v>
      </c>
      <c r="H13" s="20">
        <v>2063269.47</v>
      </c>
      <c r="I13" s="20">
        <v>863</v>
      </c>
      <c r="J13" s="20">
        <v>1343280.57</v>
      </c>
      <c r="K13" s="20">
        <v>624</v>
      </c>
      <c r="L13" s="20">
        <v>1827969.37</v>
      </c>
      <c r="M13" s="20">
        <v>108</v>
      </c>
      <c r="N13" s="20">
        <v>347162.01</v>
      </c>
      <c r="O13" s="37"/>
      <c r="P13" s="37"/>
      <c r="Q13" s="21">
        <v>65</v>
      </c>
      <c r="R13" s="20">
        <v>72028.81</v>
      </c>
      <c r="S13" s="20">
        <v>11</v>
      </c>
      <c r="T13" s="20">
        <v>46644.22</v>
      </c>
      <c r="U13" s="20">
        <v>88</v>
      </c>
      <c r="V13" s="20">
        <v>106683.1</v>
      </c>
      <c r="W13" s="26">
        <f t="shared" si="0"/>
        <v>3835</v>
      </c>
      <c r="X13" s="26">
        <f t="shared" si="0"/>
        <v>7852047.9299999988</v>
      </c>
      <c r="Y13" s="27">
        <f>O17-W13</f>
        <v>-1712</v>
      </c>
      <c r="Z13" s="27">
        <f>P17-X13</f>
        <v>-3302972.6599999983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12</v>
      </c>
      <c r="C14" s="21">
        <v>722</v>
      </c>
      <c r="D14" s="20">
        <v>1584838.77</v>
      </c>
      <c r="E14" s="21">
        <v>79</v>
      </c>
      <c r="F14" s="20">
        <v>201312.25</v>
      </c>
      <c r="G14" s="21">
        <v>981</v>
      </c>
      <c r="H14" s="20">
        <v>1577798.73</v>
      </c>
      <c r="I14" s="21">
        <v>731</v>
      </c>
      <c r="J14" s="20">
        <v>972780.66</v>
      </c>
      <c r="K14" s="20">
        <v>386</v>
      </c>
      <c r="L14" s="20">
        <v>939899.44</v>
      </c>
      <c r="M14" s="20">
        <v>95</v>
      </c>
      <c r="N14" s="20">
        <v>269225</v>
      </c>
      <c r="O14" s="21">
        <v>88</v>
      </c>
      <c r="P14" s="20">
        <v>146798.95000000001</v>
      </c>
      <c r="Q14" s="37"/>
      <c r="R14" s="37"/>
      <c r="S14" s="20">
        <v>7</v>
      </c>
      <c r="T14" s="20">
        <v>44001.39</v>
      </c>
      <c r="U14" s="20">
        <v>73</v>
      </c>
      <c r="V14" s="20">
        <v>135147.24</v>
      </c>
      <c r="W14" s="26">
        <f t="shared" si="0"/>
        <v>3162</v>
      </c>
      <c r="X14" s="26">
        <f t="shared" si="0"/>
        <v>5871802.4299999997</v>
      </c>
      <c r="Y14" s="27">
        <f>Q17-W14</f>
        <v>-1677</v>
      </c>
      <c r="Z14" s="27">
        <f>R17-X14</f>
        <v>-2734530.97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19</v>
      </c>
      <c r="C15" s="21">
        <v>496</v>
      </c>
      <c r="D15" s="20">
        <v>1260978.56</v>
      </c>
      <c r="E15" s="21">
        <v>47</v>
      </c>
      <c r="F15" s="20">
        <v>147481.28</v>
      </c>
      <c r="G15" s="21">
        <v>546</v>
      </c>
      <c r="H15" s="20">
        <v>1064516.07</v>
      </c>
      <c r="I15" s="21">
        <v>396</v>
      </c>
      <c r="J15" s="20">
        <v>688139.49</v>
      </c>
      <c r="K15" s="20">
        <v>274</v>
      </c>
      <c r="L15" s="20">
        <v>797846.93</v>
      </c>
      <c r="M15" s="20">
        <v>46</v>
      </c>
      <c r="N15" s="20">
        <v>123486.77</v>
      </c>
      <c r="O15" s="21">
        <v>34</v>
      </c>
      <c r="P15" s="20">
        <v>58207.05</v>
      </c>
      <c r="Q15" s="28">
        <v>32</v>
      </c>
      <c r="R15" s="29">
        <v>59037.46</v>
      </c>
      <c r="S15" s="37"/>
      <c r="T15" s="37"/>
      <c r="U15" s="20">
        <v>51</v>
      </c>
      <c r="V15" s="20">
        <v>95176.88</v>
      </c>
      <c r="W15" s="26">
        <f t="shared" si="0"/>
        <v>1922</v>
      </c>
      <c r="X15" s="26">
        <f t="shared" si="0"/>
        <v>4294870.49</v>
      </c>
      <c r="Y15" s="27">
        <f>S17-W15</f>
        <v>-1709</v>
      </c>
      <c r="Z15" s="27">
        <f>T17-X15</f>
        <v>-3449136.8100000005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33" t="s">
        <v>17</v>
      </c>
      <c r="C16" s="21">
        <v>357</v>
      </c>
      <c r="D16" s="20">
        <v>852119.46</v>
      </c>
      <c r="E16" s="21">
        <v>35</v>
      </c>
      <c r="F16" s="20">
        <v>90641.11</v>
      </c>
      <c r="G16" s="21">
        <v>422</v>
      </c>
      <c r="H16" s="20">
        <v>726565.97</v>
      </c>
      <c r="I16" s="21">
        <v>289</v>
      </c>
      <c r="J16" s="20">
        <v>609835.75</v>
      </c>
      <c r="K16" s="20">
        <v>180</v>
      </c>
      <c r="L16" s="20">
        <v>562383.05000000005</v>
      </c>
      <c r="M16" s="20">
        <v>46</v>
      </c>
      <c r="N16" s="20">
        <v>158082.64000000001</v>
      </c>
      <c r="O16" s="21">
        <v>31</v>
      </c>
      <c r="P16" s="20">
        <v>82490.289999999994</v>
      </c>
      <c r="Q16" s="21">
        <v>19</v>
      </c>
      <c r="R16" s="20">
        <v>21233.5</v>
      </c>
      <c r="S16" s="21">
        <v>6</v>
      </c>
      <c r="T16" s="20">
        <v>4259.62</v>
      </c>
      <c r="U16" s="37"/>
      <c r="V16" s="37"/>
      <c r="W16" s="27">
        <f t="shared" si="0"/>
        <v>1385</v>
      </c>
      <c r="X16" s="27">
        <f t="shared" si="0"/>
        <v>3107611.39</v>
      </c>
      <c r="Y16" s="27">
        <f>U17-W16</f>
        <v>1294</v>
      </c>
      <c r="Z16" s="27">
        <f>V17-X16</f>
        <v>3522458.7099999995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1">SUM(C7:C16)</f>
        <v>19285</v>
      </c>
      <c r="D17" s="25">
        <f t="shared" si="1"/>
        <v>62816957.68</v>
      </c>
      <c r="E17" s="25">
        <f t="shared" si="1"/>
        <v>2375</v>
      </c>
      <c r="F17" s="25">
        <f t="shared" si="1"/>
        <v>7699814.8299999991</v>
      </c>
      <c r="G17" s="25">
        <f t="shared" si="1"/>
        <v>20007</v>
      </c>
      <c r="H17" s="25">
        <f t="shared" si="1"/>
        <v>53610559.36999999</v>
      </c>
      <c r="I17" s="25">
        <f t="shared" si="1"/>
        <v>15078</v>
      </c>
      <c r="J17" s="25">
        <f t="shared" si="1"/>
        <v>38126394.68</v>
      </c>
      <c r="K17" s="25">
        <f t="shared" si="1"/>
        <v>13172</v>
      </c>
      <c r="L17" s="25">
        <f t="shared" si="1"/>
        <v>51541976.899999991</v>
      </c>
      <c r="M17" s="25">
        <f t="shared" si="1"/>
        <v>3078</v>
      </c>
      <c r="N17" s="25">
        <f t="shared" si="1"/>
        <v>13099866.450000001</v>
      </c>
      <c r="O17" s="25">
        <f t="shared" si="1"/>
        <v>2123</v>
      </c>
      <c r="P17" s="25">
        <f t="shared" si="1"/>
        <v>4549075.2700000005</v>
      </c>
      <c r="Q17" s="25">
        <f t="shared" si="1"/>
        <v>1485</v>
      </c>
      <c r="R17" s="25">
        <f t="shared" si="1"/>
        <v>3137271.4599999995</v>
      </c>
      <c r="S17" s="25">
        <f t="shared" si="1"/>
        <v>213</v>
      </c>
      <c r="T17" s="25">
        <f t="shared" si="1"/>
        <v>845733.67999999993</v>
      </c>
      <c r="U17" s="25">
        <f t="shared" si="1"/>
        <v>2679</v>
      </c>
      <c r="V17" s="25">
        <f t="shared" si="1"/>
        <v>6630070.0999999996</v>
      </c>
      <c r="W17" s="25">
        <f t="shared" si="1"/>
        <v>79495</v>
      </c>
      <c r="X17" s="25">
        <f t="shared" si="1"/>
        <v>242057720.42000002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7:A16"/>
    <mergeCell ref="A19:Z19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6" orientation="landscape" r:id="rId1"/>
  <headerFooter alignWithMargins="0">
    <oddHeader>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28515625" style="2" customWidth="1"/>
    <col min="3" max="3" width="9.85546875" style="2" customWidth="1"/>
    <col min="4" max="4" width="13.5703125" style="2" customWidth="1"/>
    <col min="5" max="5" width="9.85546875" style="2" customWidth="1"/>
    <col min="6" max="6" width="13.5703125" style="2" customWidth="1"/>
    <col min="7" max="7" width="9.85546875" style="2" customWidth="1"/>
    <col min="8" max="8" width="13.5703125" style="2" customWidth="1"/>
    <col min="9" max="9" width="9.85546875" style="2" customWidth="1"/>
    <col min="10" max="10" width="13.5703125" style="2" customWidth="1"/>
    <col min="11" max="11" width="9.85546875" style="2" customWidth="1"/>
    <col min="12" max="12" width="13.5703125" style="2" customWidth="1"/>
    <col min="13" max="13" width="9.85546875" style="2" customWidth="1"/>
    <col min="14" max="14" width="13.5703125" style="2" customWidth="1"/>
    <col min="15" max="15" width="9.85546875" style="2" customWidth="1"/>
    <col min="16" max="16" width="13.5703125" style="2" customWidth="1"/>
    <col min="17" max="17" width="9.85546875" style="2" customWidth="1"/>
    <col min="18" max="18" width="13.5703125" style="2" customWidth="1"/>
    <col min="19" max="19" width="9.85546875" style="2" customWidth="1"/>
    <col min="20" max="20" width="13.5703125" style="2" customWidth="1"/>
    <col min="21" max="21" width="9.85546875" style="2" customWidth="1"/>
    <col min="22" max="22" width="13.5703125" style="2" customWidth="1"/>
    <col min="23" max="23" width="10" style="3" customWidth="1"/>
    <col min="24" max="24" width="15.85546875" style="3" customWidth="1"/>
    <col min="25" max="25" width="10" style="2" customWidth="1"/>
    <col min="26" max="26" width="13.5703125" style="2" customWidth="1"/>
    <col min="27" max="27" width="3.140625" style="2" customWidth="1"/>
    <col min="28" max="16384" width="9.140625" style="2"/>
  </cols>
  <sheetData>
    <row r="1" spans="1:96" ht="18.75" x14ac:dyDescent="0.3">
      <c r="A1" s="45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96" ht="18.75" x14ac:dyDescent="0.3">
      <c r="A2" s="45" t="s">
        <v>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7" t="s">
        <v>5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14</v>
      </c>
      <c r="H5" s="42"/>
      <c r="I5" s="42" t="s">
        <v>9</v>
      </c>
      <c r="J5" s="42"/>
      <c r="K5" s="42" t="s">
        <v>16</v>
      </c>
      <c r="L5" s="42"/>
      <c r="M5" s="42" t="s">
        <v>10</v>
      </c>
      <c r="N5" s="42"/>
      <c r="O5" s="42" t="s">
        <v>11</v>
      </c>
      <c r="P5" s="42"/>
      <c r="Q5" s="42" t="s">
        <v>13</v>
      </c>
      <c r="R5" s="42"/>
      <c r="S5" s="43" t="s">
        <v>20</v>
      </c>
      <c r="T5" s="43"/>
      <c r="U5" s="43" t="s">
        <v>17</v>
      </c>
      <c r="V5" s="43"/>
      <c r="W5" s="48" t="s">
        <v>0</v>
      </c>
      <c r="X5" s="48"/>
      <c r="Y5" s="46" t="s">
        <v>6</v>
      </c>
      <c r="Z5" s="4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34" t="s">
        <v>2</v>
      </c>
      <c r="D6" s="34" t="s">
        <v>3</v>
      </c>
      <c r="E6" s="34" t="s">
        <v>2</v>
      </c>
      <c r="F6" s="34" t="s">
        <v>3</v>
      </c>
      <c r="G6" s="34" t="s">
        <v>2</v>
      </c>
      <c r="H6" s="34" t="s">
        <v>3</v>
      </c>
      <c r="I6" s="34" t="s">
        <v>2</v>
      </c>
      <c r="J6" s="34" t="s">
        <v>3</v>
      </c>
      <c r="K6" s="34" t="s">
        <v>2</v>
      </c>
      <c r="L6" s="34" t="s">
        <v>3</v>
      </c>
      <c r="M6" s="34" t="s">
        <v>2</v>
      </c>
      <c r="N6" s="34" t="s">
        <v>3</v>
      </c>
      <c r="O6" s="34" t="s">
        <v>2</v>
      </c>
      <c r="P6" s="34" t="s">
        <v>3</v>
      </c>
      <c r="Q6" s="34" t="s">
        <v>2</v>
      </c>
      <c r="R6" s="34" t="s">
        <v>3</v>
      </c>
      <c r="S6" s="34" t="s">
        <v>2</v>
      </c>
      <c r="T6" s="34" t="s">
        <v>3</v>
      </c>
      <c r="U6" s="34" t="s">
        <v>2</v>
      </c>
      <c r="V6" s="34" t="s">
        <v>3</v>
      </c>
      <c r="W6" s="36" t="s">
        <v>2</v>
      </c>
      <c r="X6" s="36" t="s">
        <v>26</v>
      </c>
      <c r="Y6" s="35" t="s">
        <v>2</v>
      </c>
      <c r="Z6" s="35" t="s">
        <v>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7"/>
      <c r="D7" s="37"/>
      <c r="E7" s="20">
        <v>2929</v>
      </c>
      <c r="F7" s="20">
        <v>19696209.698972899</v>
      </c>
      <c r="G7" s="20">
        <v>24017</v>
      </c>
      <c r="H7" s="20">
        <v>124256825.8717618</v>
      </c>
      <c r="I7" s="20">
        <v>20903</v>
      </c>
      <c r="J7" s="20">
        <v>105693880.61210719</v>
      </c>
      <c r="K7" s="20">
        <v>16644</v>
      </c>
      <c r="L7" s="20">
        <v>127172779.37300679</v>
      </c>
      <c r="M7" s="20">
        <v>4158</v>
      </c>
      <c r="N7" s="20">
        <v>33962477.638158798</v>
      </c>
      <c r="O7" s="20">
        <v>1467</v>
      </c>
      <c r="P7" s="20">
        <v>7725744.9690150991</v>
      </c>
      <c r="Q7" s="20">
        <v>1369</v>
      </c>
      <c r="R7" s="20">
        <v>6362693.0992059</v>
      </c>
      <c r="S7" s="20">
        <v>441</v>
      </c>
      <c r="T7" s="20">
        <v>2933455.6110466998</v>
      </c>
      <c r="U7" s="20">
        <v>3042</v>
      </c>
      <c r="V7" s="20">
        <v>16624675.6076754</v>
      </c>
      <c r="W7" s="26">
        <f>C7+E7+G7+I7+K7+M7+O7+Q7+S7+U7</f>
        <v>74970</v>
      </c>
      <c r="X7" s="26">
        <f>D7+F7+H7+J7+L7+N7+P7+R7+T7+V7</f>
        <v>444428742.48095059</v>
      </c>
      <c r="Y7" s="27">
        <f>C17-W7</f>
        <v>646</v>
      </c>
      <c r="Z7" s="27">
        <f>D17-X7</f>
        <v>3456011.2283238173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7253</v>
      </c>
      <c r="D8" s="20">
        <v>46722087.191026598</v>
      </c>
      <c r="E8" s="37"/>
      <c r="F8" s="37"/>
      <c r="G8" s="20">
        <v>7731</v>
      </c>
      <c r="H8" s="20">
        <v>37813910.611251399</v>
      </c>
      <c r="I8" s="20">
        <v>5527</v>
      </c>
      <c r="J8" s="20">
        <v>25939548.4158227</v>
      </c>
      <c r="K8" s="20">
        <v>5088</v>
      </c>
      <c r="L8" s="20">
        <v>39259201.827964902</v>
      </c>
      <c r="M8" s="20">
        <v>716</v>
      </c>
      <c r="N8" s="20">
        <v>6722218.2268675007</v>
      </c>
      <c r="O8" s="20">
        <v>487</v>
      </c>
      <c r="P8" s="20">
        <v>2423522.3100053999</v>
      </c>
      <c r="Q8" s="21">
        <v>473</v>
      </c>
      <c r="R8" s="20">
        <v>2204652.1339388001</v>
      </c>
      <c r="S8" s="20">
        <v>173</v>
      </c>
      <c r="T8" s="20">
        <v>1417887.1379129002</v>
      </c>
      <c r="U8" s="20">
        <v>840</v>
      </c>
      <c r="V8" s="20">
        <v>4566315.9289990999</v>
      </c>
      <c r="W8" s="26">
        <f t="shared" ref="W8:X16" si="0">C8+E8+G8+I8+K8+M8+O8+Q8+S8+U8</f>
        <v>28288</v>
      </c>
      <c r="X8" s="26">
        <f t="shared" si="0"/>
        <v>167069343.78378928</v>
      </c>
      <c r="Y8" s="27">
        <f>E17-W8</f>
        <v>-17201</v>
      </c>
      <c r="Z8" s="27">
        <f>F17-X8</f>
        <v>-99545191.914830387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15</v>
      </c>
      <c r="C9" s="20">
        <v>23170</v>
      </c>
      <c r="D9" s="20">
        <v>141516589.39876008</v>
      </c>
      <c r="E9" s="20">
        <v>2779</v>
      </c>
      <c r="F9" s="20">
        <v>16884379.897548299</v>
      </c>
      <c r="G9" s="37"/>
      <c r="H9" s="37"/>
      <c r="I9" s="20">
        <v>19162</v>
      </c>
      <c r="J9" s="20">
        <v>87437725.976024896</v>
      </c>
      <c r="K9" s="20">
        <v>12102</v>
      </c>
      <c r="L9" s="20">
        <v>90212767.036684394</v>
      </c>
      <c r="M9" s="20">
        <v>3175</v>
      </c>
      <c r="N9" s="20">
        <v>25512102.078896899</v>
      </c>
      <c r="O9" s="20">
        <v>1327</v>
      </c>
      <c r="P9" s="20">
        <v>6220086.8860677993</v>
      </c>
      <c r="Q9" s="21">
        <v>1312</v>
      </c>
      <c r="R9" s="20">
        <v>5575013.9423925001</v>
      </c>
      <c r="S9" s="20">
        <v>327</v>
      </c>
      <c r="T9" s="20">
        <v>2149200.2713655001</v>
      </c>
      <c r="U9" s="20">
        <v>3134</v>
      </c>
      <c r="V9" s="20">
        <v>15281277.219587401</v>
      </c>
      <c r="W9" s="26">
        <f t="shared" si="0"/>
        <v>66488</v>
      </c>
      <c r="X9" s="26">
        <f t="shared" si="0"/>
        <v>390789142.70732778</v>
      </c>
      <c r="Y9" s="27">
        <f>G17-W9</f>
        <v>14964</v>
      </c>
      <c r="Z9" s="27">
        <f>H17-X9</f>
        <v>-12925674.304700732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9</v>
      </c>
      <c r="C10" s="20">
        <v>19244</v>
      </c>
      <c r="D10" s="20">
        <v>111160059.590839</v>
      </c>
      <c r="E10" s="20">
        <v>2490</v>
      </c>
      <c r="F10" s="20">
        <v>14614073.305934399</v>
      </c>
      <c r="G10" s="20">
        <v>20761</v>
      </c>
      <c r="H10" s="20">
        <v>89767422.085281402</v>
      </c>
      <c r="I10" s="37"/>
      <c r="J10" s="37"/>
      <c r="K10" s="20">
        <v>11729</v>
      </c>
      <c r="L10" s="20">
        <v>87316146.104013696</v>
      </c>
      <c r="M10" s="20">
        <v>3058</v>
      </c>
      <c r="N10" s="20">
        <v>23341146.480429601</v>
      </c>
      <c r="O10" s="20">
        <v>2230</v>
      </c>
      <c r="P10" s="20">
        <v>7533479.7124386998</v>
      </c>
      <c r="Q10" s="21">
        <v>1664</v>
      </c>
      <c r="R10" s="20">
        <v>5039558.2113978993</v>
      </c>
      <c r="S10" s="20">
        <v>472</v>
      </c>
      <c r="T10" s="20">
        <v>2332566.4808326</v>
      </c>
      <c r="U10" s="20">
        <v>2897</v>
      </c>
      <c r="V10" s="20">
        <v>12578862.3791268</v>
      </c>
      <c r="W10" s="26">
        <f t="shared" si="0"/>
        <v>64545</v>
      </c>
      <c r="X10" s="26">
        <f t="shared" si="0"/>
        <v>353683314.35029405</v>
      </c>
      <c r="Y10" s="27">
        <f>I17-W10</f>
        <v>3913</v>
      </c>
      <c r="Z10" s="27">
        <f>J17-X10</f>
        <v>-40229726.553309739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16</v>
      </c>
      <c r="C11" s="20">
        <v>10322</v>
      </c>
      <c r="D11" s="20">
        <v>69585794.314368695</v>
      </c>
      <c r="E11" s="20">
        <v>1344</v>
      </c>
      <c r="F11" s="20">
        <v>9062379.1614948008</v>
      </c>
      <c r="G11" s="20">
        <v>9584</v>
      </c>
      <c r="H11" s="24">
        <v>55174440.795034699</v>
      </c>
      <c r="I11" s="20">
        <v>7871</v>
      </c>
      <c r="J11" s="20">
        <v>42340834.098074704</v>
      </c>
      <c r="K11" s="37"/>
      <c r="L11" s="37"/>
      <c r="M11" s="20">
        <v>1588</v>
      </c>
      <c r="N11" s="20">
        <v>14811407.4396221</v>
      </c>
      <c r="O11" s="20">
        <v>629</v>
      </c>
      <c r="P11" s="20">
        <v>3154140.8324295003</v>
      </c>
      <c r="Q11" s="21">
        <v>495</v>
      </c>
      <c r="R11" s="20">
        <v>2260882.9450834002</v>
      </c>
      <c r="S11" s="20">
        <v>299</v>
      </c>
      <c r="T11" s="20">
        <v>3156578.4352298002</v>
      </c>
      <c r="U11" s="20">
        <v>1241</v>
      </c>
      <c r="V11" s="20">
        <v>7151973.3546500001</v>
      </c>
      <c r="W11" s="26">
        <f t="shared" si="0"/>
        <v>33373</v>
      </c>
      <c r="X11" s="26">
        <f t="shared" si="0"/>
        <v>206698431.37598771</v>
      </c>
      <c r="Y11" s="27">
        <f>K17-W11</f>
        <v>22595</v>
      </c>
      <c r="Z11" s="27">
        <f>L17-X11</f>
        <v>202524286.30433935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10</v>
      </c>
      <c r="C12" s="20">
        <v>6296</v>
      </c>
      <c r="D12" s="20">
        <v>40307574.801182196</v>
      </c>
      <c r="E12" s="20">
        <v>411</v>
      </c>
      <c r="F12" s="20">
        <v>2449999.1426539999</v>
      </c>
      <c r="G12" s="20">
        <v>6770</v>
      </c>
      <c r="H12" s="20">
        <v>32555374.915398601</v>
      </c>
      <c r="I12" s="20">
        <v>4953</v>
      </c>
      <c r="J12" s="20">
        <v>24446281.525834799</v>
      </c>
      <c r="K12" s="20">
        <v>4333</v>
      </c>
      <c r="L12" s="20">
        <v>34920763.572211497</v>
      </c>
      <c r="M12" s="37"/>
      <c r="N12" s="37"/>
      <c r="O12" s="20">
        <v>305</v>
      </c>
      <c r="P12" s="20">
        <v>1251948.3764969001</v>
      </c>
      <c r="Q12" s="21">
        <v>389</v>
      </c>
      <c r="R12" s="20">
        <v>1911535.2484342</v>
      </c>
      <c r="S12" s="20">
        <v>103</v>
      </c>
      <c r="T12" s="20">
        <v>706359.91097600001</v>
      </c>
      <c r="U12" s="20">
        <v>889</v>
      </c>
      <c r="V12" s="20">
        <v>4878885.6025517005</v>
      </c>
      <c r="W12" s="26">
        <f t="shared" si="0"/>
        <v>24449</v>
      </c>
      <c r="X12" s="26">
        <f t="shared" si="0"/>
        <v>143428723.09573987</v>
      </c>
      <c r="Y12" s="27">
        <f>M17-W12</f>
        <v>-10318</v>
      </c>
      <c r="Z12" s="27">
        <f>N17-X12</f>
        <v>-31547152.766836375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11</v>
      </c>
      <c r="C13" s="20">
        <v>3479</v>
      </c>
      <c r="D13" s="20">
        <v>13981345.201112099</v>
      </c>
      <c r="E13" s="20">
        <v>459</v>
      </c>
      <c r="F13" s="20">
        <v>1854495.3204033</v>
      </c>
      <c r="G13" s="20">
        <v>4899</v>
      </c>
      <c r="H13" s="20">
        <v>15387640.847510099</v>
      </c>
      <c r="I13" s="20">
        <v>4262</v>
      </c>
      <c r="J13" s="20">
        <v>11543159.4072231</v>
      </c>
      <c r="K13" s="20">
        <v>2702</v>
      </c>
      <c r="L13" s="20">
        <v>14182696.952927101</v>
      </c>
      <c r="M13" s="20">
        <v>573</v>
      </c>
      <c r="N13" s="20">
        <v>3210778.0640183003</v>
      </c>
      <c r="O13" s="37"/>
      <c r="P13" s="37"/>
      <c r="Q13" s="21">
        <v>246</v>
      </c>
      <c r="R13" s="20">
        <v>606474.57746229996</v>
      </c>
      <c r="S13" s="20">
        <v>111</v>
      </c>
      <c r="T13" s="20">
        <v>804874.80480260006</v>
      </c>
      <c r="U13" s="20">
        <v>419</v>
      </c>
      <c r="V13" s="20">
        <v>1372487.117473</v>
      </c>
      <c r="W13" s="26">
        <f t="shared" si="0"/>
        <v>17150</v>
      </c>
      <c r="X13" s="26">
        <f t="shared" si="0"/>
        <v>62943952.292931899</v>
      </c>
      <c r="Y13" s="27">
        <f>O17-W13</f>
        <v>-10101</v>
      </c>
      <c r="Z13" s="27">
        <f>P17-X13</f>
        <v>-31564970.617607806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12</v>
      </c>
      <c r="C14" s="21">
        <v>2870</v>
      </c>
      <c r="D14" s="20">
        <v>11738101.861529099</v>
      </c>
      <c r="E14" s="21">
        <v>366</v>
      </c>
      <c r="F14" s="20">
        <v>1520028.3679175</v>
      </c>
      <c r="G14" s="21">
        <v>3889</v>
      </c>
      <c r="H14" s="20">
        <v>10902700.5800959</v>
      </c>
      <c r="I14" s="21">
        <v>3148</v>
      </c>
      <c r="J14" s="20">
        <v>8067856.1982477996</v>
      </c>
      <c r="K14" s="20">
        <v>1647</v>
      </c>
      <c r="L14" s="20">
        <v>7466938.3117351998</v>
      </c>
      <c r="M14" s="20">
        <v>396</v>
      </c>
      <c r="N14" s="20">
        <v>1971423.3817500002</v>
      </c>
      <c r="O14" s="21">
        <v>316</v>
      </c>
      <c r="P14" s="20">
        <v>850484.17037850001</v>
      </c>
      <c r="Q14" s="37"/>
      <c r="R14" s="37"/>
      <c r="S14" s="20">
        <v>66</v>
      </c>
      <c r="T14" s="20">
        <v>308424.29860370001</v>
      </c>
      <c r="U14" s="20">
        <v>345</v>
      </c>
      <c r="V14" s="20">
        <v>976387.89640920004</v>
      </c>
      <c r="W14" s="26">
        <f t="shared" si="0"/>
        <v>13043</v>
      </c>
      <c r="X14" s="26">
        <f t="shared" si="0"/>
        <v>43802345.066666894</v>
      </c>
      <c r="Y14" s="27">
        <f>Q17-W14</f>
        <v>-6874</v>
      </c>
      <c r="Z14" s="27">
        <f>R17-X14</f>
        <v>-19193280.867055092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19</v>
      </c>
      <c r="C15" s="21">
        <v>1957</v>
      </c>
      <c r="D15" s="20">
        <v>8554142.0470048003</v>
      </c>
      <c r="E15" s="21">
        <v>200</v>
      </c>
      <c r="F15" s="20">
        <v>948063.72186240007</v>
      </c>
      <c r="G15" s="21">
        <v>2476</v>
      </c>
      <c r="H15" s="20">
        <v>7705692.5951880999</v>
      </c>
      <c r="I15" s="21">
        <v>1821</v>
      </c>
      <c r="J15" s="20">
        <v>5304303.4087266997</v>
      </c>
      <c r="K15" s="20">
        <v>1202</v>
      </c>
      <c r="L15" s="20">
        <v>6100391.0711019002</v>
      </c>
      <c r="M15" s="20">
        <v>306</v>
      </c>
      <c r="N15" s="20">
        <v>1500403.9393691001</v>
      </c>
      <c r="O15" s="21">
        <v>207</v>
      </c>
      <c r="P15" s="20">
        <v>1844694.1746015002</v>
      </c>
      <c r="Q15" s="28">
        <v>165</v>
      </c>
      <c r="R15" s="29">
        <v>511293.73539180006</v>
      </c>
      <c r="S15" s="37"/>
      <c r="T15" s="37"/>
      <c r="U15" s="20">
        <v>237</v>
      </c>
      <c r="V15" s="20">
        <v>1003999.9872104001</v>
      </c>
      <c r="W15" s="26">
        <f t="shared" si="0"/>
        <v>8571</v>
      </c>
      <c r="X15" s="26">
        <f t="shared" si="0"/>
        <v>33472984.680456698</v>
      </c>
      <c r="Y15" s="27">
        <f>S17-W15</f>
        <v>-6560</v>
      </c>
      <c r="Z15" s="27">
        <f>T17-X15</f>
        <v>-19560758.387102295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33" t="s">
        <v>17</v>
      </c>
      <c r="C16" s="21">
        <v>1025</v>
      </c>
      <c r="D16" s="20">
        <v>4319059.3034517998</v>
      </c>
      <c r="E16" s="21">
        <v>109</v>
      </c>
      <c r="F16" s="20">
        <v>494523.2521713</v>
      </c>
      <c r="G16" s="21">
        <v>1325</v>
      </c>
      <c r="H16" s="20">
        <v>4299460.1011050995</v>
      </c>
      <c r="I16" s="21">
        <v>811</v>
      </c>
      <c r="J16" s="20">
        <v>2679998.1549224998</v>
      </c>
      <c r="K16" s="20">
        <v>521</v>
      </c>
      <c r="L16" s="20">
        <v>2591033.4306815001</v>
      </c>
      <c r="M16" s="20">
        <v>161</v>
      </c>
      <c r="N16" s="20">
        <v>849613.0797912</v>
      </c>
      <c r="O16" s="21">
        <v>81</v>
      </c>
      <c r="P16" s="20">
        <v>374880.24389069999</v>
      </c>
      <c r="Q16" s="21">
        <v>56</v>
      </c>
      <c r="R16" s="20">
        <v>136960.30630499998</v>
      </c>
      <c r="S16" s="21">
        <v>19</v>
      </c>
      <c r="T16" s="20">
        <v>102879.3425846</v>
      </c>
      <c r="U16" s="37"/>
      <c r="V16" s="37"/>
      <c r="W16" s="27">
        <f t="shared" si="0"/>
        <v>4108</v>
      </c>
      <c r="X16" s="27">
        <f t="shared" si="0"/>
        <v>15848407.214903703</v>
      </c>
      <c r="Y16" s="27">
        <f>U17-W16</f>
        <v>8936</v>
      </c>
      <c r="Z16" s="27">
        <f>V17-X16</f>
        <v>48586457.878779292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1">SUM(C7:C16)</f>
        <v>75616</v>
      </c>
      <c r="D17" s="25">
        <f t="shared" si="1"/>
        <v>447884753.70927441</v>
      </c>
      <c r="E17" s="25">
        <f t="shared" si="1"/>
        <v>11087</v>
      </c>
      <c r="F17" s="25">
        <f t="shared" si="1"/>
        <v>67524151.86895889</v>
      </c>
      <c r="G17" s="25">
        <f t="shared" si="1"/>
        <v>81452</v>
      </c>
      <c r="H17" s="25">
        <f t="shared" si="1"/>
        <v>377863468.40262705</v>
      </c>
      <c r="I17" s="25">
        <f t="shared" si="1"/>
        <v>68458</v>
      </c>
      <c r="J17" s="25">
        <f t="shared" si="1"/>
        <v>313453587.79698431</v>
      </c>
      <c r="K17" s="25">
        <f t="shared" si="1"/>
        <v>55968</v>
      </c>
      <c r="L17" s="25">
        <f t="shared" si="1"/>
        <v>409222717.68032706</v>
      </c>
      <c r="M17" s="25">
        <f t="shared" si="1"/>
        <v>14131</v>
      </c>
      <c r="N17" s="25">
        <f t="shared" si="1"/>
        <v>111881570.3289035</v>
      </c>
      <c r="O17" s="25">
        <f t="shared" si="1"/>
        <v>7049</v>
      </c>
      <c r="P17" s="25">
        <f t="shared" si="1"/>
        <v>31378981.675324094</v>
      </c>
      <c r="Q17" s="25">
        <f t="shared" si="1"/>
        <v>6169</v>
      </c>
      <c r="R17" s="25">
        <f t="shared" si="1"/>
        <v>24609064.199611802</v>
      </c>
      <c r="S17" s="25">
        <f t="shared" si="1"/>
        <v>2011</v>
      </c>
      <c r="T17" s="25">
        <f t="shared" si="1"/>
        <v>13912226.293354403</v>
      </c>
      <c r="U17" s="25">
        <f t="shared" si="1"/>
        <v>13044</v>
      </c>
      <c r="V17" s="25">
        <f t="shared" si="1"/>
        <v>64434865.093682997</v>
      </c>
      <c r="W17" s="25">
        <f t="shared" si="1"/>
        <v>334985</v>
      </c>
      <c r="X17" s="25">
        <f t="shared" si="1"/>
        <v>1862165387.0490482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  <mergeCell ref="A7:A16"/>
    <mergeCell ref="A19:Z19"/>
    <mergeCell ref="O5:P5"/>
    <mergeCell ref="Q5:R5"/>
    <mergeCell ref="S5:T5"/>
    <mergeCell ref="U5:V5"/>
    <mergeCell ref="W5:X5"/>
    <mergeCell ref="Y5:Z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6" orientation="landscape" r:id="rId1"/>
  <headerFooter alignWithMargins="0">
    <oddHeader>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28515625" style="2" customWidth="1"/>
    <col min="3" max="3" width="9.85546875" style="2" customWidth="1"/>
    <col min="4" max="4" width="13.5703125" style="2" customWidth="1"/>
    <col min="5" max="5" width="9.85546875" style="2" customWidth="1"/>
    <col min="6" max="6" width="13.5703125" style="2" customWidth="1"/>
    <col min="7" max="7" width="9.85546875" style="2" customWidth="1"/>
    <col min="8" max="8" width="13.5703125" style="2" customWidth="1"/>
    <col min="9" max="9" width="9.85546875" style="2" customWidth="1"/>
    <col min="10" max="10" width="13.5703125" style="2" customWidth="1"/>
    <col min="11" max="11" width="9.85546875" style="2" customWidth="1"/>
    <col min="12" max="12" width="13.5703125" style="2" customWidth="1"/>
    <col min="13" max="13" width="9.85546875" style="2" customWidth="1"/>
    <col min="14" max="14" width="13.5703125" style="2" customWidth="1"/>
    <col min="15" max="15" width="9.85546875" style="2" customWidth="1"/>
    <col min="16" max="16" width="13.5703125" style="2" customWidth="1"/>
    <col min="17" max="17" width="9.85546875" style="2" customWidth="1"/>
    <col min="18" max="18" width="13.5703125" style="2" customWidth="1"/>
    <col min="19" max="19" width="9.85546875" style="2" customWidth="1"/>
    <col min="20" max="20" width="13.5703125" style="2" customWidth="1"/>
    <col min="21" max="21" width="9.85546875" style="2" customWidth="1"/>
    <col min="22" max="22" width="13.5703125" style="2" customWidth="1"/>
    <col min="23" max="23" width="10" style="3" customWidth="1"/>
    <col min="24" max="24" width="16.42578125" style="3" bestFit="1" customWidth="1"/>
    <col min="25" max="25" width="10" style="2" customWidth="1"/>
    <col min="26" max="26" width="13.5703125" style="2" customWidth="1"/>
    <col min="27" max="27" width="3.140625" style="2" customWidth="1"/>
    <col min="28" max="16384" width="9.140625" style="2"/>
  </cols>
  <sheetData>
    <row r="1" spans="1:96" ht="18.75" x14ac:dyDescent="0.3">
      <c r="A1" s="45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96" ht="18.75" x14ac:dyDescent="0.3">
      <c r="A2" s="45" t="s">
        <v>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7" t="s">
        <v>5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14</v>
      </c>
      <c r="H5" s="42"/>
      <c r="I5" s="42" t="s">
        <v>9</v>
      </c>
      <c r="J5" s="42"/>
      <c r="K5" s="42" t="s">
        <v>16</v>
      </c>
      <c r="L5" s="42"/>
      <c r="M5" s="42" t="s">
        <v>10</v>
      </c>
      <c r="N5" s="42"/>
      <c r="O5" s="42" t="s">
        <v>11</v>
      </c>
      <c r="P5" s="42"/>
      <c r="Q5" s="42" t="s">
        <v>13</v>
      </c>
      <c r="R5" s="42"/>
      <c r="S5" s="43" t="s">
        <v>20</v>
      </c>
      <c r="T5" s="43"/>
      <c r="U5" s="43" t="s">
        <v>17</v>
      </c>
      <c r="V5" s="43"/>
      <c r="W5" s="48" t="s">
        <v>0</v>
      </c>
      <c r="X5" s="48"/>
      <c r="Y5" s="46" t="s">
        <v>6</v>
      </c>
      <c r="Z5" s="4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40" t="s">
        <v>2</v>
      </c>
      <c r="D6" s="40" t="s">
        <v>21</v>
      </c>
      <c r="E6" s="40" t="s">
        <v>2</v>
      </c>
      <c r="F6" s="40" t="s">
        <v>21</v>
      </c>
      <c r="G6" s="40" t="s">
        <v>2</v>
      </c>
      <c r="H6" s="40" t="s">
        <v>21</v>
      </c>
      <c r="I6" s="40" t="s">
        <v>2</v>
      </c>
      <c r="J6" s="40" t="s">
        <v>21</v>
      </c>
      <c r="K6" s="40" t="s">
        <v>2</v>
      </c>
      <c r="L6" s="40" t="s">
        <v>21</v>
      </c>
      <c r="M6" s="40" t="s">
        <v>2</v>
      </c>
      <c r="N6" s="40" t="s">
        <v>21</v>
      </c>
      <c r="O6" s="40" t="s">
        <v>2</v>
      </c>
      <c r="P6" s="40" t="s">
        <v>21</v>
      </c>
      <c r="Q6" s="40" t="s">
        <v>2</v>
      </c>
      <c r="R6" s="40" t="s">
        <v>21</v>
      </c>
      <c r="S6" s="40" t="s">
        <v>2</v>
      </c>
      <c r="T6" s="40" t="s">
        <v>21</v>
      </c>
      <c r="U6" s="40" t="s">
        <v>2</v>
      </c>
      <c r="V6" s="40" t="s">
        <v>21</v>
      </c>
      <c r="W6" s="39" t="s">
        <v>22</v>
      </c>
      <c r="X6" s="39" t="s">
        <v>21</v>
      </c>
      <c r="Y6" s="38" t="s">
        <v>2</v>
      </c>
      <c r="Z6" s="38" t="s">
        <v>21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7"/>
      <c r="D7" s="37"/>
      <c r="E7" s="20">
        <v>2929</v>
      </c>
      <c r="F7" s="20">
        <v>10070512.109423058</v>
      </c>
      <c r="G7" s="20">
        <v>24017</v>
      </c>
      <c r="H7" s="20">
        <v>63531506.251444042</v>
      </c>
      <c r="I7" s="20">
        <v>20903</v>
      </c>
      <c r="J7" s="20">
        <v>54040423.049092807</v>
      </c>
      <c r="K7" s="20">
        <v>16644</v>
      </c>
      <c r="L7" s="20">
        <v>65022409.602576293</v>
      </c>
      <c r="M7" s="20">
        <v>4158</v>
      </c>
      <c r="N7" s="20">
        <v>17364739.081698716</v>
      </c>
      <c r="O7" s="20">
        <v>1467</v>
      </c>
      <c r="P7" s="20">
        <v>3950110.6788499509</v>
      </c>
      <c r="Q7" s="20">
        <v>1369</v>
      </c>
      <c r="R7" s="20">
        <v>3253193.3241671822</v>
      </c>
      <c r="S7" s="20">
        <v>441</v>
      </c>
      <c r="T7" s="20">
        <v>1499852.0377776697</v>
      </c>
      <c r="U7" s="20">
        <v>3042</v>
      </c>
      <c r="V7" s="20">
        <v>8500061.6657252423</v>
      </c>
      <c r="W7" s="26">
        <f>C7+E7+G7+I7+K7+M7+O7+Q7+S7+U7</f>
        <v>74970</v>
      </c>
      <c r="X7" s="26">
        <f>D7+F7+H7+J7+L7+N7+P7+R7+T7+V7</f>
        <v>227232807.80075496</v>
      </c>
      <c r="Y7" s="27">
        <f>C17-W7</f>
        <v>646</v>
      </c>
      <c r="Z7" s="27">
        <f>D17-X7</f>
        <v>1767030.4823649526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7253</v>
      </c>
      <c r="D8" s="20">
        <v>23888623.853313733</v>
      </c>
      <c r="E8" s="37"/>
      <c r="F8" s="37"/>
      <c r="G8" s="20">
        <v>7731</v>
      </c>
      <c r="H8" s="20">
        <v>19333945.491812374</v>
      </c>
      <c r="I8" s="20">
        <v>5527</v>
      </c>
      <c r="J8" s="20">
        <v>13262680.506906377</v>
      </c>
      <c r="K8" s="20">
        <v>5088</v>
      </c>
      <c r="L8" s="20">
        <v>20072911.156882193</v>
      </c>
      <c r="M8" s="20">
        <v>716</v>
      </c>
      <c r="N8" s="20">
        <v>3437015.6030265926</v>
      </c>
      <c r="O8" s="20">
        <v>487</v>
      </c>
      <c r="P8" s="20">
        <v>1239127.2810036659</v>
      </c>
      <c r="Q8" s="21">
        <v>473</v>
      </c>
      <c r="R8" s="20">
        <v>1127220.7369448266</v>
      </c>
      <c r="S8" s="20">
        <v>173</v>
      </c>
      <c r="T8" s="20">
        <v>724954.18206740881</v>
      </c>
      <c r="U8" s="20">
        <v>840</v>
      </c>
      <c r="V8" s="20">
        <v>2334720.261474208</v>
      </c>
      <c r="W8" s="26">
        <f t="shared" ref="W8:X16" si="0">C8+E8+G8+I8+K8+M8+O8+Q8+S8+U8</f>
        <v>28288</v>
      </c>
      <c r="X8" s="26">
        <f t="shared" si="0"/>
        <v>85421199.073431388</v>
      </c>
      <c r="Y8" s="27">
        <f>E17-W8</f>
        <v>-17201</v>
      </c>
      <c r="Z8" s="27">
        <f>F17-X8</f>
        <v>-50896648.438172236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15</v>
      </c>
      <c r="C9" s="20">
        <v>23170</v>
      </c>
      <c r="D9" s="20">
        <v>72356283.214164868</v>
      </c>
      <c r="E9" s="20">
        <v>2779</v>
      </c>
      <c r="F9" s="20">
        <v>8632846.3606490847</v>
      </c>
      <c r="G9" s="37"/>
      <c r="H9" s="37"/>
      <c r="I9" s="20">
        <v>19162</v>
      </c>
      <c r="J9" s="20">
        <v>44706199.401801229</v>
      </c>
      <c r="K9" s="20">
        <v>12102</v>
      </c>
      <c r="L9" s="20">
        <v>46125055.366102576</v>
      </c>
      <c r="M9" s="20">
        <v>3175</v>
      </c>
      <c r="N9" s="20">
        <v>13044130.665189153</v>
      </c>
      <c r="O9" s="20">
        <v>1327</v>
      </c>
      <c r="P9" s="20">
        <v>3180279.9251815337</v>
      </c>
      <c r="Q9" s="21">
        <v>1312</v>
      </c>
      <c r="R9" s="20">
        <v>2850459.366301008</v>
      </c>
      <c r="S9" s="20">
        <v>327</v>
      </c>
      <c r="T9" s="20">
        <v>1098868.6498138898</v>
      </c>
      <c r="U9" s="20">
        <v>3134</v>
      </c>
      <c r="V9" s="20">
        <v>7813192.976683761</v>
      </c>
      <c r="W9" s="26">
        <f t="shared" si="0"/>
        <v>66488</v>
      </c>
      <c r="X9" s="26">
        <f t="shared" si="0"/>
        <v>199807315.92588711</v>
      </c>
      <c r="Y9" s="27">
        <f>G17-W9</f>
        <v>14964</v>
      </c>
      <c r="Z9" s="27">
        <f>H17-X9</f>
        <v>-6608792.3309800327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9</v>
      </c>
      <c r="C10" s="20">
        <v>19244</v>
      </c>
      <c r="D10" s="20">
        <v>56835235.98208382</v>
      </c>
      <c r="E10" s="20">
        <v>2490</v>
      </c>
      <c r="F10" s="20">
        <v>7472057.0325306393</v>
      </c>
      <c r="G10" s="20">
        <v>20761</v>
      </c>
      <c r="H10" s="20">
        <v>45897354.108118497</v>
      </c>
      <c r="I10" s="37"/>
      <c r="J10" s="37"/>
      <c r="K10" s="20">
        <v>11729</v>
      </c>
      <c r="L10" s="20">
        <v>44644036.600325026</v>
      </c>
      <c r="M10" s="20">
        <v>3058</v>
      </c>
      <c r="N10" s="20">
        <v>11934138.693255344</v>
      </c>
      <c r="O10" s="20">
        <v>2230</v>
      </c>
      <c r="P10" s="20">
        <v>3851807.0141263301</v>
      </c>
      <c r="Q10" s="21">
        <v>1664</v>
      </c>
      <c r="R10" s="20">
        <v>2576685.198303482</v>
      </c>
      <c r="S10" s="20">
        <v>472</v>
      </c>
      <c r="T10" s="20">
        <v>1192622.3040001432</v>
      </c>
      <c r="U10" s="20">
        <v>2897</v>
      </c>
      <c r="V10" s="20">
        <v>6431470.2091320818</v>
      </c>
      <c r="W10" s="26">
        <f t="shared" si="0"/>
        <v>64545</v>
      </c>
      <c r="X10" s="26">
        <f t="shared" si="0"/>
        <v>180835407.14187536</v>
      </c>
      <c r="Y10" s="27">
        <f>I17-W10</f>
        <v>3913</v>
      </c>
      <c r="Z10" s="27">
        <f>J17-X10</f>
        <v>-20569132.569451123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16</v>
      </c>
      <c r="C11" s="20">
        <v>10322</v>
      </c>
      <c r="D11" s="20">
        <v>35578651.679526694</v>
      </c>
      <c r="E11" s="20">
        <v>1344</v>
      </c>
      <c r="F11" s="20">
        <v>4633520.8895940855</v>
      </c>
      <c r="G11" s="20">
        <v>9584</v>
      </c>
      <c r="H11" s="24">
        <v>28210243.628042672</v>
      </c>
      <c r="I11" s="20">
        <v>7871</v>
      </c>
      <c r="J11" s="20">
        <v>21648524.71742161</v>
      </c>
      <c r="K11" s="37"/>
      <c r="L11" s="37"/>
      <c r="M11" s="20">
        <v>1588</v>
      </c>
      <c r="N11" s="20">
        <v>7572952.3729680497</v>
      </c>
      <c r="O11" s="20">
        <v>629</v>
      </c>
      <c r="P11" s="20">
        <v>1612686.5997706859</v>
      </c>
      <c r="Q11" s="21">
        <v>495</v>
      </c>
      <c r="R11" s="20">
        <v>1155971.0941561384</v>
      </c>
      <c r="S11" s="20">
        <v>299</v>
      </c>
      <c r="T11" s="20">
        <v>1613932.9262920602</v>
      </c>
      <c r="U11" s="20">
        <v>1241</v>
      </c>
      <c r="V11" s="20">
        <v>3656745.9107642281</v>
      </c>
      <c r="W11" s="26">
        <f t="shared" si="0"/>
        <v>33373</v>
      </c>
      <c r="X11" s="26">
        <f t="shared" si="0"/>
        <v>105683229.81853621</v>
      </c>
      <c r="Y11" s="27">
        <f>K17-W11</f>
        <v>22595</v>
      </c>
      <c r="Z11" s="27">
        <f>L17-X11</f>
        <v>103549023.33246721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10</v>
      </c>
      <c r="C12" s="20">
        <v>6296</v>
      </c>
      <c r="D12" s="20">
        <v>20608935.746553738</v>
      </c>
      <c r="E12" s="20">
        <v>411</v>
      </c>
      <c r="F12" s="20">
        <v>1252664.670576686</v>
      </c>
      <c r="G12" s="20">
        <v>6770</v>
      </c>
      <c r="H12" s="20">
        <v>16645298.883542333</v>
      </c>
      <c r="I12" s="20">
        <v>4953</v>
      </c>
      <c r="J12" s="20">
        <v>12499185.269596437</v>
      </c>
      <c r="K12" s="20">
        <v>4333</v>
      </c>
      <c r="L12" s="20">
        <v>17854702.899644393</v>
      </c>
      <c r="M12" s="37"/>
      <c r="N12" s="37"/>
      <c r="O12" s="20">
        <v>305</v>
      </c>
      <c r="P12" s="20">
        <v>640111.04057965172</v>
      </c>
      <c r="Q12" s="21">
        <v>389</v>
      </c>
      <c r="R12" s="20">
        <v>977352.45314480294</v>
      </c>
      <c r="S12" s="20">
        <v>103</v>
      </c>
      <c r="T12" s="20">
        <v>361156.08768451249</v>
      </c>
      <c r="U12" s="20">
        <v>889</v>
      </c>
      <c r="V12" s="20">
        <v>2494534.5978698051</v>
      </c>
      <c r="W12" s="26">
        <f t="shared" si="0"/>
        <v>24449</v>
      </c>
      <c r="X12" s="26">
        <f t="shared" si="0"/>
        <v>73333941.649192348</v>
      </c>
      <c r="Y12" s="27">
        <f>M17-W12</f>
        <v>-10318</v>
      </c>
      <c r="Z12" s="27">
        <f>N17-X12</f>
        <v>-16129803.084540263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11</v>
      </c>
      <c r="C13" s="20">
        <v>3479</v>
      </c>
      <c r="D13" s="20">
        <v>7148548.2895303266</v>
      </c>
      <c r="E13" s="20">
        <v>459</v>
      </c>
      <c r="F13" s="20">
        <v>948188.40103858721</v>
      </c>
      <c r="G13" s="20">
        <v>4899</v>
      </c>
      <c r="H13" s="20">
        <v>7867575.836095213</v>
      </c>
      <c r="I13" s="20">
        <v>4262</v>
      </c>
      <c r="J13" s="20">
        <v>5901923.6882669255</v>
      </c>
      <c r="K13" s="20">
        <v>2702</v>
      </c>
      <c r="L13" s="20">
        <v>7251497.8054979732</v>
      </c>
      <c r="M13" s="20">
        <v>573</v>
      </c>
      <c r="N13" s="20">
        <v>1641644.7564554692</v>
      </c>
      <c r="O13" s="37"/>
      <c r="P13" s="37"/>
      <c r="Q13" s="21">
        <v>246</v>
      </c>
      <c r="R13" s="20">
        <v>310085.52760838106</v>
      </c>
      <c r="S13" s="20">
        <v>111</v>
      </c>
      <c r="T13" s="20">
        <v>411525.95307496056</v>
      </c>
      <c r="U13" s="20">
        <v>419</v>
      </c>
      <c r="V13" s="20">
        <v>701741.52021034551</v>
      </c>
      <c r="W13" s="26">
        <f t="shared" si="0"/>
        <v>17150</v>
      </c>
      <c r="X13" s="26">
        <f t="shared" si="0"/>
        <v>32182731.777778182</v>
      </c>
      <c r="Y13" s="27">
        <f>O17-W13</f>
        <v>-10101</v>
      </c>
      <c r="Z13" s="27">
        <f>P17-X13</f>
        <v>-16138913.206980057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12</v>
      </c>
      <c r="C14" s="21">
        <v>2870</v>
      </c>
      <c r="D14" s="20">
        <v>6001596.1824540468</v>
      </c>
      <c r="E14" s="21">
        <v>366</v>
      </c>
      <c r="F14" s="20">
        <v>777178.16370415629</v>
      </c>
      <c r="G14" s="21">
        <v>3889</v>
      </c>
      <c r="H14" s="20">
        <v>5574462.2897163359</v>
      </c>
      <c r="I14" s="21">
        <v>3148</v>
      </c>
      <c r="J14" s="20">
        <v>4125029.3728226889</v>
      </c>
      <c r="K14" s="20">
        <v>1647</v>
      </c>
      <c r="L14" s="20">
        <v>3817784.9361832063</v>
      </c>
      <c r="M14" s="20">
        <v>396</v>
      </c>
      <c r="N14" s="20">
        <v>1007972.7694891684</v>
      </c>
      <c r="O14" s="21">
        <v>316</v>
      </c>
      <c r="P14" s="20">
        <v>434845.6514004285</v>
      </c>
      <c r="Q14" s="37"/>
      <c r="R14" s="37"/>
      <c r="S14" s="20">
        <v>66</v>
      </c>
      <c r="T14" s="20">
        <v>157694.83983971001</v>
      </c>
      <c r="U14" s="20">
        <v>345</v>
      </c>
      <c r="V14" s="20">
        <v>499219.2043322784</v>
      </c>
      <c r="W14" s="26">
        <f t="shared" si="0"/>
        <v>13043</v>
      </c>
      <c r="X14" s="26">
        <f t="shared" si="0"/>
        <v>22395783.40994202</v>
      </c>
      <c r="Y14" s="27">
        <f>Q17-W14</f>
        <v>-6874</v>
      </c>
      <c r="Z14" s="27">
        <f>R17-X14</f>
        <v>-9813368.6808439884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19</v>
      </c>
      <c r="C15" s="21">
        <v>1957</v>
      </c>
      <c r="D15" s="20">
        <v>4373663.3792327559</v>
      </c>
      <c r="E15" s="21">
        <v>200</v>
      </c>
      <c r="F15" s="20">
        <v>484737.28384491499</v>
      </c>
      <c r="G15" s="21">
        <v>2476</v>
      </c>
      <c r="H15" s="20">
        <v>3939858.0629134947</v>
      </c>
      <c r="I15" s="21">
        <v>1821</v>
      </c>
      <c r="J15" s="20">
        <v>2712047.2682833886</v>
      </c>
      <c r="K15" s="20">
        <v>1202</v>
      </c>
      <c r="L15" s="20">
        <v>3119080.4267763048</v>
      </c>
      <c r="M15" s="20">
        <v>306</v>
      </c>
      <c r="N15" s="20">
        <v>767144.35271424416</v>
      </c>
      <c r="O15" s="21">
        <v>207</v>
      </c>
      <c r="P15" s="20">
        <v>943177.15476370661</v>
      </c>
      <c r="Q15" s="28">
        <v>165</v>
      </c>
      <c r="R15" s="29">
        <v>261420.33581231502</v>
      </c>
      <c r="S15" s="37"/>
      <c r="T15" s="37"/>
      <c r="U15" s="20">
        <v>237</v>
      </c>
      <c r="V15" s="20">
        <v>513337.04218178475</v>
      </c>
      <c r="W15" s="26">
        <f t="shared" si="0"/>
        <v>8571</v>
      </c>
      <c r="X15" s="26">
        <f t="shared" si="0"/>
        <v>17114465.30652291</v>
      </c>
      <c r="Y15" s="27">
        <f>S17-W15</f>
        <v>-6560</v>
      </c>
      <c r="Z15" s="27">
        <f>T17-X15</f>
        <v>-10001256.953366246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33" t="s">
        <v>17</v>
      </c>
      <c r="C16" s="21">
        <v>1025</v>
      </c>
      <c r="D16" s="20">
        <v>2208299.9562598998</v>
      </c>
      <c r="E16" s="21">
        <v>109</v>
      </c>
      <c r="F16" s="20">
        <v>252845.72389793591</v>
      </c>
      <c r="G16" s="21">
        <v>1325</v>
      </c>
      <c r="H16" s="20">
        <v>2198279.0432221103</v>
      </c>
      <c r="I16" s="21">
        <v>811</v>
      </c>
      <c r="J16" s="20">
        <v>1370261.2982327195</v>
      </c>
      <c r="K16" s="20">
        <v>521</v>
      </c>
      <c r="L16" s="20">
        <v>1324774.357015436</v>
      </c>
      <c r="M16" s="20">
        <v>161</v>
      </c>
      <c r="N16" s="20">
        <v>434400.26985535555</v>
      </c>
      <c r="O16" s="21">
        <v>81</v>
      </c>
      <c r="P16" s="20">
        <v>191673.2251221732</v>
      </c>
      <c r="Q16" s="21">
        <v>56</v>
      </c>
      <c r="R16" s="20">
        <v>70026.692659893743</v>
      </c>
      <c r="S16" s="21">
        <v>19</v>
      </c>
      <c r="T16" s="20">
        <v>52601.372606310368</v>
      </c>
      <c r="U16" s="37"/>
      <c r="V16" s="37"/>
      <c r="W16" s="27">
        <f t="shared" si="0"/>
        <v>4108</v>
      </c>
      <c r="X16" s="27">
        <f t="shared" si="0"/>
        <v>8103161.9388718344</v>
      </c>
      <c r="Y16" s="27">
        <f>U17-W16</f>
        <v>8936</v>
      </c>
      <c r="Z16" s="27">
        <f>V17-X16</f>
        <v>24841861.449501902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1">SUM(C7:C16)</f>
        <v>75616</v>
      </c>
      <c r="D17" s="25">
        <f t="shared" si="1"/>
        <v>228999838.28311992</v>
      </c>
      <c r="E17" s="25">
        <f t="shared" si="1"/>
        <v>11087</v>
      </c>
      <c r="F17" s="25">
        <f t="shared" si="1"/>
        <v>34524550.635259151</v>
      </c>
      <c r="G17" s="25">
        <f t="shared" si="1"/>
        <v>81452</v>
      </c>
      <c r="H17" s="25">
        <f t="shared" si="1"/>
        <v>193198523.59490708</v>
      </c>
      <c r="I17" s="25">
        <f t="shared" si="1"/>
        <v>68458</v>
      </c>
      <c r="J17" s="25">
        <f t="shared" si="1"/>
        <v>160266274.57242423</v>
      </c>
      <c r="K17" s="25">
        <f t="shared" si="1"/>
        <v>55968</v>
      </c>
      <c r="L17" s="25">
        <f t="shared" si="1"/>
        <v>209232253.15100342</v>
      </c>
      <c r="M17" s="25">
        <f t="shared" si="1"/>
        <v>14131</v>
      </c>
      <c r="N17" s="25">
        <f t="shared" si="1"/>
        <v>57204138.564652085</v>
      </c>
      <c r="O17" s="25">
        <f t="shared" si="1"/>
        <v>7049</v>
      </c>
      <c r="P17" s="25">
        <f t="shared" si="1"/>
        <v>16043818.570798125</v>
      </c>
      <c r="Q17" s="25">
        <f t="shared" si="1"/>
        <v>6169</v>
      </c>
      <c r="R17" s="25">
        <f t="shared" si="1"/>
        <v>12582414.729098031</v>
      </c>
      <c r="S17" s="25">
        <f t="shared" si="1"/>
        <v>2011</v>
      </c>
      <c r="T17" s="25">
        <f t="shared" si="1"/>
        <v>7113208.3531566644</v>
      </c>
      <c r="U17" s="25">
        <f t="shared" si="1"/>
        <v>13044</v>
      </c>
      <c r="V17" s="25">
        <f t="shared" si="1"/>
        <v>32945023.388373736</v>
      </c>
      <c r="W17" s="25">
        <f t="shared" si="1"/>
        <v>334985</v>
      </c>
      <c r="X17" s="25">
        <f t="shared" si="1"/>
        <v>952110043.84279227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7:A16"/>
    <mergeCell ref="A19:Z19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6" orientation="landscape" r:id="rId1"/>
  <headerFooter alignWithMargins="0">
    <oddHeader>&amp;R&amp;A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УПФ-IV-то трим. 2025 г. (лева)</vt:lpstr>
      <vt:lpstr>УПФ-IV-то трим. 2025 г. (евро)</vt:lpstr>
      <vt:lpstr>УПФ - 2025 г. (лева)</vt:lpstr>
      <vt:lpstr>УПФ - 2025 г. (евро)</vt:lpstr>
      <vt:lpstr>'УПФ - 2025 г. (евро)'!Print_Area</vt:lpstr>
      <vt:lpstr>'УПФ - 2025 г. (лева)'!Print_Area</vt:lpstr>
      <vt:lpstr>'УПФ-IV-то трим. 2025 г. (евро)'!Print_Area</vt:lpstr>
      <vt:lpstr>'УПФ-IV-то трим. 2025 г. (лева)'!Print_Area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Computer2</dc:creator>
  <cp:lastModifiedBy>Maria Hristova</cp:lastModifiedBy>
  <cp:lastPrinted>2024-08-21T11:26:55Z</cp:lastPrinted>
  <dcterms:created xsi:type="dcterms:W3CDTF">2004-05-22T18:25:26Z</dcterms:created>
  <dcterms:modified xsi:type="dcterms:W3CDTF">2026-03-13T15:12:08Z</dcterms:modified>
</cp:coreProperties>
</file>