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hristova\Documents\PREHVARLIANE\PPREHVARLIANE_Q4_2025\"/>
    </mc:Choice>
  </mc:AlternateContent>
  <bookViews>
    <workbookView xWindow="0" yWindow="0" windowWidth="28800" windowHeight="11580" tabRatio="602"/>
  </bookViews>
  <sheets>
    <sheet name="ППФ-IV-то трим. 2025 г. (лева) " sheetId="6" r:id="rId1"/>
    <sheet name="ППФ-IV-то трим. 2025 г. (евро)" sheetId="8" r:id="rId2"/>
    <sheet name="ППФ - 2025 г. (лева)" sheetId="7" r:id="rId3"/>
    <sheet name="ППФ - 2025 г. (евро)" sheetId="9" r:id="rId4"/>
  </sheets>
  <definedNames>
    <definedName name="_xlnm.Print_Area" localSheetId="3">'ППФ - 2025 г. (евро)'!$A$1:$AA$44</definedName>
    <definedName name="_xlnm.Print_Area" localSheetId="2">'ППФ - 2025 г. (лева)'!$A$1:$AA$44</definedName>
    <definedName name="_xlnm.Print_Area" localSheetId="1">'ППФ-IV-то трим. 2025 г. (евро)'!$A$1:$AA$44</definedName>
    <definedName name="_xlnm.Print_Area" localSheetId="0">'ППФ-IV-то трим. 2025 г. (лева) '!$A$1:$AA$44</definedName>
  </definedNames>
  <calcPr calcId="162913"/>
</workbook>
</file>

<file path=xl/calcChain.xml><?xml version="1.0" encoding="utf-8"?>
<calcChain xmlns="http://schemas.openxmlformats.org/spreadsheetml/2006/main">
  <c r="V17" i="9" l="1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X16" i="9"/>
  <c r="Z16" i="9" s="1"/>
  <c r="W16" i="9"/>
  <c r="X15" i="9"/>
  <c r="W15" i="9"/>
  <c r="Y15" i="9" s="1"/>
  <c r="X14" i="9"/>
  <c r="W14" i="9"/>
  <c r="Y14" i="9" s="1"/>
  <c r="X13" i="9"/>
  <c r="Z13" i="9" s="1"/>
  <c r="W13" i="9"/>
  <c r="Y13" i="9" s="1"/>
  <c r="X12" i="9"/>
  <c r="Z12" i="9" s="1"/>
  <c r="W12" i="9"/>
  <c r="X11" i="9"/>
  <c r="W11" i="9"/>
  <c r="X10" i="9"/>
  <c r="W10" i="9"/>
  <c r="X9" i="9"/>
  <c r="W9" i="9"/>
  <c r="X8" i="9"/>
  <c r="W8" i="9"/>
  <c r="X7" i="9"/>
  <c r="W7" i="9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X16" i="8"/>
  <c r="W16" i="8"/>
  <c r="Y16" i="8" s="1"/>
  <c r="X15" i="8"/>
  <c r="Z15" i="8" s="1"/>
  <c r="W15" i="8"/>
  <c r="Y15" i="8" s="1"/>
  <c r="X14" i="8"/>
  <c r="Z14" i="8" s="1"/>
  <c r="W14" i="8"/>
  <c r="Y14" i="8" s="1"/>
  <c r="X13" i="8"/>
  <c r="Z13" i="8" s="1"/>
  <c r="W13" i="8"/>
  <c r="Y13" i="8" s="1"/>
  <c r="X12" i="8"/>
  <c r="W12" i="8"/>
  <c r="X11" i="8"/>
  <c r="W11" i="8"/>
  <c r="X10" i="8"/>
  <c r="W10" i="8"/>
  <c r="X9" i="8"/>
  <c r="W9" i="8"/>
  <c r="X8" i="8"/>
  <c r="Z8" i="8" s="1"/>
  <c r="W8" i="8"/>
  <c r="Y8" i="8" s="1"/>
  <c r="X7" i="8"/>
  <c r="W7" i="8"/>
  <c r="Y7" i="9" l="1"/>
  <c r="Z7" i="9"/>
  <c r="Y12" i="9"/>
  <c r="Z15" i="9"/>
  <c r="Y8" i="9"/>
  <c r="Y9" i="9"/>
  <c r="Z9" i="9"/>
  <c r="Y10" i="9"/>
  <c r="Y11" i="9"/>
  <c r="X17" i="9"/>
  <c r="Z8" i="9"/>
  <c r="Z10" i="9"/>
  <c r="Z11" i="9"/>
  <c r="Z14" i="9"/>
  <c r="W17" i="9"/>
  <c r="Y16" i="9"/>
  <c r="Z10" i="8"/>
  <c r="Y11" i="8"/>
  <c r="Z12" i="8"/>
  <c r="X17" i="8"/>
  <c r="Y10" i="8"/>
  <c r="Z11" i="8"/>
  <c r="Y12" i="8"/>
  <c r="W17" i="8"/>
  <c r="Z16" i="8"/>
  <c r="Y7" i="8"/>
  <c r="Z7" i="8"/>
  <c r="Y9" i="8"/>
  <c r="Z9" i="8"/>
  <c r="W8" i="7"/>
  <c r="W9" i="7"/>
  <c r="W10" i="7"/>
  <c r="W11" i="7"/>
  <c r="W12" i="7"/>
  <c r="W13" i="7"/>
  <c r="W14" i="7"/>
  <c r="W15" i="7"/>
  <c r="W16" i="7"/>
  <c r="W7" i="7"/>
  <c r="V17" i="7" l="1"/>
  <c r="U17" i="7"/>
  <c r="Y16" i="7" s="1"/>
  <c r="T17" i="7"/>
  <c r="S17" i="7"/>
  <c r="Y15" i="7" s="1"/>
  <c r="R17" i="7"/>
  <c r="Q17" i="7"/>
  <c r="Y14" i="7" s="1"/>
  <c r="P17" i="7"/>
  <c r="O17" i="7"/>
  <c r="Y13" i="7" s="1"/>
  <c r="N17" i="7"/>
  <c r="M17" i="7"/>
  <c r="L17" i="7"/>
  <c r="K17" i="7"/>
  <c r="Y11" i="7" s="1"/>
  <c r="J17" i="7"/>
  <c r="I17" i="7"/>
  <c r="Y10" i="7" s="1"/>
  <c r="H17" i="7"/>
  <c r="G17" i="7"/>
  <c r="Y9" i="7" s="1"/>
  <c r="F17" i="7"/>
  <c r="E17" i="7"/>
  <c r="D17" i="7"/>
  <c r="C17" i="7"/>
  <c r="X16" i="7"/>
  <c r="X15" i="7"/>
  <c r="X14" i="7"/>
  <c r="X13" i="7"/>
  <c r="X12" i="7"/>
  <c r="X11" i="7"/>
  <c r="X10" i="7"/>
  <c r="X9" i="7"/>
  <c r="X8" i="7"/>
  <c r="X7" i="7"/>
  <c r="Z15" i="7" l="1"/>
  <c r="Z12" i="7"/>
  <c r="Z13" i="7"/>
  <c r="Z16" i="7"/>
  <c r="Z9" i="7"/>
  <c r="Z11" i="7"/>
  <c r="Z8" i="7"/>
  <c r="Y8" i="7"/>
  <c r="Y12" i="7"/>
  <c r="X17" i="7"/>
  <c r="W17" i="7"/>
  <c r="Y7" i="7"/>
  <c r="Z10" i="7"/>
  <c r="Z14" i="7"/>
  <c r="Z7" i="7"/>
  <c r="W15" i="6"/>
  <c r="X15" i="6"/>
  <c r="W16" i="6"/>
  <c r="X16" i="6"/>
  <c r="W8" i="6"/>
  <c r="X8" i="6"/>
  <c r="W9" i="6"/>
  <c r="X9" i="6"/>
  <c r="W10" i="6"/>
  <c r="X10" i="6"/>
  <c r="W11" i="6"/>
  <c r="X11" i="6"/>
  <c r="W12" i="6"/>
  <c r="X12" i="6"/>
  <c r="W13" i="6"/>
  <c r="X13" i="6"/>
  <c r="W14" i="6"/>
  <c r="X14" i="6"/>
  <c r="X7" i="6"/>
  <c r="W7" i="6"/>
  <c r="U17" i="6"/>
  <c r="V17" i="6"/>
  <c r="Y16" i="6" l="1"/>
  <c r="Z16" i="6"/>
  <c r="T17" i="6"/>
  <c r="Z15" i="6" s="1"/>
  <c r="S17" i="6"/>
  <c r="Y15" i="6" s="1"/>
  <c r="R17" i="6"/>
  <c r="Z14" i="6" s="1"/>
  <c r="Q17" i="6"/>
  <c r="P17" i="6"/>
  <c r="O17" i="6"/>
  <c r="N17" i="6"/>
  <c r="Z12" i="6" s="1"/>
  <c r="M17" i="6"/>
  <c r="L17" i="6"/>
  <c r="K17" i="6"/>
  <c r="J17" i="6"/>
  <c r="Z10" i="6" s="1"/>
  <c r="I17" i="6"/>
  <c r="Y10" i="6" s="1"/>
  <c r="H17" i="6"/>
  <c r="G17" i="6"/>
  <c r="F17" i="6"/>
  <c r="Z8" i="6" s="1"/>
  <c r="E17" i="6"/>
  <c r="D17" i="6"/>
  <c r="Z7" i="6" s="1"/>
  <c r="C17" i="6"/>
  <c r="Z13" i="6" l="1"/>
  <c r="W17" i="6"/>
  <c r="Z9" i="6"/>
  <c r="Z11" i="6"/>
  <c r="Y12" i="6"/>
  <c r="Y14" i="6"/>
  <c r="X17" i="6"/>
  <c r="Y8" i="6"/>
  <c r="Y7" i="6"/>
  <c r="Y9" i="6"/>
  <c r="Y13" i="6"/>
  <c r="Y11" i="6"/>
</calcChain>
</file>

<file path=xl/sharedStrings.xml><?xml version="1.0" encoding="utf-8"?>
<sst xmlns="http://schemas.openxmlformats.org/spreadsheetml/2006/main" count="208" uniqueCount="25">
  <si>
    <t>Общо</t>
  </si>
  <si>
    <t>Фонд, от който се прехвърлят лица и средства</t>
  </si>
  <si>
    <t>брой лица</t>
  </si>
  <si>
    <t>средства /лв./</t>
  </si>
  <si>
    <t>Прехвърлени осигурени лица и средства от индивидуалните осигурителни партиди</t>
  </si>
  <si>
    <t>Фонд, в който постъпват осигурени лица и средства от индивидуалните партиди</t>
  </si>
  <si>
    <t>Нетна разлика</t>
  </si>
  <si>
    <t xml:space="preserve">ППФ "Доверие" </t>
  </si>
  <si>
    <t xml:space="preserve">ППФ "Съгласие" </t>
  </si>
  <si>
    <t xml:space="preserve">ППФ "ДСК-Родина" </t>
  </si>
  <si>
    <t xml:space="preserve">ЗППФ "Алианц България" </t>
  </si>
  <si>
    <t xml:space="preserve">"ППФ ОББ" </t>
  </si>
  <si>
    <t>ППФ "ЦКБ - Сила"</t>
  </si>
  <si>
    <t xml:space="preserve">"ППФ - Бъдеще" </t>
  </si>
  <si>
    <t xml:space="preserve"> ППФ "Топлина" </t>
  </si>
  <si>
    <t>ППФ "ДаллБогг: Живот и Здраве"</t>
  </si>
  <si>
    <t>ППФ "Топлина"</t>
  </si>
  <si>
    <t>и за размера на прехвърлените средства</t>
  </si>
  <si>
    <t xml:space="preserve">ППФ "Пенсионноосигурителен институт" </t>
  </si>
  <si>
    <t xml:space="preserve">ППФ "Пенсионно осигурителен институт" 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</si>
  <si>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професионален пенсионен фонд</t>
    </r>
    <r>
      <rPr>
        <sz val="14"/>
        <rFont val="Times New Roman"/>
        <family val="1"/>
      </rPr>
      <t>, подали заявление през периода  01.10.2025 г. - 31.12.2025 г.</t>
    </r>
  </si>
  <si>
    <t>и за размера на прехвърлените средства на 16.02.2026 г.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</si>
  <si>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професионален пенсионен фонд</t>
    </r>
    <r>
      <rPr>
        <sz val="14"/>
        <rFont val="Times New Roman"/>
        <family val="1"/>
      </rPr>
      <t>, подали заявление през периода  01.01.2025 г. - 31.12.2025 г.</t>
    </r>
  </si>
  <si>
    <t>средства /евро/</t>
  </si>
  <si>
    <t>брой   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</si>
</sst>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Up"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/>
    <xf numFmtId="0" fontId="1" fillId="0" borderId="2" xfId="0" applyFont="1" applyBorder="1"/>
    <xf numFmtId="3" fontId="2" fillId="0" borderId="0" xfId="0" applyNumberFormat="1" applyFont="1" applyFill="1"/>
    <xf numFmtId="3" fontId="1" fillId="0" borderId="0" xfId="0" applyNumberFormat="1" applyFont="1"/>
    <xf numFmtId="3" fontId="4" fillId="0" borderId="0" xfId="0" applyNumberFormat="1" applyFont="1" applyBorder="1"/>
    <xf numFmtId="3" fontId="5" fillId="0" borderId="0" xfId="0" applyNumberFormat="1" applyFont="1" applyFill="1" applyBorder="1"/>
    <xf numFmtId="0" fontId="6" fillId="0" borderId="0" xfId="0" applyFont="1"/>
    <xf numFmtId="0" fontId="1" fillId="0" borderId="0" xfId="0" applyFont="1" applyBorder="1"/>
    <xf numFmtId="1" fontId="2" fillId="0" borderId="0" xfId="0" applyNumberFormat="1" applyFont="1" applyFill="1"/>
    <xf numFmtId="0" fontId="8" fillId="0" borderId="0" xfId="0" applyFont="1" applyAlignment="1">
      <alignment horizontal="center"/>
    </xf>
    <xf numFmtId="0" fontId="1" fillId="0" borderId="1" xfId="1" applyFont="1" applyBorder="1" applyAlignment="1">
      <alignment vertical="center"/>
    </xf>
    <xf numFmtId="3" fontId="1" fillId="0" borderId="1" xfId="1" applyNumberFormat="1" applyFont="1" applyBorder="1" applyAlignment="1"/>
    <xf numFmtId="0" fontId="1" fillId="0" borderId="1" xfId="1" applyFont="1" applyBorder="1" applyAlignment="1"/>
    <xf numFmtId="0" fontId="1" fillId="0" borderId="1" xfId="1" applyFont="1" applyBorder="1" applyAlignment="1">
      <alignment vertical="center" wrapText="1"/>
    </xf>
    <xf numFmtId="0" fontId="1" fillId="0" borderId="1" xfId="1" applyFont="1" applyFill="1" applyBorder="1" applyAlignment="1">
      <alignment vertical="center"/>
    </xf>
    <xf numFmtId="3" fontId="1" fillId="0" borderId="1" xfId="1" applyNumberFormat="1" applyFont="1" applyFill="1" applyBorder="1" applyAlignment="1"/>
    <xf numFmtId="3" fontId="2" fillId="0" borderId="0" xfId="1" applyNumberFormat="1" applyFont="1" applyFill="1"/>
    <xf numFmtId="3" fontId="9" fillId="0" borderId="1" xfId="1" applyNumberFormat="1" applyFont="1" applyFill="1" applyBorder="1" applyAlignment="1"/>
    <xf numFmtId="3" fontId="7" fillId="0" borderId="1" xfId="1" applyNumberFormat="1" applyFont="1" applyBorder="1" applyAlignment="1"/>
    <xf numFmtId="0" fontId="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'ППФ-IV-то трим. 2025 г. (лева) 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'!$Z$7</c:f>
              <c:numCache>
                <c:formatCode>#,##0</c:formatCode>
                <c:ptCount val="1"/>
                <c:pt idx="0">
                  <c:v>3030313.1478933003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678-97E6-49519A90A390}"/>
            </c:ext>
          </c:extLst>
        </c:ser>
        <c:ser>
          <c:idx val="1"/>
          <c:order val="1"/>
          <c:tx>
            <c:strRef>
              <c:f>'ППФ-IV-то трим. 2025 г. (лева) 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'!$Z$8</c:f>
              <c:numCache>
                <c:formatCode>#,##0</c:formatCode>
                <c:ptCount val="1"/>
                <c:pt idx="0">
                  <c:v>-1435286.5104822002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E-4678-97E6-49519A90A390}"/>
            </c:ext>
          </c:extLst>
        </c:ser>
        <c:ser>
          <c:idx val="2"/>
          <c:order val="2"/>
          <c:tx>
            <c:strRef>
              <c:f>'ППФ-IV-то трим. 2025 г. (лева) 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75362318841E-3"/>
                  <c:y val="5.21852576647097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7AE-4678-97E6-49519A90A390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'!$Z$9</c:f>
              <c:numCache>
                <c:formatCode>#,##0</c:formatCode>
                <c:ptCount val="1"/>
                <c:pt idx="0">
                  <c:v>-108379.9724539984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AE-4678-97E6-49519A90A390}"/>
            </c:ext>
          </c:extLst>
        </c:ser>
        <c:ser>
          <c:idx val="3"/>
          <c:order val="3"/>
          <c:tx>
            <c:strRef>
              <c:f>'ППФ-IV-то трим. 2025 г. (лева) 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'!$Z$10</c:f>
              <c:numCache>
                <c:formatCode>#,##0</c:formatCode>
                <c:ptCount val="1"/>
                <c:pt idx="0">
                  <c:v>1040044.9910447998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AE-4678-97E6-49519A90A390}"/>
            </c:ext>
          </c:extLst>
        </c:ser>
        <c:ser>
          <c:idx val="4"/>
          <c:order val="4"/>
          <c:tx>
            <c:strRef>
              <c:f>'ППФ-IV-то трим. 2025 г. (лева) 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'!$Z$11</c:f>
              <c:numCache>
                <c:formatCode>#,##0</c:formatCode>
                <c:ptCount val="1"/>
                <c:pt idx="0">
                  <c:v>479814.50326580042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678-97E6-49519A90A390}"/>
            </c:ext>
          </c:extLst>
        </c:ser>
        <c:ser>
          <c:idx val="5"/>
          <c:order val="5"/>
          <c:tx>
            <c:strRef>
              <c:f>'ППФ-IV-то трим. 2025 г. (лева) 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'!$Z$12</c:f>
              <c:numCache>
                <c:formatCode>#,##0</c:formatCode>
                <c:ptCount val="1"/>
                <c:pt idx="0">
                  <c:v>-1285582.7056400003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AE-4678-97E6-49519A90A390}"/>
            </c:ext>
          </c:extLst>
        </c:ser>
        <c:ser>
          <c:idx val="7"/>
          <c:order val="6"/>
          <c:tx>
            <c:strRef>
              <c:f>'ППФ-IV-то трим. 2025 г. (лева) 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'!$Z$13</c:f>
              <c:numCache>
                <c:formatCode>#,##0</c:formatCode>
                <c:ptCount val="1"/>
                <c:pt idx="0">
                  <c:v>-229612.95556919987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AE-4678-97E6-49519A90A390}"/>
            </c:ext>
          </c:extLst>
        </c:ser>
        <c:ser>
          <c:idx val="8"/>
          <c:order val="7"/>
          <c:tx>
            <c:strRef>
              <c:f>'ППФ-IV-то трим. 2025 г. (лева) 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'!$Z$14</c:f>
              <c:numCache>
                <c:formatCode>#,##0</c:formatCode>
                <c:ptCount val="1"/>
                <c:pt idx="0">
                  <c:v>-839972.79400410026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AE-4678-97E6-49519A90A390}"/>
            </c:ext>
          </c:extLst>
        </c:ser>
        <c:ser>
          <c:idx val="9"/>
          <c:order val="8"/>
          <c:tx>
            <c:strRef>
              <c:f>'ППФ-IV-то трим. 2025 г. (лева) 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'!$Z$15</c:f>
              <c:numCache>
                <c:formatCode>#,##0</c:formatCode>
                <c:ptCount val="1"/>
                <c:pt idx="0">
                  <c:v>-706688.43626979995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AE-4678-97E6-49519A90A390}"/>
            </c:ext>
          </c:extLst>
        </c:ser>
        <c:ser>
          <c:idx val="6"/>
          <c:order val="9"/>
          <c:tx>
            <c:strRef>
              <c:f>'ППФ-IV-то трим. 2025 г. (лева) 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'ППФ-IV-то трим. 2025 г. (лева) '!$X$15</c:f>
              <c:numCache>
                <c:formatCode>#,##0</c:formatCode>
                <c:ptCount val="1"/>
                <c:pt idx="0">
                  <c:v>867878.63511899998</c:v>
                </c:pt>
              </c:numCache>
            </c:numRef>
          </c:cat>
          <c:val>
            <c:numRef>
              <c:f>'ППФ-IV-то трим. 2025 г. (лева) '!$Z$16</c:f>
              <c:numCache>
                <c:formatCode>#,##0</c:formatCode>
                <c:ptCount val="1"/>
                <c:pt idx="0">
                  <c:v>55350.732215400087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14-41AB-B79D-1CC244C54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'ППФ-IV-то трим. 2025 г. (лева) 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'!$Y$7</c:f>
              <c:numCache>
                <c:formatCode>#,##0</c:formatCode>
                <c:ptCount val="1"/>
                <c:pt idx="0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0-48D3-97E4-BA06BD6DB155}"/>
            </c:ext>
          </c:extLst>
        </c:ser>
        <c:ser>
          <c:idx val="1"/>
          <c:order val="1"/>
          <c:tx>
            <c:strRef>
              <c:f>'ППФ-IV-то трим. 2025 г. (лева) 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6F0-48D3-97E4-BA06BD6DB155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'!$Y$8</c:f>
              <c:numCache>
                <c:formatCode>#,##0</c:formatCode>
                <c:ptCount val="1"/>
                <c:pt idx="0">
                  <c:v>-294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0-48D3-97E4-BA06BD6DB155}"/>
            </c:ext>
          </c:extLst>
        </c:ser>
        <c:ser>
          <c:idx val="2"/>
          <c:order val="2"/>
          <c:tx>
            <c:strRef>
              <c:f>'ППФ-IV-то трим. 2025 г. (лева) 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'!$Y$9</c:f>
              <c:numCache>
                <c:formatCode>#,##0</c:formatCode>
                <c:ptCount val="1"/>
                <c:pt idx="0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0-48D3-97E4-BA06BD6DB155}"/>
            </c:ext>
          </c:extLst>
        </c:ser>
        <c:ser>
          <c:idx val="3"/>
          <c:order val="3"/>
          <c:tx>
            <c:strRef>
              <c:f>'ППФ-IV-то трим. 2025 г. (лева) 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'!$Y$10</c:f>
              <c:numCache>
                <c:formatCode>#,##0</c:formatCode>
                <c:ptCount val="1"/>
                <c:pt idx="0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F0-48D3-97E4-BA06BD6DB155}"/>
            </c:ext>
          </c:extLst>
        </c:ser>
        <c:ser>
          <c:idx val="4"/>
          <c:order val="4"/>
          <c:tx>
            <c:strRef>
              <c:f>'ППФ-IV-то трим. 2025 г. (лева) 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'!$Y$11</c:f>
              <c:numCache>
                <c:formatCode>#,##0</c:formatCode>
                <c:ptCount val="1"/>
                <c:pt idx="0">
                  <c:v>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F0-48D3-97E4-BA06BD6DB155}"/>
            </c:ext>
          </c:extLst>
        </c:ser>
        <c:ser>
          <c:idx val="5"/>
          <c:order val="5"/>
          <c:tx>
            <c:strRef>
              <c:f>'ППФ-IV-то трим. 2025 г. (лева) 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'!$Y$12</c:f>
              <c:numCache>
                <c:formatCode>#,##0</c:formatCode>
                <c:ptCount val="1"/>
                <c:pt idx="0">
                  <c:v>-264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F0-48D3-97E4-BA06BD6DB155}"/>
            </c:ext>
          </c:extLst>
        </c:ser>
        <c:ser>
          <c:idx val="7"/>
          <c:order val="6"/>
          <c:tx>
            <c:strRef>
              <c:f>'ППФ-IV-то трим. 2025 г. (лева) 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'!$Y$13</c:f>
              <c:numCache>
                <c:formatCode>#,##0</c:formatCode>
                <c:ptCount val="1"/>
                <c:pt idx="0">
                  <c:v>-71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F0-48D3-97E4-BA06BD6DB155}"/>
            </c:ext>
          </c:extLst>
        </c:ser>
        <c:ser>
          <c:idx val="8"/>
          <c:order val="7"/>
          <c:tx>
            <c:strRef>
              <c:f>'ППФ-IV-то трим. 2025 г. (лева) 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'!$Y$14</c:f>
              <c:numCache>
                <c:formatCode>#,##0</c:formatCode>
                <c:ptCount val="1"/>
                <c:pt idx="0">
                  <c:v>-239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F0-48D3-97E4-BA06BD6DB155}"/>
            </c:ext>
          </c:extLst>
        </c:ser>
        <c:ser>
          <c:idx val="9"/>
          <c:order val="8"/>
          <c:tx>
            <c:strRef>
              <c:f>'ППФ-IV-то трим. 2025 г. (лева) 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'!$Y$15</c:f>
              <c:numCache>
                <c:formatCode>#,##0</c:formatCode>
                <c:ptCount val="1"/>
                <c:pt idx="0">
                  <c:v>-163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F0-48D3-97E4-BA06BD6DB155}"/>
            </c:ext>
          </c:extLst>
        </c:ser>
        <c:ser>
          <c:idx val="6"/>
          <c:order val="9"/>
          <c:tx>
            <c:strRef>
              <c:f>'ППФ-IV-то трим. 2025 г. (лева) 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(лева) 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A5-42FD-A81B-3E3975A7FB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593764744760779E-3"/>
          <c:y val="0.82189530257104737"/>
          <c:w val="0.99632699707476646"/>
          <c:h val="0.1573331828625191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'ППФ-IV-то трим. 2025 г. (евро)'!$B$7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(евро)'!$Z$7</c:f>
              <c:numCache>
                <c:formatCode>#,##0</c:formatCode>
                <c:ptCount val="1"/>
                <c:pt idx="0">
                  <c:v>1549374.5099999988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1-4715-A62B-DAC0C54FCB93}"/>
            </c:ext>
          </c:extLst>
        </c:ser>
        <c:ser>
          <c:idx val="1"/>
          <c:order val="1"/>
          <c:tx>
            <c:strRef>
              <c:f>'ППФ-IV-то трим. 2025 г. (евро)'!$B$8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(евро)'!$Z$8</c:f>
              <c:numCache>
                <c:formatCode>#,##0</c:formatCode>
                <c:ptCount val="1"/>
                <c:pt idx="0">
                  <c:v>-733850.3400000002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1-4715-A62B-DAC0C54FCB93}"/>
            </c:ext>
          </c:extLst>
        </c:ser>
        <c:ser>
          <c:idx val="2"/>
          <c:order val="2"/>
          <c:tx>
            <c:strRef>
              <c:f>'ППФ-IV-то трим. 2025 г. (евро)'!$B$9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75362318841E-3"/>
                  <c:y val="5.21852576647097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4B1-4715-A62B-DAC0C54FCB93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(евро)'!$Z$9</c:f>
              <c:numCache>
                <c:formatCode>#,##0</c:formatCode>
                <c:ptCount val="1"/>
                <c:pt idx="0">
                  <c:v>-55413.799999999348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B1-4715-A62B-DAC0C54FCB93}"/>
            </c:ext>
          </c:extLst>
        </c:ser>
        <c:ser>
          <c:idx val="3"/>
          <c:order val="3"/>
          <c:tx>
            <c:strRef>
              <c:f>'ППФ-IV-то трим. 2025 г. (евро)'!$B$10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(евро)'!$Z$10</c:f>
              <c:numCache>
                <c:formatCode>#,##0</c:formatCode>
                <c:ptCount val="1"/>
                <c:pt idx="0">
                  <c:v>531766.56000000006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B1-4715-A62B-DAC0C54FCB93}"/>
            </c:ext>
          </c:extLst>
        </c:ser>
        <c:ser>
          <c:idx val="4"/>
          <c:order val="4"/>
          <c:tx>
            <c:strRef>
              <c:f>'ППФ-IV-то трим. 2025 г. (евро)'!$B$11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(евро)'!$Z$11</c:f>
              <c:numCache>
                <c:formatCode>#,##0</c:formatCode>
                <c:ptCount val="1"/>
                <c:pt idx="0">
                  <c:v>245325.26000000024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B1-4715-A62B-DAC0C54FCB93}"/>
            </c:ext>
          </c:extLst>
        </c:ser>
        <c:ser>
          <c:idx val="5"/>
          <c:order val="5"/>
          <c:tx>
            <c:strRef>
              <c:f>'ППФ-IV-то трим. 2025 г. (евро)'!$B$12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(евро)'!$Z$12</c:f>
              <c:numCache>
                <c:formatCode>#,##0</c:formatCode>
                <c:ptCount val="1"/>
                <c:pt idx="0">
                  <c:v>-657308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B1-4715-A62B-DAC0C54FCB93}"/>
            </c:ext>
          </c:extLst>
        </c:ser>
        <c:ser>
          <c:idx val="7"/>
          <c:order val="6"/>
          <c:tx>
            <c:strRef>
              <c:f>'ППФ-IV-то трим. 2025 г. (евро)'!$B$13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(евро)'!$Z$13</c:f>
              <c:numCache>
                <c:formatCode>#,##0</c:formatCode>
                <c:ptCount val="1"/>
                <c:pt idx="0">
                  <c:v>-117399.23999999999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B1-4715-A62B-DAC0C54FCB93}"/>
            </c:ext>
          </c:extLst>
        </c:ser>
        <c:ser>
          <c:idx val="8"/>
          <c:order val="7"/>
          <c:tx>
            <c:strRef>
              <c:f>'ППФ-IV-то трим. 2025 г. (евро)'!$B$14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(евро)'!$Z$14</c:f>
              <c:numCache>
                <c:formatCode>#,##0</c:formatCode>
                <c:ptCount val="1"/>
                <c:pt idx="0">
                  <c:v>-429471.27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B1-4715-A62B-DAC0C54FCB93}"/>
            </c:ext>
          </c:extLst>
        </c:ser>
        <c:ser>
          <c:idx val="9"/>
          <c:order val="8"/>
          <c:tx>
            <c:strRef>
              <c:f>'ППФ-IV-то трим. 2025 г. (евро)'!$B$15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(евро)'!$Z$15</c:f>
              <c:numCache>
                <c:formatCode>#,##0</c:formatCode>
                <c:ptCount val="1"/>
                <c:pt idx="0">
                  <c:v>-361324.06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B1-4715-A62B-DAC0C54FCB93}"/>
            </c:ext>
          </c:extLst>
        </c:ser>
        <c:ser>
          <c:idx val="6"/>
          <c:order val="9"/>
          <c:tx>
            <c:strRef>
              <c:f>'ППФ-IV-то трим. 2025 г. (евро)'!$B$16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'ППФ-IV-то трим. 2025 г. (евро)'!$X$15</c:f>
              <c:numCache>
                <c:formatCode>#,##0</c:formatCode>
                <c:ptCount val="1"/>
                <c:pt idx="0">
                  <c:v>443739.3</c:v>
                </c:pt>
              </c:numCache>
            </c:numRef>
          </c:cat>
          <c:val>
            <c:numRef>
              <c:f>'ППФ-IV-то трим. 2025 г. (евро)'!$Z$16</c:f>
              <c:numCache>
                <c:formatCode>#,##0</c:formatCode>
                <c:ptCount val="1"/>
                <c:pt idx="0">
                  <c:v>28300.380000000005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B1-4715-A62B-DAC0C54FCB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'ППФ-IV-то трим. 2025 г. (евро)'!$B$7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(евро)'!$Y$7</c:f>
              <c:numCache>
                <c:formatCode>#,##0</c:formatCode>
                <c:ptCount val="1"/>
                <c:pt idx="0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F-4432-883B-AC535076074D}"/>
            </c:ext>
          </c:extLst>
        </c:ser>
        <c:ser>
          <c:idx val="1"/>
          <c:order val="1"/>
          <c:tx>
            <c:strRef>
              <c:f>'ППФ-IV-то трим. 2025 г. (евро)'!$B$8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E0F-4432-883B-AC535076074D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(евро)'!$Y$8</c:f>
              <c:numCache>
                <c:formatCode>#,##0</c:formatCode>
                <c:ptCount val="1"/>
                <c:pt idx="0">
                  <c:v>-294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0F-4432-883B-AC535076074D}"/>
            </c:ext>
          </c:extLst>
        </c:ser>
        <c:ser>
          <c:idx val="2"/>
          <c:order val="2"/>
          <c:tx>
            <c:strRef>
              <c:f>'ППФ-IV-то трим. 2025 г. (евро)'!$B$9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(евро)'!$Y$9</c:f>
              <c:numCache>
                <c:formatCode>#,##0</c:formatCode>
                <c:ptCount val="1"/>
                <c:pt idx="0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0F-4432-883B-AC535076074D}"/>
            </c:ext>
          </c:extLst>
        </c:ser>
        <c:ser>
          <c:idx val="3"/>
          <c:order val="3"/>
          <c:tx>
            <c:strRef>
              <c:f>'ППФ-IV-то трим. 2025 г. (евро)'!$B$10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(евро)'!$Y$10</c:f>
              <c:numCache>
                <c:formatCode>#,##0</c:formatCode>
                <c:ptCount val="1"/>
                <c:pt idx="0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0F-4432-883B-AC535076074D}"/>
            </c:ext>
          </c:extLst>
        </c:ser>
        <c:ser>
          <c:idx val="4"/>
          <c:order val="4"/>
          <c:tx>
            <c:strRef>
              <c:f>'ППФ-IV-то трим. 2025 г. (евро)'!$B$11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(евро)'!$Y$11</c:f>
              <c:numCache>
                <c:formatCode>#,##0</c:formatCode>
                <c:ptCount val="1"/>
                <c:pt idx="0">
                  <c:v>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0F-4432-883B-AC535076074D}"/>
            </c:ext>
          </c:extLst>
        </c:ser>
        <c:ser>
          <c:idx val="5"/>
          <c:order val="5"/>
          <c:tx>
            <c:strRef>
              <c:f>'ППФ-IV-то трим. 2025 г. (евро)'!$B$12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(евро)'!$Y$12</c:f>
              <c:numCache>
                <c:formatCode>#,##0</c:formatCode>
                <c:ptCount val="1"/>
                <c:pt idx="0">
                  <c:v>-264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0F-4432-883B-AC535076074D}"/>
            </c:ext>
          </c:extLst>
        </c:ser>
        <c:ser>
          <c:idx val="7"/>
          <c:order val="6"/>
          <c:tx>
            <c:strRef>
              <c:f>'ППФ-IV-то трим. 2025 г. (евро)'!$B$13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(евро)'!$Y$13</c:f>
              <c:numCache>
                <c:formatCode>#,##0</c:formatCode>
                <c:ptCount val="1"/>
                <c:pt idx="0">
                  <c:v>-71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0F-4432-883B-AC535076074D}"/>
            </c:ext>
          </c:extLst>
        </c:ser>
        <c:ser>
          <c:idx val="8"/>
          <c:order val="7"/>
          <c:tx>
            <c:strRef>
              <c:f>'ППФ-IV-то трим. 2025 г. (евро)'!$B$14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(евро)'!$Y$14</c:f>
              <c:numCache>
                <c:formatCode>#,##0</c:formatCode>
                <c:ptCount val="1"/>
                <c:pt idx="0">
                  <c:v>-239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0F-4432-883B-AC535076074D}"/>
            </c:ext>
          </c:extLst>
        </c:ser>
        <c:ser>
          <c:idx val="9"/>
          <c:order val="8"/>
          <c:tx>
            <c:strRef>
              <c:f>'ППФ-IV-то трим. 2025 г. (евро)'!$B$15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(евро)'!$Y$15</c:f>
              <c:numCache>
                <c:formatCode>#,##0</c:formatCode>
                <c:ptCount val="1"/>
                <c:pt idx="0">
                  <c:v>-163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0F-4432-883B-AC535076074D}"/>
            </c:ext>
          </c:extLst>
        </c:ser>
        <c:ser>
          <c:idx val="6"/>
          <c:order val="9"/>
          <c:tx>
            <c:strRef>
              <c:f>'ППФ-IV-то трим. 2025 г. (евро)'!$B$16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cat>
          <c:val>
            <c:numRef>
              <c:f>'ППФ-IV-то трим. 2025 г. (евро)'!$Y$16</c:f>
              <c:numCache>
                <c:formatCode>#,##0</c:formatCode>
                <c:ptCount val="1"/>
                <c:pt idx="0">
                  <c:v>-23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0F-4432-883B-AC53507607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593764744760779E-3"/>
          <c:y val="0.82189530257104737"/>
          <c:w val="0.99632699707476646"/>
          <c:h val="0.1573331828625191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- 2025 г. (лева)'!$B$7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(лева)'!$Z$7</c:f>
              <c:numCache>
                <c:formatCode>#,##0</c:formatCode>
                <c:ptCount val="1"/>
                <c:pt idx="0">
                  <c:v>12073056.967893299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2-4203-B59F-CA2332AF1C03}"/>
            </c:ext>
          </c:extLst>
        </c:ser>
        <c:ser>
          <c:idx val="1"/>
          <c:order val="1"/>
          <c:tx>
            <c:strRef>
              <c:f>'ППФ - 2025 г. (лева)'!$B$8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(лева)'!$Z$8</c:f>
              <c:numCache>
                <c:formatCode>#,##0</c:formatCode>
                <c:ptCount val="1"/>
                <c:pt idx="0">
                  <c:v>-8216557.1704822015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32-4203-B59F-CA2332AF1C03}"/>
            </c:ext>
          </c:extLst>
        </c:ser>
        <c:ser>
          <c:idx val="2"/>
          <c:order val="2"/>
          <c:tx>
            <c:strRef>
              <c:f>'ППФ - 2025 г. (лева)'!$B$9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75362318841E-3"/>
                  <c:y val="5.21852576647097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B32-4203-B59F-CA2332AF1C03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(лева)'!$Z$9</c:f>
              <c:numCache>
                <c:formatCode>#,##0</c:formatCode>
                <c:ptCount val="1"/>
                <c:pt idx="0">
                  <c:v>-3842001.2424539961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32-4203-B59F-CA2332AF1C03}"/>
            </c:ext>
          </c:extLst>
        </c:ser>
        <c:ser>
          <c:idx val="3"/>
          <c:order val="3"/>
          <c:tx>
            <c:strRef>
              <c:f>'ППФ - 2025 г. (лева)'!$B$10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(лева)'!$Z$10</c:f>
              <c:numCache>
                <c:formatCode>#,##0</c:formatCode>
                <c:ptCount val="1"/>
                <c:pt idx="0">
                  <c:v>6728881.6910447963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32-4203-B59F-CA2332AF1C03}"/>
            </c:ext>
          </c:extLst>
        </c:ser>
        <c:ser>
          <c:idx val="4"/>
          <c:order val="4"/>
          <c:tx>
            <c:strRef>
              <c:f>'ППФ - 2025 г. (лева)'!$B$11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(лева)'!$Z$11</c:f>
              <c:numCache>
                <c:formatCode>#,##0</c:formatCode>
                <c:ptCount val="1"/>
                <c:pt idx="0">
                  <c:v>2994040.0932658035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2-4203-B59F-CA2332AF1C03}"/>
            </c:ext>
          </c:extLst>
        </c:ser>
        <c:ser>
          <c:idx val="5"/>
          <c:order val="5"/>
          <c:tx>
            <c:strRef>
              <c:f>'ППФ - 2025 г. (лева)'!$B$12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(лева)'!$Z$12</c:f>
              <c:numCache>
                <c:formatCode>#,##0</c:formatCode>
                <c:ptCount val="1"/>
                <c:pt idx="0">
                  <c:v>-5213117.5256400043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32-4203-B59F-CA2332AF1C03}"/>
            </c:ext>
          </c:extLst>
        </c:ser>
        <c:ser>
          <c:idx val="7"/>
          <c:order val="6"/>
          <c:tx>
            <c:strRef>
              <c:f>'ППФ - 2025 г. (лева)'!$B$13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(лева)'!$Z$13</c:f>
              <c:numCache>
                <c:formatCode>#,##0</c:formatCode>
                <c:ptCount val="1"/>
                <c:pt idx="0">
                  <c:v>-390899.15556919947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32-4203-B59F-CA2332AF1C03}"/>
            </c:ext>
          </c:extLst>
        </c:ser>
        <c:ser>
          <c:idx val="8"/>
          <c:order val="7"/>
          <c:tx>
            <c:strRef>
              <c:f>'ППФ - 2025 г. (лева)'!$B$14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(лева)'!$Z$14</c:f>
              <c:numCache>
                <c:formatCode>#,##0</c:formatCode>
                <c:ptCount val="1"/>
                <c:pt idx="0">
                  <c:v>-3625696.4140041005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32-4203-B59F-CA2332AF1C03}"/>
            </c:ext>
          </c:extLst>
        </c:ser>
        <c:ser>
          <c:idx val="9"/>
          <c:order val="8"/>
          <c:tx>
            <c:strRef>
              <c:f>'ППФ - 2025 г. (лева)'!$B$15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(лева)'!$Z$15</c:f>
              <c:numCache>
                <c:formatCode>#,##0</c:formatCode>
                <c:ptCount val="1"/>
                <c:pt idx="0">
                  <c:v>-2137077.8462697999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32-4203-B59F-CA2332AF1C03}"/>
            </c:ext>
          </c:extLst>
        </c:ser>
        <c:ser>
          <c:idx val="6"/>
          <c:order val="9"/>
          <c:tx>
            <c:strRef>
              <c:f>'ППФ - 2025 г. (лева)'!$B$16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 - 2025 г. (лева)'!$X$15</c:f>
              <c:numCache>
                <c:formatCode>#,##0</c:formatCode>
                <c:ptCount val="1"/>
                <c:pt idx="0">
                  <c:v>5155709.3251189999</c:v>
                </c:pt>
              </c:numCache>
            </c:numRef>
          </c:cat>
          <c:val>
            <c:numRef>
              <c:f>'ППФ - 2025 г. (лева)'!$Z$16</c:f>
              <c:numCache>
                <c:formatCode>#,##0</c:formatCode>
                <c:ptCount val="1"/>
                <c:pt idx="0">
                  <c:v>1629370.6022154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32-4203-B59F-CA2332AF1C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- 2025 г. (лева)'!$B$7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(лева)'!$Y$7</c:f>
              <c:numCache>
                <c:formatCode>#,##0</c:formatCode>
                <c:ptCount val="1"/>
                <c:pt idx="0">
                  <c:v>2534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BD-4FA3-A8D6-ABFCB0C0F15F}"/>
            </c:ext>
          </c:extLst>
        </c:ser>
        <c:ser>
          <c:idx val="1"/>
          <c:order val="1"/>
          <c:tx>
            <c:strRef>
              <c:f>'ППФ - 2025 г. (лева)'!$B$8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BD-4FA3-A8D6-ABFCB0C0F15F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(лева)'!$Y$8</c:f>
              <c:numCache>
                <c:formatCode>#,##0</c:formatCode>
                <c:ptCount val="1"/>
                <c:pt idx="0">
                  <c:v>-1360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BD-4FA3-A8D6-ABFCB0C0F15F}"/>
            </c:ext>
          </c:extLst>
        </c:ser>
        <c:ser>
          <c:idx val="2"/>
          <c:order val="2"/>
          <c:tx>
            <c:strRef>
              <c:f>'ППФ - 2025 г. (лева)'!$B$9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(лева)'!$Y$9</c:f>
              <c:numCache>
                <c:formatCode>#,##0</c:formatCode>
                <c:ptCount val="1"/>
                <c:pt idx="0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BD-4FA3-A8D6-ABFCB0C0F15F}"/>
            </c:ext>
          </c:extLst>
        </c:ser>
        <c:ser>
          <c:idx val="3"/>
          <c:order val="3"/>
          <c:tx>
            <c:strRef>
              <c:f>'ППФ - 2025 г. (лева)'!$B$10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(лева)'!$Y$10</c:f>
              <c:numCache>
                <c:formatCode>#,##0</c:formatCode>
                <c:ptCount val="1"/>
                <c:pt idx="0">
                  <c:v>1065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BD-4FA3-A8D6-ABFCB0C0F15F}"/>
            </c:ext>
          </c:extLst>
        </c:ser>
        <c:ser>
          <c:idx val="4"/>
          <c:order val="4"/>
          <c:tx>
            <c:strRef>
              <c:f>'ППФ - 2025 г. (лева)'!$B$11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(лева)'!$Y$11</c:f>
              <c:numCache>
                <c:formatCode>#,##0</c:formatCode>
                <c:ptCount val="1"/>
                <c:pt idx="0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FA3-A8D6-ABFCB0C0F15F}"/>
            </c:ext>
          </c:extLst>
        </c:ser>
        <c:ser>
          <c:idx val="5"/>
          <c:order val="5"/>
          <c:tx>
            <c:strRef>
              <c:f>'ППФ - 2025 г. (лева)'!$B$12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(лева)'!$Y$12</c:f>
              <c:numCache>
                <c:formatCode>#,##0</c:formatCode>
                <c:ptCount val="1"/>
                <c:pt idx="0">
                  <c:v>-1268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BD-4FA3-A8D6-ABFCB0C0F15F}"/>
            </c:ext>
          </c:extLst>
        </c:ser>
        <c:ser>
          <c:idx val="7"/>
          <c:order val="6"/>
          <c:tx>
            <c:strRef>
              <c:f>'ППФ - 2025 г. (лева)'!$B$13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(лева)'!$Y$13</c:f>
              <c:numCache>
                <c:formatCode>#,##0</c:formatCode>
                <c:ptCount val="1"/>
                <c:pt idx="0">
                  <c:v>-351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9BD-4FA3-A8D6-ABFCB0C0F15F}"/>
            </c:ext>
          </c:extLst>
        </c:ser>
        <c:ser>
          <c:idx val="8"/>
          <c:order val="7"/>
          <c:tx>
            <c:strRef>
              <c:f>'ППФ - 2025 г. (лева)'!$B$14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(лева)'!$Y$14</c:f>
              <c:numCache>
                <c:formatCode>#,##0</c:formatCode>
                <c:ptCount val="1"/>
                <c:pt idx="0">
                  <c:v>-1055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BD-4FA3-A8D6-ABFCB0C0F15F}"/>
            </c:ext>
          </c:extLst>
        </c:ser>
        <c:ser>
          <c:idx val="9"/>
          <c:order val="8"/>
          <c:tx>
            <c:strRef>
              <c:f>'ППФ - 2025 г. (лева)'!$B$15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(лева)'!$Y$15</c:f>
              <c:numCache>
                <c:formatCode>#,##0</c:formatCode>
                <c:ptCount val="1"/>
                <c:pt idx="0">
                  <c:v>-589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BD-4FA3-A8D6-ABFCB0C0F15F}"/>
            </c:ext>
          </c:extLst>
        </c:ser>
        <c:ser>
          <c:idx val="6"/>
          <c:order val="9"/>
          <c:tx>
            <c:strRef>
              <c:f>'ППФ - 2025 г. (лева)'!$B$16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(лева)'!$Y$16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BD-4FA3-A8D6-ABFCB0C0F1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593764744760779E-3"/>
          <c:y val="0.82189530257104737"/>
          <c:w val="0.99632699707476646"/>
          <c:h val="0.1573331828625191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- 2025 г. (евро)'!$B$7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(евро)'!$Z$7</c:f>
              <c:numCache>
                <c:formatCode>#,##0</c:formatCode>
                <c:ptCount val="1"/>
                <c:pt idx="0">
                  <c:v>6172856.008903278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D3-45B6-8EB8-471AB496F9D4}"/>
            </c:ext>
          </c:extLst>
        </c:ser>
        <c:ser>
          <c:idx val="1"/>
          <c:order val="1"/>
          <c:tx>
            <c:strRef>
              <c:f>'ППФ - 2025 г. (евро)'!$B$8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(евро)'!$Z$8</c:f>
              <c:numCache>
                <c:formatCode>#,##0</c:formatCode>
                <c:ptCount val="1"/>
                <c:pt idx="0">
                  <c:v>-4201058.9726521205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D3-45B6-8EB8-471AB496F9D4}"/>
            </c:ext>
          </c:extLst>
        </c:ser>
        <c:ser>
          <c:idx val="2"/>
          <c:order val="2"/>
          <c:tx>
            <c:strRef>
              <c:f>'ППФ - 2025 г. (евро)'!$B$9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75362318841E-3"/>
                  <c:y val="5.218525766470971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5D3-45B6-8EB8-471AB496F9D4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(евро)'!$Z$9</c:f>
              <c:numCache>
                <c:formatCode>#,##0</c:formatCode>
                <c:ptCount val="1"/>
                <c:pt idx="0">
                  <c:v>-1964384.0428125132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D3-45B6-8EB8-471AB496F9D4}"/>
            </c:ext>
          </c:extLst>
        </c:ser>
        <c:ser>
          <c:idx val="3"/>
          <c:order val="3"/>
          <c:tx>
            <c:strRef>
              <c:f>'ППФ - 2025 г. (евро)'!$B$10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(евро)'!$Z$10</c:f>
              <c:numCache>
                <c:formatCode>#,##0</c:formatCode>
                <c:ptCount val="1"/>
                <c:pt idx="0">
                  <c:v>3440422.5781610887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D3-45B6-8EB8-471AB496F9D4}"/>
            </c:ext>
          </c:extLst>
        </c:ser>
        <c:ser>
          <c:idx val="4"/>
          <c:order val="4"/>
          <c:tx>
            <c:strRef>
              <c:f>'ППФ - 2025 г. (евро)'!$B$11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(евро)'!$Z$11</c:f>
              <c:numCache>
                <c:formatCode>#,##0</c:formatCode>
                <c:ptCount val="1"/>
                <c:pt idx="0">
                  <c:v>1530828.3916627718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D3-45B6-8EB8-471AB496F9D4}"/>
            </c:ext>
          </c:extLst>
        </c:ser>
        <c:ser>
          <c:idx val="5"/>
          <c:order val="5"/>
          <c:tx>
            <c:strRef>
              <c:f>'ППФ - 2025 г. (евро)'!$B$12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(евро)'!$Z$12</c:f>
              <c:numCache>
                <c:formatCode>#,##0</c:formatCode>
                <c:ptCount val="1"/>
                <c:pt idx="0">
                  <c:v>-2665424.6665814514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5D3-45B6-8EB8-471AB496F9D4}"/>
            </c:ext>
          </c:extLst>
        </c:ser>
        <c:ser>
          <c:idx val="7"/>
          <c:order val="6"/>
          <c:tx>
            <c:strRef>
              <c:f>'ППФ - 2025 г. (евро)'!$B$13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(евро)'!$Z$13</c:f>
              <c:numCache>
                <c:formatCode>#,##0</c:formatCode>
                <c:ptCount val="1"/>
                <c:pt idx="0">
                  <c:v>-199863.56460898928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5D3-45B6-8EB8-471AB496F9D4}"/>
            </c:ext>
          </c:extLst>
        </c:ser>
        <c:ser>
          <c:idx val="8"/>
          <c:order val="7"/>
          <c:tx>
            <c:strRef>
              <c:f>'ППФ - 2025 г. (евро)'!$B$14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(евро)'!$Z$14</c:f>
              <c:numCache>
                <c:formatCode>#,##0</c:formatCode>
                <c:ptCount val="1"/>
                <c:pt idx="0">
                  <c:v>-1853789.1401625399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5D3-45B6-8EB8-471AB496F9D4}"/>
            </c:ext>
          </c:extLst>
        </c:ser>
        <c:ser>
          <c:idx val="9"/>
          <c:order val="8"/>
          <c:tx>
            <c:strRef>
              <c:f>'ППФ - 2025 г. (евро)'!$B$15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(евро)'!$Z$15</c:f>
              <c:numCache>
                <c:formatCode>#,##0</c:formatCode>
                <c:ptCount val="1"/>
                <c:pt idx="0">
                  <c:v>-1092670.5522820493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D3-45B6-8EB8-471AB496F9D4}"/>
            </c:ext>
          </c:extLst>
        </c:ser>
        <c:ser>
          <c:idx val="6"/>
          <c:order val="9"/>
          <c:tx>
            <c:strRef>
              <c:f>'ППФ - 2025 г. (евро)'!$B$16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 - 2025 г. (евро)'!$X$15</c:f>
              <c:numCache>
                <c:formatCode>#,##0</c:formatCode>
                <c:ptCount val="1"/>
                <c:pt idx="0">
                  <c:v>2636072.3197409795</c:v>
                </c:pt>
              </c:numCache>
            </c:numRef>
          </c:cat>
          <c:val>
            <c:numRef>
              <c:f>'ППФ - 2025 г. (евро)'!$Z$16</c:f>
              <c:numCache>
                <c:formatCode>#,##0</c:formatCode>
                <c:ptCount val="1"/>
                <c:pt idx="0">
                  <c:v>833083.96037252713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D3-45B6-8EB8-471AB496F9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'ППФ - 2025 г. (евро)'!$B$7</c:f>
              <c:strCache>
                <c:ptCount val="1"/>
                <c:pt idx="0">
                  <c:v>ППФ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(евро)'!$Y$7</c:f>
              <c:numCache>
                <c:formatCode>#,##0</c:formatCode>
                <c:ptCount val="1"/>
                <c:pt idx="0">
                  <c:v>2534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1-4322-AA47-4AE5394CFB6B}"/>
            </c:ext>
          </c:extLst>
        </c:ser>
        <c:ser>
          <c:idx val="1"/>
          <c:order val="1"/>
          <c:tx>
            <c:strRef>
              <c:f>'ППФ - 2025 г. (евро)'!$B$8</c:f>
              <c:strCache>
                <c:ptCount val="1"/>
                <c:pt idx="0">
                  <c:v>ППФ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741-4322-AA47-4AE5394CFB6B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(евро)'!$Y$8</c:f>
              <c:numCache>
                <c:formatCode>#,##0</c:formatCode>
                <c:ptCount val="1"/>
                <c:pt idx="0">
                  <c:v>-1360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1-4322-AA47-4AE5394CFB6B}"/>
            </c:ext>
          </c:extLst>
        </c:ser>
        <c:ser>
          <c:idx val="2"/>
          <c:order val="2"/>
          <c:tx>
            <c:strRef>
              <c:f>'ППФ - 2025 г. (евро)'!$B$9</c:f>
              <c:strCache>
                <c:ptCount val="1"/>
                <c:pt idx="0">
                  <c:v>ППФ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(евро)'!$Y$9</c:f>
              <c:numCache>
                <c:formatCode>#,##0</c:formatCode>
                <c:ptCount val="1"/>
                <c:pt idx="0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41-4322-AA47-4AE5394CFB6B}"/>
            </c:ext>
          </c:extLst>
        </c:ser>
        <c:ser>
          <c:idx val="3"/>
          <c:order val="3"/>
          <c:tx>
            <c:strRef>
              <c:f>'ППФ - 2025 г. (евро)'!$B$10</c:f>
              <c:strCache>
                <c:ptCount val="1"/>
                <c:pt idx="0">
                  <c:v>ЗППФ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(евро)'!$Y$10</c:f>
              <c:numCache>
                <c:formatCode>#,##0</c:formatCode>
                <c:ptCount val="1"/>
                <c:pt idx="0">
                  <c:v>1065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1-4322-AA47-4AE5394CFB6B}"/>
            </c:ext>
          </c:extLst>
        </c:ser>
        <c:ser>
          <c:idx val="4"/>
          <c:order val="4"/>
          <c:tx>
            <c:strRef>
              <c:f>'ППФ - 2025 г. (евро)'!$B$11</c:f>
              <c:strCache>
                <c:ptCount val="1"/>
                <c:pt idx="0">
                  <c:v>"ППФ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(евро)'!$Y$11</c:f>
              <c:numCache>
                <c:formatCode>#,##0</c:formatCode>
                <c:ptCount val="1"/>
                <c:pt idx="0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1-4322-AA47-4AE5394CFB6B}"/>
            </c:ext>
          </c:extLst>
        </c:ser>
        <c:ser>
          <c:idx val="5"/>
          <c:order val="5"/>
          <c:tx>
            <c:strRef>
              <c:f>'ППФ - 2025 г. (евро)'!$B$12</c:f>
              <c:strCache>
                <c:ptCount val="1"/>
                <c:pt idx="0">
                  <c:v>ППФ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(евро)'!$Y$12</c:f>
              <c:numCache>
                <c:formatCode>#,##0</c:formatCode>
                <c:ptCount val="1"/>
                <c:pt idx="0">
                  <c:v>-1268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41-4322-AA47-4AE5394CFB6B}"/>
            </c:ext>
          </c:extLst>
        </c:ser>
        <c:ser>
          <c:idx val="7"/>
          <c:order val="6"/>
          <c:tx>
            <c:strRef>
              <c:f>'ППФ - 2025 г. (евро)'!$B$13</c:f>
              <c:strCache>
                <c:ptCount val="1"/>
                <c:pt idx="0">
                  <c:v>"ППФ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(евро)'!$Y$13</c:f>
              <c:numCache>
                <c:formatCode>#,##0</c:formatCode>
                <c:ptCount val="1"/>
                <c:pt idx="0">
                  <c:v>-351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41-4322-AA47-4AE5394CFB6B}"/>
            </c:ext>
          </c:extLst>
        </c:ser>
        <c:ser>
          <c:idx val="8"/>
          <c:order val="7"/>
          <c:tx>
            <c:strRef>
              <c:f>'ППФ - 2025 г. (евро)'!$B$14</c:f>
              <c:strCache>
                <c:ptCount val="1"/>
                <c:pt idx="0">
                  <c:v>ППФ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(евро)'!$Y$14</c:f>
              <c:numCache>
                <c:formatCode>#,##0</c:formatCode>
                <c:ptCount val="1"/>
                <c:pt idx="0">
                  <c:v>-1055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741-4322-AA47-4AE5394CFB6B}"/>
            </c:ext>
          </c:extLst>
        </c:ser>
        <c:ser>
          <c:idx val="9"/>
          <c:order val="8"/>
          <c:tx>
            <c:strRef>
              <c:f>'ППФ - 2025 г. (евро)'!$B$15</c:f>
              <c:strCache>
                <c:ptCount val="1"/>
                <c:pt idx="0">
                  <c:v>ППФ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(евро)'!$Y$15</c:f>
              <c:numCache>
                <c:formatCode>#,##0</c:formatCode>
                <c:ptCount val="1"/>
                <c:pt idx="0">
                  <c:v>-589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41-4322-AA47-4AE5394CFB6B}"/>
            </c:ext>
          </c:extLst>
        </c:ser>
        <c:ser>
          <c:idx val="6"/>
          <c:order val="9"/>
          <c:tx>
            <c:strRef>
              <c:f>'ППФ - 2025 г. (евро)'!$B$16</c:f>
              <c:strCache>
                <c:ptCount val="1"/>
                <c:pt idx="0">
                  <c:v>ППФ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cat>
          <c:val>
            <c:numRef>
              <c:f>'ППФ - 2025 г. (евро)'!$Y$16</c:f>
              <c:numCache>
                <c:formatCode>#,##0</c:formatCode>
                <c:ptCount val="1"/>
                <c:pt idx="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41-4322-AA47-4AE5394CFB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593764744760779E-3"/>
          <c:y val="0.82189530257104737"/>
          <c:w val="0.99632699707476646"/>
          <c:h val="0.1573331828625191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348343</xdr:colOff>
      <xdr:row>18</xdr:row>
      <xdr:rowOff>180976</xdr:rowOff>
    </xdr:from>
    <xdr:to>
      <xdr:col>26</xdr:col>
      <xdr:colOff>81642</xdr:colOff>
      <xdr:row>42</xdr:row>
      <xdr:rowOff>82551</xdr:rowOff>
    </xdr:to>
    <xdr:graphicFrame macro="">
      <xdr:nvGraphicFramePr>
        <xdr:cNvPr id="12291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40821</xdr:colOff>
      <xdr:row>18</xdr:row>
      <xdr:rowOff>170542</xdr:rowOff>
    </xdr:from>
    <xdr:to>
      <xdr:col>12</xdr:col>
      <xdr:colOff>299356</xdr:colOff>
      <xdr:row>42</xdr:row>
      <xdr:rowOff>81642</xdr:rowOff>
    </xdr:to>
    <xdr:graphicFrame macro="">
      <xdr:nvGraphicFramePr>
        <xdr:cNvPr id="12292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348343</xdr:colOff>
      <xdr:row>18</xdr:row>
      <xdr:rowOff>180976</xdr:rowOff>
    </xdr:from>
    <xdr:to>
      <xdr:col>26</xdr:col>
      <xdr:colOff>81642</xdr:colOff>
      <xdr:row>42</xdr:row>
      <xdr:rowOff>82551</xdr:rowOff>
    </xdr:to>
    <xdr:graphicFrame macro="">
      <xdr:nvGraphicFramePr>
        <xdr:cNvPr id="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40821</xdr:colOff>
      <xdr:row>18</xdr:row>
      <xdr:rowOff>170542</xdr:rowOff>
    </xdr:from>
    <xdr:to>
      <xdr:col>12</xdr:col>
      <xdr:colOff>299356</xdr:colOff>
      <xdr:row>42</xdr:row>
      <xdr:rowOff>81642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348343</xdr:colOff>
      <xdr:row>18</xdr:row>
      <xdr:rowOff>180976</xdr:rowOff>
    </xdr:from>
    <xdr:to>
      <xdr:col>26</xdr:col>
      <xdr:colOff>81642</xdr:colOff>
      <xdr:row>42</xdr:row>
      <xdr:rowOff>82551</xdr:rowOff>
    </xdr:to>
    <xdr:graphicFrame macro="">
      <xdr:nvGraphicFramePr>
        <xdr:cNvPr id="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40821</xdr:colOff>
      <xdr:row>18</xdr:row>
      <xdr:rowOff>170542</xdr:rowOff>
    </xdr:from>
    <xdr:to>
      <xdr:col>12</xdr:col>
      <xdr:colOff>299356</xdr:colOff>
      <xdr:row>42</xdr:row>
      <xdr:rowOff>81642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348343</xdr:colOff>
      <xdr:row>18</xdr:row>
      <xdr:rowOff>180976</xdr:rowOff>
    </xdr:from>
    <xdr:to>
      <xdr:col>26</xdr:col>
      <xdr:colOff>81642</xdr:colOff>
      <xdr:row>42</xdr:row>
      <xdr:rowOff>82551</xdr:rowOff>
    </xdr:to>
    <xdr:graphicFrame macro="">
      <xdr:nvGraphicFramePr>
        <xdr:cNvPr id="2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40821</xdr:colOff>
      <xdr:row>18</xdr:row>
      <xdr:rowOff>170542</xdr:rowOff>
    </xdr:from>
    <xdr:to>
      <xdr:col>12</xdr:col>
      <xdr:colOff>299356</xdr:colOff>
      <xdr:row>42</xdr:row>
      <xdr:rowOff>81642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R44"/>
  <sheetViews>
    <sheetView showGridLines="0" tabSelected="1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140625" style="2" customWidth="1"/>
    <col min="3" max="3" width="9.28515625" style="2" customWidth="1"/>
    <col min="4" max="4" width="13.5703125" style="2" customWidth="1"/>
    <col min="5" max="5" width="9.28515625" style="2" customWidth="1"/>
    <col min="6" max="6" width="12.5703125" style="2" customWidth="1"/>
    <col min="7" max="7" width="9.28515625" style="2" customWidth="1"/>
    <col min="8" max="8" width="14.5703125" style="2" bestFit="1" customWidth="1"/>
    <col min="9" max="9" width="9.28515625" style="2" customWidth="1"/>
    <col min="10" max="10" width="13.28515625" style="2" customWidth="1"/>
    <col min="11" max="11" width="9.28515625" style="2" customWidth="1"/>
    <col min="12" max="12" width="12.42578125" style="2" customWidth="1"/>
    <col min="13" max="13" width="9.28515625" style="2" customWidth="1"/>
    <col min="14" max="14" width="12.42578125" style="2" customWidth="1"/>
    <col min="15" max="15" width="9.28515625" style="2" customWidth="1"/>
    <col min="16" max="16" width="12.5703125" style="2" customWidth="1"/>
    <col min="17" max="17" width="9.28515625" style="2" customWidth="1"/>
    <col min="18" max="18" width="13.42578125" style="2" customWidth="1"/>
    <col min="19" max="19" width="9.28515625" style="2" customWidth="1"/>
    <col min="20" max="20" width="11.85546875" style="2" customWidth="1"/>
    <col min="21" max="21" width="9.85546875" style="2" customWidth="1"/>
    <col min="22" max="22" width="11.85546875" style="2" customWidth="1"/>
    <col min="23" max="23" width="9.42578125" style="3" customWidth="1"/>
    <col min="24" max="24" width="14" style="3" customWidth="1"/>
    <col min="25" max="25" width="10.5703125" style="2" customWidth="1"/>
    <col min="26" max="26" width="13.85546875" style="2" customWidth="1"/>
    <col min="27" max="27" width="3.140625" style="2" customWidth="1"/>
    <col min="28" max="16384" width="9.140625" style="2"/>
  </cols>
  <sheetData>
    <row r="1" spans="1:96" ht="18.75" x14ac:dyDescent="0.3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96" ht="18.75" x14ac:dyDescent="0.3">
      <c r="A2" s="38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0" t="s">
        <v>5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9</v>
      </c>
      <c r="H5" s="42"/>
      <c r="I5" s="42" t="s">
        <v>10</v>
      </c>
      <c r="J5" s="42"/>
      <c r="K5" s="42" t="s">
        <v>11</v>
      </c>
      <c r="L5" s="42"/>
      <c r="M5" s="42" t="s">
        <v>12</v>
      </c>
      <c r="N5" s="42"/>
      <c r="O5" s="42" t="s">
        <v>13</v>
      </c>
      <c r="P5" s="42"/>
      <c r="Q5" s="42" t="s">
        <v>14</v>
      </c>
      <c r="R5" s="42"/>
      <c r="S5" s="42" t="s">
        <v>19</v>
      </c>
      <c r="T5" s="42"/>
      <c r="U5" s="42" t="s">
        <v>15</v>
      </c>
      <c r="V5" s="42"/>
      <c r="W5" s="41" t="s">
        <v>0</v>
      </c>
      <c r="X5" s="41"/>
      <c r="Y5" s="39" t="s">
        <v>6</v>
      </c>
      <c r="Z5" s="39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28" t="s">
        <v>2</v>
      </c>
      <c r="D6" s="28" t="s">
        <v>3</v>
      </c>
      <c r="E6" s="28" t="s">
        <v>2</v>
      </c>
      <c r="F6" s="28" t="s">
        <v>3</v>
      </c>
      <c r="G6" s="28" t="s">
        <v>2</v>
      </c>
      <c r="H6" s="28" t="s">
        <v>3</v>
      </c>
      <c r="I6" s="28" t="s">
        <v>2</v>
      </c>
      <c r="J6" s="28" t="s">
        <v>3</v>
      </c>
      <c r="K6" s="28" t="s">
        <v>2</v>
      </c>
      <c r="L6" s="28" t="s">
        <v>3</v>
      </c>
      <c r="M6" s="28" t="s">
        <v>2</v>
      </c>
      <c r="N6" s="28" t="s">
        <v>3</v>
      </c>
      <c r="O6" s="28" t="s">
        <v>2</v>
      </c>
      <c r="P6" s="28" t="s">
        <v>3</v>
      </c>
      <c r="Q6" s="28" t="s">
        <v>2</v>
      </c>
      <c r="R6" s="28" t="s">
        <v>3</v>
      </c>
      <c r="S6" s="28" t="s">
        <v>2</v>
      </c>
      <c r="T6" s="28" t="s">
        <v>3</v>
      </c>
      <c r="U6" s="28" t="s">
        <v>2</v>
      </c>
      <c r="V6" s="28" t="s">
        <v>3</v>
      </c>
      <c r="W6" s="30" t="s">
        <v>2</v>
      </c>
      <c r="X6" s="30" t="s">
        <v>3</v>
      </c>
      <c r="Y6" s="29" t="s">
        <v>2</v>
      </c>
      <c r="Z6" s="29" t="s">
        <v>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4"/>
      <c r="D7" s="34"/>
      <c r="E7" s="20">
        <v>55</v>
      </c>
      <c r="F7" s="20">
        <v>500457.1349761</v>
      </c>
      <c r="G7" s="20">
        <v>355</v>
      </c>
      <c r="H7" s="20">
        <v>2255798.7373114</v>
      </c>
      <c r="I7" s="20">
        <v>324</v>
      </c>
      <c r="J7" s="20">
        <v>1972633.9046109999</v>
      </c>
      <c r="K7" s="20">
        <v>130</v>
      </c>
      <c r="L7" s="20">
        <v>899481.0927254</v>
      </c>
      <c r="M7" s="20">
        <v>47</v>
      </c>
      <c r="N7" s="20">
        <v>371436.13459239999</v>
      </c>
      <c r="O7" s="20">
        <v>43</v>
      </c>
      <c r="P7" s="20">
        <v>242020.19345680001</v>
      </c>
      <c r="Q7" s="20">
        <v>45</v>
      </c>
      <c r="R7" s="20">
        <v>318847.50373620004</v>
      </c>
      <c r="S7" s="20">
        <v>2</v>
      </c>
      <c r="T7" s="20">
        <v>593.37926369999991</v>
      </c>
      <c r="U7" s="20">
        <v>36</v>
      </c>
      <c r="V7" s="20">
        <v>283211.53792080004</v>
      </c>
      <c r="W7" s="26">
        <f>C7+E7+G7+I7+K7+M7+O7+Q7+S7+U7</f>
        <v>1037</v>
      </c>
      <c r="X7" s="26">
        <f>D7+F7+H7+J7+L7+N7+P7+R7+T7+V7</f>
        <v>6844479.618593799</v>
      </c>
      <c r="Y7" s="27">
        <f>C17-W7</f>
        <v>662</v>
      </c>
      <c r="Z7" s="27">
        <f>D17-X7</f>
        <v>3030313.1478933003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212</v>
      </c>
      <c r="D8" s="20">
        <v>1442831.1442654999</v>
      </c>
      <c r="E8" s="34"/>
      <c r="F8" s="34"/>
      <c r="G8" s="20">
        <v>129</v>
      </c>
      <c r="H8" s="20">
        <v>576737.39960450004</v>
      </c>
      <c r="I8" s="20">
        <v>97</v>
      </c>
      <c r="J8" s="20">
        <v>616289.34780420002</v>
      </c>
      <c r="K8" s="20">
        <v>53</v>
      </c>
      <c r="L8" s="20">
        <v>230565.44477920001</v>
      </c>
      <c r="M8" s="20">
        <v>16</v>
      </c>
      <c r="N8" s="20">
        <v>126635.02469179999</v>
      </c>
      <c r="O8" s="20">
        <v>15</v>
      </c>
      <c r="P8" s="20">
        <v>87790.011245599992</v>
      </c>
      <c r="Q8" s="20">
        <v>9</v>
      </c>
      <c r="R8" s="20">
        <v>49980.179501799998</v>
      </c>
      <c r="S8" s="20">
        <v>2</v>
      </c>
      <c r="T8" s="20">
        <v>377.7098896</v>
      </c>
      <c r="U8" s="20">
        <v>8</v>
      </c>
      <c r="V8" s="20">
        <v>38232.388815300001</v>
      </c>
      <c r="W8" s="26">
        <f t="shared" ref="W8:W14" si="0">C8+E8+G8+I8+K8+M8+O8+Q8+S8+U8</f>
        <v>541</v>
      </c>
      <c r="X8" s="26">
        <f t="shared" ref="X8:X14" si="1">D8+F8+H8+J8+L8+N8+P8+R8+T8+V8</f>
        <v>3169438.6505975001</v>
      </c>
      <c r="Y8" s="27">
        <f>E17-W8</f>
        <v>-294</v>
      </c>
      <c r="Z8" s="27">
        <f>F17-X8</f>
        <v>-1435286.5104822002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9</v>
      </c>
      <c r="C9" s="20">
        <v>457</v>
      </c>
      <c r="D9" s="20">
        <v>3045631.5018277997</v>
      </c>
      <c r="E9" s="20">
        <v>70</v>
      </c>
      <c r="F9" s="20">
        <v>484840.61475810001</v>
      </c>
      <c r="G9" s="34"/>
      <c r="H9" s="34"/>
      <c r="I9" s="20">
        <v>253</v>
      </c>
      <c r="J9" s="20">
        <v>1416415.1957697</v>
      </c>
      <c r="K9" s="20">
        <v>66</v>
      </c>
      <c r="L9" s="20">
        <v>528081.39524589991</v>
      </c>
      <c r="M9" s="20">
        <v>39</v>
      </c>
      <c r="N9" s="20">
        <v>229112.4195556</v>
      </c>
      <c r="O9" s="20">
        <v>25</v>
      </c>
      <c r="P9" s="20">
        <v>136996.07323339998</v>
      </c>
      <c r="Q9" s="20">
        <v>25</v>
      </c>
      <c r="R9" s="20">
        <v>193285.74075689999</v>
      </c>
      <c r="S9" s="20">
        <v>3</v>
      </c>
      <c r="T9" s="20">
        <v>16228.088700700002</v>
      </c>
      <c r="U9" s="20">
        <v>52</v>
      </c>
      <c r="V9" s="20">
        <v>268438.52806520002</v>
      </c>
      <c r="W9" s="26">
        <f t="shared" si="0"/>
        <v>990</v>
      </c>
      <c r="X9" s="26">
        <f t="shared" si="1"/>
        <v>6319029.5579132978</v>
      </c>
      <c r="Y9" s="27">
        <f>G17-W9</f>
        <v>165</v>
      </c>
      <c r="Z9" s="27">
        <f>H17-X9</f>
        <v>-108379.9724539984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10</v>
      </c>
      <c r="C10" s="20">
        <v>361</v>
      </c>
      <c r="D10" s="20">
        <v>2030847.7568051</v>
      </c>
      <c r="E10" s="20">
        <v>43</v>
      </c>
      <c r="F10" s="20">
        <v>347982.66223929997</v>
      </c>
      <c r="G10" s="20">
        <v>226</v>
      </c>
      <c r="H10" s="20">
        <v>1459095.8461038</v>
      </c>
      <c r="I10" s="34"/>
      <c r="J10" s="34"/>
      <c r="K10" s="20">
        <v>60</v>
      </c>
      <c r="L10" s="20">
        <v>498201.65226179996</v>
      </c>
      <c r="M10" s="20">
        <v>28</v>
      </c>
      <c r="N10" s="20">
        <v>116233.68605219999</v>
      </c>
      <c r="O10" s="20">
        <v>35</v>
      </c>
      <c r="P10" s="20">
        <v>169942.5576575</v>
      </c>
      <c r="Q10" s="20">
        <v>31</v>
      </c>
      <c r="R10" s="20">
        <v>159204.44465019999</v>
      </c>
      <c r="S10" s="20">
        <v>4</v>
      </c>
      <c r="T10" s="20">
        <v>472.27427009999997</v>
      </c>
      <c r="U10" s="20">
        <v>33</v>
      </c>
      <c r="V10" s="20">
        <v>123920.997634</v>
      </c>
      <c r="W10" s="26">
        <f t="shared" si="0"/>
        <v>821</v>
      </c>
      <c r="X10" s="26">
        <f t="shared" si="1"/>
        <v>4905901.8776740003</v>
      </c>
      <c r="Y10" s="27">
        <f>I17-W10</f>
        <v>234</v>
      </c>
      <c r="Z10" s="27">
        <f>J17-X10</f>
        <v>1040044.9910447998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11</v>
      </c>
      <c r="C11" s="20">
        <v>179</v>
      </c>
      <c r="D11" s="20">
        <v>1046772.3812626</v>
      </c>
      <c r="E11" s="20">
        <v>21</v>
      </c>
      <c r="F11" s="20">
        <v>83427.082589699989</v>
      </c>
      <c r="G11" s="20">
        <v>97</v>
      </c>
      <c r="H11" s="20">
        <v>435787.47911800002</v>
      </c>
      <c r="I11" s="20">
        <v>76</v>
      </c>
      <c r="J11" s="20">
        <v>427839.00555629999</v>
      </c>
      <c r="K11" s="34"/>
      <c r="L11" s="34"/>
      <c r="M11" s="20">
        <v>15</v>
      </c>
      <c r="N11" s="20">
        <v>115801.79967159999</v>
      </c>
      <c r="O11" s="20">
        <v>8</v>
      </c>
      <c r="P11" s="20">
        <v>79653.875795399988</v>
      </c>
      <c r="Q11" s="20">
        <v>9</v>
      </c>
      <c r="R11" s="20">
        <v>25898.181619900002</v>
      </c>
      <c r="S11" s="20">
        <v>1</v>
      </c>
      <c r="T11" s="20">
        <v>47.526668999999998</v>
      </c>
      <c r="U11" s="20">
        <v>7</v>
      </c>
      <c r="V11" s="20">
        <v>15921.1016239</v>
      </c>
      <c r="W11" s="26">
        <f t="shared" si="0"/>
        <v>413</v>
      </c>
      <c r="X11" s="26">
        <f t="shared" si="1"/>
        <v>2231148.4339063992</v>
      </c>
      <c r="Y11" s="27">
        <f>K17-W11</f>
        <v>-7</v>
      </c>
      <c r="Z11" s="27">
        <f>L17-X11</f>
        <v>479814.50326580042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12</v>
      </c>
      <c r="C12" s="20">
        <v>170</v>
      </c>
      <c r="D12" s="20">
        <v>956129.83107859991</v>
      </c>
      <c r="E12" s="20">
        <v>8</v>
      </c>
      <c r="F12" s="20">
        <v>49205.260097500002</v>
      </c>
      <c r="G12" s="20">
        <v>100</v>
      </c>
      <c r="H12" s="20">
        <v>479882.8008494</v>
      </c>
      <c r="I12" s="20">
        <v>111</v>
      </c>
      <c r="J12" s="20">
        <v>674402.00535410002</v>
      </c>
      <c r="K12" s="20">
        <v>34</v>
      </c>
      <c r="L12" s="20">
        <v>216094.76712499998</v>
      </c>
      <c r="M12" s="34"/>
      <c r="N12" s="34"/>
      <c r="O12" s="20">
        <v>6</v>
      </c>
      <c r="P12" s="20">
        <v>5673.7063636000003</v>
      </c>
      <c r="Q12" s="20">
        <v>10</v>
      </c>
      <c r="R12" s="20">
        <v>49949.668553800002</v>
      </c>
      <c r="S12" s="20">
        <v>1</v>
      </c>
      <c r="T12" s="20">
        <v>1646.2416693</v>
      </c>
      <c r="U12" s="20">
        <v>9</v>
      </c>
      <c r="V12" s="20">
        <v>65625.352629300003</v>
      </c>
      <c r="W12" s="26">
        <f t="shared" si="0"/>
        <v>449</v>
      </c>
      <c r="X12" s="26">
        <f t="shared" si="1"/>
        <v>2498609.6337206</v>
      </c>
      <c r="Y12" s="27">
        <f>M17-W12</f>
        <v>-264</v>
      </c>
      <c r="Z12" s="27">
        <f>N17-X12</f>
        <v>-1285582.7056400003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13</v>
      </c>
      <c r="C13" s="20">
        <v>77</v>
      </c>
      <c r="D13" s="20">
        <v>280397.95911600004</v>
      </c>
      <c r="E13" s="20">
        <v>9</v>
      </c>
      <c r="F13" s="20">
        <v>44668.125663500003</v>
      </c>
      <c r="G13" s="20">
        <v>54</v>
      </c>
      <c r="H13" s="20">
        <v>268732.74357210001</v>
      </c>
      <c r="I13" s="20">
        <v>45</v>
      </c>
      <c r="J13" s="20">
        <v>215697.73363499998</v>
      </c>
      <c r="K13" s="20">
        <v>17</v>
      </c>
      <c r="L13" s="20">
        <v>68837.040630599993</v>
      </c>
      <c r="M13" s="20">
        <v>12</v>
      </c>
      <c r="N13" s="20">
        <v>54920.390940499994</v>
      </c>
      <c r="O13" s="34"/>
      <c r="P13" s="34"/>
      <c r="Q13" s="20">
        <v>3</v>
      </c>
      <c r="R13" s="20">
        <v>8469.9173980000014</v>
      </c>
      <c r="S13" s="20">
        <v>4</v>
      </c>
      <c r="T13" s="20">
        <v>139722.6762781</v>
      </c>
      <c r="U13" s="20">
        <v>8</v>
      </c>
      <c r="V13" s="20">
        <v>5804.1602245999993</v>
      </c>
      <c r="W13" s="26">
        <f t="shared" si="0"/>
        <v>229</v>
      </c>
      <c r="X13" s="26">
        <f t="shared" si="1"/>
        <v>1087250.7474584</v>
      </c>
      <c r="Y13" s="27">
        <f>O17-W13</f>
        <v>-71</v>
      </c>
      <c r="Z13" s="27">
        <f>P17-X13</f>
        <v>-229612.95556919987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16</v>
      </c>
      <c r="C14" s="20">
        <v>125</v>
      </c>
      <c r="D14" s="20">
        <v>542289.2093481</v>
      </c>
      <c r="E14" s="20">
        <v>25</v>
      </c>
      <c r="F14" s="20">
        <v>178730.53213010001</v>
      </c>
      <c r="G14" s="20">
        <v>86</v>
      </c>
      <c r="H14" s="20">
        <v>340833.36037389998</v>
      </c>
      <c r="I14" s="20">
        <v>75</v>
      </c>
      <c r="J14" s="20">
        <v>329428.52447790001</v>
      </c>
      <c r="K14" s="20">
        <v>23</v>
      </c>
      <c r="L14" s="20">
        <v>111760.6050507</v>
      </c>
      <c r="M14" s="20">
        <v>17</v>
      </c>
      <c r="N14" s="20">
        <v>110436.2734411</v>
      </c>
      <c r="O14" s="20">
        <v>17</v>
      </c>
      <c r="P14" s="20">
        <v>21139.119155799999</v>
      </c>
      <c r="Q14" s="34"/>
      <c r="R14" s="34"/>
      <c r="S14" s="20">
        <v>1</v>
      </c>
      <c r="T14" s="20">
        <v>1627.6808426</v>
      </c>
      <c r="U14" s="20">
        <v>10</v>
      </c>
      <c r="V14" s="20">
        <v>46799.3544979</v>
      </c>
      <c r="W14" s="26">
        <f t="shared" si="0"/>
        <v>379</v>
      </c>
      <c r="X14" s="26">
        <f t="shared" si="1"/>
        <v>1683044.6593181002</v>
      </c>
      <c r="Y14" s="27">
        <f>Q17-W14</f>
        <v>-239</v>
      </c>
      <c r="Z14" s="27">
        <f>R17-X14</f>
        <v>-839972.79400410026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18</v>
      </c>
      <c r="C15" s="21">
        <v>67</v>
      </c>
      <c r="D15" s="24">
        <v>343410.67491469998</v>
      </c>
      <c r="E15" s="21">
        <v>8</v>
      </c>
      <c r="F15" s="24">
        <v>6595.4890425999993</v>
      </c>
      <c r="G15" s="21">
        <v>52</v>
      </c>
      <c r="H15" s="24">
        <v>170770.22579689999</v>
      </c>
      <c r="I15" s="21">
        <v>25</v>
      </c>
      <c r="J15" s="24">
        <v>141035.78142349998</v>
      </c>
      <c r="K15" s="21">
        <v>8</v>
      </c>
      <c r="L15" s="24">
        <v>87822.008624399998</v>
      </c>
      <c r="M15" s="21">
        <v>6</v>
      </c>
      <c r="N15" s="24">
        <v>38885.283985900001</v>
      </c>
      <c r="O15" s="21">
        <v>3</v>
      </c>
      <c r="P15" s="24">
        <v>12570.706158999999</v>
      </c>
      <c r="Q15" s="21">
        <v>6</v>
      </c>
      <c r="R15" s="24">
        <v>30886.0370774</v>
      </c>
      <c r="S15" s="34"/>
      <c r="T15" s="34"/>
      <c r="U15" s="20">
        <v>7</v>
      </c>
      <c r="V15" s="20">
        <v>35902.4280946</v>
      </c>
      <c r="W15" s="26">
        <f t="shared" ref="W15:W16" si="2">C15+E15+G15+I15+K15+M15+O15+Q15+S15+U15</f>
        <v>182</v>
      </c>
      <c r="X15" s="26">
        <f t="shared" ref="X15:X16" si="3">D15+F15+H15+J15+L15+N15+P15+R15+T15+V15</f>
        <v>867878.63511899998</v>
      </c>
      <c r="Y15" s="27">
        <f>S17-W15</f>
        <v>-163</v>
      </c>
      <c r="Z15" s="27">
        <f>T17-X15</f>
        <v>-706688.43626979995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22" t="s">
        <v>15</v>
      </c>
      <c r="C16" s="21">
        <v>51</v>
      </c>
      <c r="D16" s="24">
        <v>186482.30786870001</v>
      </c>
      <c r="E16" s="21">
        <v>8</v>
      </c>
      <c r="F16" s="24">
        <v>38245.238618399999</v>
      </c>
      <c r="G16" s="21">
        <v>56</v>
      </c>
      <c r="H16" s="24">
        <v>223010.99272930002</v>
      </c>
      <c r="I16" s="21">
        <v>49</v>
      </c>
      <c r="J16" s="24">
        <v>152205.37008709999</v>
      </c>
      <c r="K16" s="21">
        <v>15</v>
      </c>
      <c r="L16" s="24">
        <v>70118.930729200001</v>
      </c>
      <c r="M16" s="21">
        <v>5</v>
      </c>
      <c r="N16" s="24">
        <v>49565.915149500004</v>
      </c>
      <c r="O16" s="21">
        <v>6</v>
      </c>
      <c r="P16" s="24">
        <v>101851.5488221</v>
      </c>
      <c r="Q16" s="21">
        <v>2</v>
      </c>
      <c r="R16" s="24">
        <v>6550.1920197999998</v>
      </c>
      <c r="S16" s="24">
        <v>1</v>
      </c>
      <c r="T16" s="24">
        <v>474.62126609999996</v>
      </c>
      <c r="U16" s="34"/>
      <c r="V16" s="34"/>
      <c r="W16" s="27">
        <f t="shared" si="2"/>
        <v>193</v>
      </c>
      <c r="X16" s="27">
        <f t="shared" si="3"/>
        <v>828505.11729019997</v>
      </c>
      <c r="Y16" s="27">
        <f>U17-W16</f>
        <v>-23</v>
      </c>
      <c r="Z16" s="27">
        <f>V17-X16</f>
        <v>55350.732215400087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4">SUM(C7:C16)</f>
        <v>1699</v>
      </c>
      <c r="D17" s="25">
        <f t="shared" si="4"/>
        <v>9874792.7664870992</v>
      </c>
      <c r="E17" s="25">
        <f t="shared" si="4"/>
        <v>247</v>
      </c>
      <c r="F17" s="25">
        <f t="shared" si="4"/>
        <v>1734152.1401153</v>
      </c>
      <c r="G17" s="25">
        <f t="shared" si="4"/>
        <v>1155</v>
      </c>
      <c r="H17" s="25">
        <f t="shared" si="4"/>
        <v>6210649.5854592994</v>
      </c>
      <c r="I17" s="25">
        <f t="shared" si="4"/>
        <v>1055</v>
      </c>
      <c r="J17" s="25">
        <f t="shared" si="4"/>
        <v>5945946.8687188001</v>
      </c>
      <c r="K17" s="25">
        <f t="shared" si="4"/>
        <v>406</v>
      </c>
      <c r="L17" s="25">
        <f t="shared" si="4"/>
        <v>2710962.9371721996</v>
      </c>
      <c r="M17" s="25">
        <f t="shared" si="4"/>
        <v>185</v>
      </c>
      <c r="N17" s="25">
        <f t="shared" si="4"/>
        <v>1213026.9280805998</v>
      </c>
      <c r="O17" s="25">
        <f t="shared" si="4"/>
        <v>158</v>
      </c>
      <c r="P17" s="25">
        <f t="shared" si="4"/>
        <v>857637.7918892001</v>
      </c>
      <c r="Q17" s="25">
        <f t="shared" si="4"/>
        <v>140</v>
      </c>
      <c r="R17" s="25">
        <f t="shared" si="4"/>
        <v>843071.86531399994</v>
      </c>
      <c r="S17" s="25">
        <f t="shared" si="4"/>
        <v>19</v>
      </c>
      <c r="T17" s="25">
        <f t="shared" si="4"/>
        <v>161190.19884920001</v>
      </c>
      <c r="U17" s="25">
        <f t="shared" si="4"/>
        <v>170</v>
      </c>
      <c r="V17" s="25">
        <f t="shared" si="4"/>
        <v>883855.84950560005</v>
      </c>
      <c r="W17" s="25">
        <f t="shared" si="4"/>
        <v>5234</v>
      </c>
      <c r="X17" s="25">
        <f t="shared" si="4"/>
        <v>30435286.931591291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19:Z19"/>
    <mergeCell ref="K5:L5"/>
    <mergeCell ref="M5:N5"/>
    <mergeCell ref="C5:D5"/>
    <mergeCell ref="E5:F5"/>
    <mergeCell ref="A4:B6"/>
    <mergeCell ref="Q5:R5"/>
    <mergeCell ref="S5:T5"/>
    <mergeCell ref="A7:A16"/>
    <mergeCell ref="U5:V5"/>
    <mergeCell ref="A1:Z1"/>
    <mergeCell ref="A2:Z2"/>
    <mergeCell ref="Y5:Z5"/>
    <mergeCell ref="C4:Z4"/>
    <mergeCell ref="W5:X5"/>
    <mergeCell ref="O5:P5"/>
    <mergeCell ref="G5:H5"/>
    <mergeCell ref="I5:J5"/>
  </mergeCells>
  <phoneticPr fontId="0" type="noConversion"/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7" orientation="landscape" r:id="rId1"/>
  <headerFooter alignWithMargins="0">
    <oddHeader>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140625" style="2" customWidth="1"/>
    <col min="3" max="3" width="9.28515625" style="2" customWidth="1"/>
    <col min="4" max="4" width="13.5703125" style="2" customWidth="1"/>
    <col min="5" max="5" width="9.28515625" style="2" customWidth="1"/>
    <col min="6" max="6" width="12.5703125" style="2" customWidth="1"/>
    <col min="7" max="7" width="9.28515625" style="2" customWidth="1"/>
    <col min="8" max="8" width="14.5703125" style="2" bestFit="1" customWidth="1"/>
    <col min="9" max="9" width="9.28515625" style="2" customWidth="1"/>
    <col min="10" max="10" width="14.140625" style="2" customWidth="1"/>
    <col min="11" max="11" width="9.28515625" style="2" customWidth="1"/>
    <col min="12" max="12" width="12.42578125" style="2" customWidth="1"/>
    <col min="13" max="13" width="9.28515625" style="2" customWidth="1"/>
    <col min="14" max="14" width="12.42578125" style="2" customWidth="1"/>
    <col min="15" max="15" width="9.28515625" style="2" customWidth="1"/>
    <col min="16" max="16" width="12.5703125" style="2" customWidth="1"/>
    <col min="17" max="17" width="9.28515625" style="2" customWidth="1"/>
    <col min="18" max="18" width="13.42578125" style="2" customWidth="1"/>
    <col min="19" max="19" width="9.28515625" style="2" customWidth="1"/>
    <col min="20" max="20" width="11.85546875" style="2" customWidth="1"/>
    <col min="21" max="21" width="10.28515625" style="2" customWidth="1"/>
    <col min="22" max="22" width="11.85546875" style="2" customWidth="1"/>
    <col min="23" max="23" width="9.42578125" style="3" customWidth="1"/>
    <col min="24" max="24" width="14" style="3" customWidth="1"/>
    <col min="25" max="25" width="10.5703125" style="2" customWidth="1"/>
    <col min="26" max="26" width="13.85546875" style="2" customWidth="1"/>
    <col min="27" max="27" width="3.140625" style="2" customWidth="1"/>
    <col min="28" max="16384" width="9.140625" style="2"/>
  </cols>
  <sheetData>
    <row r="1" spans="1:96" ht="18.75" x14ac:dyDescent="0.3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96" ht="18.75" x14ac:dyDescent="0.3">
      <c r="A2" s="38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0" t="s">
        <v>5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9</v>
      </c>
      <c r="H5" s="42"/>
      <c r="I5" s="42" t="s">
        <v>10</v>
      </c>
      <c r="J5" s="42"/>
      <c r="K5" s="42" t="s">
        <v>11</v>
      </c>
      <c r="L5" s="42"/>
      <c r="M5" s="42" t="s">
        <v>12</v>
      </c>
      <c r="N5" s="42"/>
      <c r="O5" s="42" t="s">
        <v>13</v>
      </c>
      <c r="P5" s="42"/>
      <c r="Q5" s="42" t="s">
        <v>14</v>
      </c>
      <c r="R5" s="42"/>
      <c r="S5" s="42" t="s">
        <v>19</v>
      </c>
      <c r="T5" s="42"/>
      <c r="U5" s="42" t="s">
        <v>15</v>
      </c>
      <c r="V5" s="42"/>
      <c r="W5" s="41" t="s">
        <v>0</v>
      </c>
      <c r="X5" s="41"/>
      <c r="Y5" s="39" t="s">
        <v>6</v>
      </c>
      <c r="Z5" s="39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35" t="s">
        <v>2</v>
      </c>
      <c r="D6" s="35" t="s">
        <v>23</v>
      </c>
      <c r="E6" s="35" t="s">
        <v>2</v>
      </c>
      <c r="F6" s="35" t="s">
        <v>23</v>
      </c>
      <c r="G6" s="35" t="s">
        <v>2</v>
      </c>
      <c r="H6" s="35" t="s">
        <v>23</v>
      </c>
      <c r="I6" s="35" t="s">
        <v>2</v>
      </c>
      <c r="J6" s="35" t="s">
        <v>23</v>
      </c>
      <c r="K6" s="35" t="s">
        <v>2</v>
      </c>
      <c r="L6" s="35" t="s">
        <v>23</v>
      </c>
      <c r="M6" s="35" t="s">
        <v>2</v>
      </c>
      <c r="N6" s="35" t="s">
        <v>23</v>
      </c>
      <c r="O6" s="35" t="s">
        <v>2</v>
      </c>
      <c r="P6" s="35" t="s">
        <v>23</v>
      </c>
      <c r="Q6" s="35" t="s">
        <v>2</v>
      </c>
      <c r="R6" s="35" t="s">
        <v>23</v>
      </c>
      <c r="S6" s="35" t="s">
        <v>2</v>
      </c>
      <c r="T6" s="35" t="s">
        <v>23</v>
      </c>
      <c r="U6" s="35" t="s">
        <v>2</v>
      </c>
      <c r="V6" s="35" t="s">
        <v>23</v>
      </c>
      <c r="W6" s="37" t="s">
        <v>24</v>
      </c>
      <c r="X6" s="37" t="s">
        <v>23</v>
      </c>
      <c r="Y6" s="36" t="s">
        <v>2</v>
      </c>
      <c r="Z6" s="36" t="s">
        <v>23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4"/>
      <c r="D7" s="34"/>
      <c r="E7" s="20">
        <v>55</v>
      </c>
      <c r="F7" s="20">
        <v>255879.67</v>
      </c>
      <c r="G7" s="20">
        <v>355</v>
      </c>
      <c r="H7" s="20">
        <v>1153371.58</v>
      </c>
      <c r="I7" s="20">
        <v>324</v>
      </c>
      <c r="J7" s="20">
        <v>1008591.7</v>
      </c>
      <c r="K7" s="20">
        <v>130</v>
      </c>
      <c r="L7" s="20">
        <v>459897.38</v>
      </c>
      <c r="M7" s="20">
        <v>47</v>
      </c>
      <c r="N7" s="20">
        <v>189912.28</v>
      </c>
      <c r="O7" s="20">
        <v>43</v>
      </c>
      <c r="P7" s="20">
        <v>123742.96</v>
      </c>
      <c r="Q7" s="20">
        <v>45</v>
      </c>
      <c r="R7" s="20">
        <v>163024.14000000001</v>
      </c>
      <c r="S7" s="20">
        <v>2</v>
      </c>
      <c r="T7" s="20">
        <v>303.39</v>
      </c>
      <c r="U7" s="20">
        <v>36</v>
      </c>
      <c r="V7" s="20">
        <v>144803.76</v>
      </c>
      <c r="W7" s="26">
        <f>C7+E7+G7+I7+K7+M7+O7+Q7+S7+U7</f>
        <v>1037</v>
      </c>
      <c r="X7" s="26">
        <f>D7+F7+H7+J7+L7+N7+P7+R7+T7+V7</f>
        <v>3499526.8600000003</v>
      </c>
      <c r="Y7" s="27">
        <f>C17-W7</f>
        <v>662</v>
      </c>
      <c r="Z7" s="27">
        <f>D17-X7</f>
        <v>1549374.5099999988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212</v>
      </c>
      <c r="D8" s="20">
        <v>737707.85</v>
      </c>
      <c r="E8" s="34"/>
      <c r="F8" s="34"/>
      <c r="G8" s="20">
        <v>129</v>
      </c>
      <c r="H8" s="20">
        <v>294881.15000000002</v>
      </c>
      <c r="I8" s="20">
        <v>97</v>
      </c>
      <c r="J8" s="20">
        <v>315103.74</v>
      </c>
      <c r="K8" s="20">
        <v>53</v>
      </c>
      <c r="L8" s="20">
        <v>117886.24</v>
      </c>
      <c r="M8" s="20">
        <v>16</v>
      </c>
      <c r="N8" s="20">
        <v>64747.46</v>
      </c>
      <c r="O8" s="20">
        <v>15</v>
      </c>
      <c r="P8" s="20">
        <v>44886.32</v>
      </c>
      <c r="Q8" s="20">
        <v>9</v>
      </c>
      <c r="R8" s="20">
        <v>25554.46</v>
      </c>
      <c r="S8" s="20">
        <v>2</v>
      </c>
      <c r="T8" s="20">
        <v>193.12</v>
      </c>
      <c r="U8" s="20">
        <v>8</v>
      </c>
      <c r="V8" s="20">
        <v>19547.91</v>
      </c>
      <c r="W8" s="26">
        <f t="shared" ref="W8:X16" si="0">C8+E8+G8+I8+K8+M8+O8+Q8+S8+U8</f>
        <v>541</v>
      </c>
      <c r="X8" s="26">
        <f t="shared" si="0"/>
        <v>1620508.25</v>
      </c>
      <c r="Y8" s="27">
        <f>E17-W8</f>
        <v>-294</v>
      </c>
      <c r="Z8" s="27">
        <f>F17-X8</f>
        <v>-733850.3400000002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9</v>
      </c>
      <c r="C9" s="20">
        <v>457</v>
      </c>
      <c r="D9" s="20">
        <v>1557206.66</v>
      </c>
      <c r="E9" s="20">
        <v>70</v>
      </c>
      <c r="F9" s="20">
        <v>247895.07</v>
      </c>
      <c r="G9" s="34"/>
      <c r="H9" s="34"/>
      <c r="I9" s="20">
        <v>253</v>
      </c>
      <c r="J9" s="20">
        <v>724201.59</v>
      </c>
      <c r="K9" s="20">
        <v>66</v>
      </c>
      <c r="L9" s="20">
        <v>270003.73</v>
      </c>
      <c r="M9" s="20">
        <v>39</v>
      </c>
      <c r="N9" s="20">
        <v>117143.32</v>
      </c>
      <c r="O9" s="20">
        <v>25</v>
      </c>
      <c r="P9" s="20">
        <v>70044.98</v>
      </c>
      <c r="Q9" s="20">
        <v>25</v>
      </c>
      <c r="R9" s="20">
        <v>98825.43</v>
      </c>
      <c r="S9" s="20">
        <v>3</v>
      </c>
      <c r="T9" s="20">
        <v>8297.2900000000009</v>
      </c>
      <c r="U9" s="20">
        <v>52</v>
      </c>
      <c r="V9" s="20">
        <v>137250.44</v>
      </c>
      <c r="W9" s="26">
        <f t="shared" si="0"/>
        <v>990</v>
      </c>
      <c r="X9" s="26">
        <f t="shared" si="0"/>
        <v>3230868.51</v>
      </c>
      <c r="Y9" s="27">
        <f>G17-W9</f>
        <v>165</v>
      </c>
      <c r="Z9" s="27">
        <f>H17-X9</f>
        <v>-55413.799999999348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10</v>
      </c>
      <c r="C10" s="20">
        <v>361</v>
      </c>
      <c r="D10" s="20">
        <v>1038355.97</v>
      </c>
      <c r="E10" s="20">
        <v>43</v>
      </c>
      <c r="F10" s="20">
        <v>177920.71</v>
      </c>
      <c r="G10" s="20">
        <v>226</v>
      </c>
      <c r="H10" s="20">
        <v>746023.86</v>
      </c>
      <c r="I10" s="34"/>
      <c r="J10" s="34"/>
      <c r="K10" s="20">
        <v>60</v>
      </c>
      <c r="L10" s="20">
        <v>254726.46</v>
      </c>
      <c r="M10" s="20">
        <v>28</v>
      </c>
      <c r="N10" s="20">
        <v>59429.34</v>
      </c>
      <c r="O10" s="20">
        <v>35</v>
      </c>
      <c r="P10" s="20">
        <v>86890.25</v>
      </c>
      <c r="Q10" s="20">
        <v>31</v>
      </c>
      <c r="R10" s="20">
        <v>81399.94</v>
      </c>
      <c r="S10" s="20">
        <v>4</v>
      </c>
      <c r="T10" s="20">
        <v>241.47</v>
      </c>
      <c r="U10" s="20">
        <v>33</v>
      </c>
      <c r="V10" s="20">
        <v>63359.8</v>
      </c>
      <c r="W10" s="26">
        <f t="shared" si="0"/>
        <v>821</v>
      </c>
      <c r="X10" s="26">
        <f t="shared" si="0"/>
        <v>2508347.7999999998</v>
      </c>
      <c r="Y10" s="27">
        <f>I17-W10</f>
        <v>234</v>
      </c>
      <c r="Z10" s="27">
        <f>J17-X10</f>
        <v>531766.56000000006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11</v>
      </c>
      <c r="C11" s="20">
        <v>179</v>
      </c>
      <c r="D11" s="20">
        <v>535206.22</v>
      </c>
      <c r="E11" s="20">
        <v>21</v>
      </c>
      <c r="F11" s="20">
        <v>42655.59</v>
      </c>
      <c r="G11" s="20">
        <v>97</v>
      </c>
      <c r="H11" s="20">
        <v>222814.6</v>
      </c>
      <c r="I11" s="20">
        <v>76</v>
      </c>
      <c r="J11" s="20">
        <v>218750.61</v>
      </c>
      <c r="K11" s="34"/>
      <c r="L11" s="34"/>
      <c r="M11" s="20">
        <v>15</v>
      </c>
      <c r="N11" s="20">
        <v>59208.52</v>
      </c>
      <c r="O11" s="20">
        <v>8</v>
      </c>
      <c r="P11" s="20">
        <v>40726.379999999997</v>
      </c>
      <c r="Q11" s="20">
        <v>9</v>
      </c>
      <c r="R11" s="20">
        <v>13241.53</v>
      </c>
      <c r="S11" s="20">
        <v>1</v>
      </c>
      <c r="T11" s="20">
        <v>24.3</v>
      </c>
      <c r="U11" s="20">
        <v>7</v>
      </c>
      <c r="V11" s="20">
        <v>8140.33</v>
      </c>
      <c r="W11" s="26">
        <f t="shared" si="0"/>
        <v>413</v>
      </c>
      <c r="X11" s="26">
        <f t="shared" si="0"/>
        <v>1140768.0799999998</v>
      </c>
      <c r="Y11" s="27">
        <f>K17-W11</f>
        <v>-7</v>
      </c>
      <c r="Z11" s="27">
        <f>L17-X11</f>
        <v>245325.26000000024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12</v>
      </c>
      <c r="C12" s="20">
        <v>170</v>
      </c>
      <c r="D12" s="20">
        <v>488861.42</v>
      </c>
      <c r="E12" s="20">
        <v>8</v>
      </c>
      <c r="F12" s="20">
        <v>25158.25</v>
      </c>
      <c r="G12" s="20">
        <v>100</v>
      </c>
      <c r="H12" s="20">
        <v>245360.18</v>
      </c>
      <c r="I12" s="20">
        <v>111</v>
      </c>
      <c r="J12" s="20">
        <v>344816.27</v>
      </c>
      <c r="K12" s="20">
        <v>34</v>
      </c>
      <c r="L12" s="20">
        <v>110487.5</v>
      </c>
      <c r="M12" s="34"/>
      <c r="N12" s="34"/>
      <c r="O12" s="20">
        <v>6</v>
      </c>
      <c r="P12" s="20">
        <v>2900.92</v>
      </c>
      <c r="Q12" s="20">
        <v>10</v>
      </c>
      <c r="R12" s="20">
        <v>25538.86</v>
      </c>
      <c r="S12" s="20">
        <v>1</v>
      </c>
      <c r="T12" s="20">
        <v>841.71</v>
      </c>
      <c r="U12" s="20">
        <v>9</v>
      </c>
      <c r="V12" s="20">
        <v>33553.71</v>
      </c>
      <c r="W12" s="26">
        <f t="shared" si="0"/>
        <v>449</v>
      </c>
      <c r="X12" s="26">
        <f t="shared" si="0"/>
        <v>1277518.82</v>
      </c>
      <c r="Y12" s="27">
        <f>M17-W12</f>
        <v>-264</v>
      </c>
      <c r="Z12" s="27">
        <f>N17-X12</f>
        <v>-657308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13</v>
      </c>
      <c r="C13" s="20">
        <v>77</v>
      </c>
      <c r="D13" s="20">
        <v>143365.20000000001</v>
      </c>
      <c r="E13" s="20">
        <v>9</v>
      </c>
      <c r="F13" s="20">
        <v>22838.45</v>
      </c>
      <c r="G13" s="20">
        <v>54</v>
      </c>
      <c r="H13" s="20">
        <v>137400.87</v>
      </c>
      <c r="I13" s="20">
        <v>45</v>
      </c>
      <c r="J13" s="20">
        <v>110284.5</v>
      </c>
      <c r="K13" s="20">
        <v>17</v>
      </c>
      <c r="L13" s="20">
        <v>35195.82</v>
      </c>
      <c r="M13" s="20">
        <v>12</v>
      </c>
      <c r="N13" s="20">
        <v>28080.35</v>
      </c>
      <c r="O13" s="34"/>
      <c r="P13" s="34"/>
      <c r="Q13" s="20">
        <v>3</v>
      </c>
      <c r="R13" s="20">
        <v>4330.6000000000004</v>
      </c>
      <c r="S13" s="20">
        <v>4</v>
      </c>
      <c r="T13" s="20">
        <v>71439.070000000007</v>
      </c>
      <c r="U13" s="20">
        <v>8</v>
      </c>
      <c r="V13" s="20">
        <v>2967.62</v>
      </c>
      <c r="W13" s="26">
        <f t="shared" si="0"/>
        <v>229</v>
      </c>
      <c r="X13" s="26">
        <f t="shared" si="0"/>
        <v>555902.48</v>
      </c>
      <c r="Y13" s="27">
        <f>O17-W13</f>
        <v>-71</v>
      </c>
      <c r="Z13" s="27">
        <f>P17-X13</f>
        <v>-117399.23999999999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16</v>
      </c>
      <c r="C14" s="20">
        <v>125</v>
      </c>
      <c r="D14" s="20">
        <v>277268.07</v>
      </c>
      <c r="E14" s="20">
        <v>25</v>
      </c>
      <c r="F14" s="20">
        <v>91383.47</v>
      </c>
      <c r="G14" s="20">
        <v>86</v>
      </c>
      <c r="H14" s="20">
        <v>174265.33</v>
      </c>
      <c r="I14" s="20">
        <v>75</v>
      </c>
      <c r="J14" s="20">
        <v>168434.13</v>
      </c>
      <c r="K14" s="20">
        <v>23</v>
      </c>
      <c r="L14" s="20">
        <v>57142.29</v>
      </c>
      <c r="M14" s="20">
        <v>17</v>
      </c>
      <c r="N14" s="20">
        <v>56465.17</v>
      </c>
      <c r="O14" s="20">
        <v>17</v>
      </c>
      <c r="P14" s="20">
        <v>10808.26</v>
      </c>
      <c r="Q14" s="34"/>
      <c r="R14" s="34"/>
      <c r="S14" s="20">
        <v>1</v>
      </c>
      <c r="T14" s="20">
        <v>832.22</v>
      </c>
      <c r="U14" s="20">
        <v>10</v>
      </c>
      <c r="V14" s="20">
        <v>23928.13</v>
      </c>
      <c r="W14" s="26">
        <f t="shared" si="0"/>
        <v>379</v>
      </c>
      <c r="X14" s="26">
        <f t="shared" si="0"/>
        <v>860527.07000000007</v>
      </c>
      <c r="Y14" s="27">
        <f>Q17-W14</f>
        <v>-239</v>
      </c>
      <c r="Z14" s="27">
        <f>R17-X14</f>
        <v>-429471.27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18</v>
      </c>
      <c r="C15" s="21">
        <v>67</v>
      </c>
      <c r="D15" s="24">
        <v>175583.09</v>
      </c>
      <c r="E15" s="21">
        <v>8</v>
      </c>
      <c r="F15" s="24">
        <v>3372.22</v>
      </c>
      <c r="G15" s="21">
        <v>52</v>
      </c>
      <c r="H15" s="24">
        <v>87313.43</v>
      </c>
      <c r="I15" s="21">
        <v>25</v>
      </c>
      <c r="J15" s="24">
        <v>72110.45</v>
      </c>
      <c r="K15" s="21">
        <v>8</v>
      </c>
      <c r="L15" s="24">
        <v>44902.68</v>
      </c>
      <c r="M15" s="21">
        <v>6</v>
      </c>
      <c r="N15" s="24">
        <v>19881.73</v>
      </c>
      <c r="O15" s="21">
        <v>3</v>
      </c>
      <c r="P15" s="24">
        <v>6427.3</v>
      </c>
      <c r="Q15" s="21">
        <v>6</v>
      </c>
      <c r="R15" s="24">
        <v>15791.78</v>
      </c>
      <c r="S15" s="34"/>
      <c r="T15" s="34"/>
      <c r="U15" s="20">
        <v>7</v>
      </c>
      <c r="V15" s="20">
        <v>18356.62</v>
      </c>
      <c r="W15" s="26">
        <f t="shared" si="0"/>
        <v>182</v>
      </c>
      <c r="X15" s="26">
        <f t="shared" si="0"/>
        <v>443739.3</v>
      </c>
      <c r="Y15" s="27">
        <f>S17-W15</f>
        <v>-163</v>
      </c>
      <c r="Z15" s="27">
        <f>T17-X15</f>
        <v>-361324.06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22" t="s">
        <v>15</v>
      </c>
      <c r="C16" s="21">
        <v>51</v>
      </c>
      <c r="D16" s="24">
        <v>95346.89</v>
      </c>
      <c r="E16" s="21">
        <v>8</v>
      </c>
      <c r="F16" s="24">
        <v>19554.48</v>
      </c>
      <c r="G16" s="21">
        <v>56</v>
      </c>
      <c r="H16" s="24">
        <v>114023.71</v>
      </c>
      <c r="I16" s="21">
        <v>49</v>
      </c>
      <c r="J16" s="24">
        <v>77821.37</v>
      </c>
      <c r="K16" s="21">
        <v>15</v>
      </c>
      <c r="L16" s="24">
        <v>35851.24</v>
      </c>
      <c r="M16" s="21">
        <v>5</v>
      </c>
      <c r="N16" s="24">
        <v>25342.65</v>
      </c>
      <c r="O16" s="21">
        <v>6</v>
      </c>
      <c r="P16" s="24">
        <v>52075.87</v>
      </c>
      <c r="Q16" s="21">
        <v>2</v>
      </c>
      <c r="R16" s="24">
        <v>3349.06</v>
      </c>
      <c r="S16" s="24">
        <v>1</v>
      </c>
      <c r="T16" s="24">
        <v>242.67</v>
      </c>
      <c r="U16" s="34"/>
      <c r="V16" s="34"/>
      <c r="W16" s="27">
        <f t="shared" si="0"/>
        <v>193</v>
      </c>
      <c r="X16" s="27">
        <f t="shared" si="0"/>
        <v>423607.94</v>
      </c>
      <c r="Y16" s="27">
        <f>U17-W16</f>
        <v>-23</v>
      </c>
      <c r="Z16" s="27">
        <f>V17-X16</f>
        <v>28300.380000000005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1">SUM(C7:C16)</f>
        <v>1699</v>
      </c>
      <c r="D17" s="25">
        <f t="shared" si="1"/>
        <v>5048901.3699999992</v>
      </c>
      <c r="E17" s="25">
        <f t="shared" si="1"/>
        <v>247</v>
      </c>
      <c r="F17" s="25">
        <f t="shared" si="1"/>
        <v>886657.9099999998</v>
      </c>
      <c r="G17" s="25">
        <f t="shared" si="1"/>
        <v>1155</v>
      </c>
      <c r="H17" s="25">
        <f t="shared" si="1"/>
        <v>3175454.7100000004</v>
      </c>
      <c r="I17" s="25">
        <f t="shared" si="1"/>
        <v>1055</v>
      </c>
      <c r="J17" s="25">
        <f t="shared" si="1"/>
        <v>3040114.36</v>
      </c>
      <c r="K17" s="25">
        <f t="shared" si="1"/>
        <v>406</v>
      </c>
      <c r="L17" s="25">
        <f t="shared" si="1"/>
        <v>1386093.34</v>
      </c>
      <c r="M17" s="25">
        <f t="shared" si="1"/>
        <v>185</v>
      </c>
      <c r="N17" s="25">
        <f t="shared" si="1"/>
        <v>620210.82000000007</v>
      </c>
      <c r="O17" s="25">
        <f t="shared" si="1"/>
        <v>158</v>
      </c>
      <c r="P17" s="25">
        <f t="shared" si="1"/>
        <v>438503.24</v>
      </c>
      <c r="Q17" s="25">
        <f t="shared" si="1"/>
        <v>140</v>
      </c>
      <c r="R17" s="25">
        <f t="shared" si="1"/>
        <v>431055.80000000005</v>
      </c>
      <c r="S17" s="25">
        <f t="shared" si="1"/>
        <v>19</v>
      </c>
      <c r="T17" s="25">
        <f t="shared" si="1"/>
        <v>82415.240000000005</v>
      </c>
      <c r="U17" s="25">
        <f t="shared" si="1"/>
        <v>170</v>
      </c>
      <c r="V17" s="25">
        <f t="shared" si="1"/>
        <v>451908.32</v>
      </c>
      <c r="W17" s="25">
        <f t="shared" si="1"/>
        <v>5234</v>
      </c>
      <c r="X17" s="25">
        <f t="shared" si="1"/>
        <v>15561315.110000001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7" orientation="landscape" r:id="rId1"/>
  <headerFooter alignWithMargins="0">
    <oddHeader>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140625" style="2" customWidth="1"/>
    <col min="3" max="3" width="9.28515625" style="2" customWidth="1"/>
    <col min="4" max="4" width="13.5703125" style="2" customWidth="1"/>
    <col min="5" max="5" width="9.28515625" style="2" customWidth="1"/>
    <col min="6" max="6" width="12.5703125" style="2" customWidth="1"/>
    <col min="7" max="7" width="9.28515625" style="2" customWidth="1"/>
    <col min="8" max="8" width="14.5703125" style="2" bestFit="1" customWidth="1"/>
    <col min="9" max="9" width="9.28515625" style="2" customWidth="1"/>
    <col min="10" max="10" width="13.140625" style="2" customWidth="1"/>
    <col min="11" max="11" width="9.28515625" style="2" customWidth="1"/>
    <col min="12" max="12" width="12.42578125" style="2" customWidth="1"/>
    <col min="13" max="13" width="9.28515625" style="2" customWidth="1"/>
    <col min="14" max="14" width="12.42578125" style="2" customWidth="1"/>
    <col min="15" max="15" width="9.28515625" style="2" customWidth="1"/>
    <col min="16" max="16" width="12.5703125" style="2" customWidth="1"/>
    <col min="17" max="17" width="9.28515625" style="2" customWidth="1"/>
    <col min="18" max="18" width="13.42578125" style="2" customWidth="1"/>
    <col min="19" max="19" width="9.28515625" style="2" customWidth="1"/>
    <col min="20" max="20" width="11.85546875" style="2" customWidth="1"/>
    <col min="21" max="21" width="9.140625" style="2" customWidth="1"/>
    <col min="22" max="22" width="11.85546875" style="2" customWidth="1"/>
    <col min="23" max="23" width="9.42578125" style="3" customWidth="1"/>
    <col min="24" max="24" width="14" style="3" customWidth="1"/>
    <col min="25" max="25" width="10.5703125" style="2" customWidth="1"/>
    <col min="26" max="26" width="13.85546875" style="2" customWidth="1"/>
    <col min="27" max="27" width="3.140625" style="2" customWidth="1"/>
    <col min="28" max="16384" width="9.140625" style="2"/>
  </cols>
  <sheetData>
    <row r="1" spans="1:96" ht="18.75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96" ht="18.75" x14ac:dyDescent="0.3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0" t="s">
        <v>5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9</v>
      </c>
      <c r="H5" s="42"/>
      <c r="I5" s="42" t="s">
        <v>10</v>
      </c>
      <c r="J5" s="42"/>
      <c r="K5" s="42" t="s">
        <v>11</v>
      </c>
      <c r="L5" s="42"/>
      <c r="M5" s="42" t="s">
        <v>12</v>
      </c>
      <c r="N5" s="42"/>
      <c r="O5" s="42" t="s">
        <v>13</v>
      </c>
      <c r="P5" s="42"/>
      <c r="Q5" s="42" t="s">
        <v>14</v>
      </c>
      <c r="R5" s="42"/>
      <c r="S5" s="42" t="s">
        <v>19</v>
      </c>
      <c r="T5" s="42"/>
      <c r="U5" s="42" t="s">
        <v>15</v>
      </c>
      <c r="V5" s="42"/>
      <c r="W5" s="41" t="s">
        <v>0</v>
      </c>
      <c r="X5" s="41"/>
      <c r="Y5" s="39" t="s">
        <v>6</v>
      </c>
      <c r="Z5" s="39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31" t="s">
        <v>2</v>
      </c>
      <c r="D6" s="31" t="s">
        <v>3</v>
      </c>
      <c r="E6" s="31" t="s">
        <v>2</v>
      </c>
      <c r="F6" s="31" t="s">
        <v>3</v>
      </c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31" t="s">
        <v>2</v>
      </c>
      <c r="N6" s="31" t="s">
        <v>3</v>
      </c>
      <c r="O6" s="31" t="s">
        <v>2</v>
      </c>
      <c r="P6" s="31" t="s">
        <v>3</v>
      </c>
      <c r="Q6" s="31" t="s">
        <v>2</v>
      </c>
      <c r="R6" s="31" t="s">
        <v>3</v>
      </c>
      <c r="S6" s="31" t="s">
        <v>2</v>
      </c>
      <c r="T6" s="31" t="s">
        <v>3</v>
      </c>
      <c r="U6" s="31" t="s">
        <v>2</v>
      </c>
      <c r="V6" s="31" t="s">
        <v>3</v>
      </c>
      <c r="W6" s="33" t="s">
        <v>2</v>
      </c>
      <c r="X6" s="33" t="s">
        <v>3</v>
      </c>
      <c r="Y6" s="32" t="s">
        <v>2</v>
      </c>
      <c r="Z6" s="32" t="s">
        <v>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4"/>
      <c r="D7" s="34"/>
      <c r="E7" s="20">
        <v>252</v>
      </c>
      <c r="F7" s="20">
        <v>1673139.2249761</v>
      </c>
      <c r="G7" s="20">
        <v>1447</v>
      </c>
      <c r="H7" s="20">
        <v>7378116.4473113995</v>
      </c>
      <c r="I7" s="20">
        <v>1354</v>
      </c>
      <c r="J7" s="20">
        <v>8328028.064611</v>
      </c>
      <c r="K7" s="20">
        <v>612</v>
      </c>
      <c r="L7" s="20">
        <v>4150755.5227253996</v>
      </c>
      <c r="M7" s="20">
        <v>196</v>
      </c>
      <c r="N7" s="20">
        <v>1329523.8645924001</v>
      </c>
      <c r="O7" s="20">
        <v>106</v>
      </c>
      <c r="P7" s="20">
        <v>633240.82345679996</v>
      </c>
      <c r="Q7" s="20">
        <v>146</v>
      </c>
      <c r="R7" s="20">
        <v>750347.43373619998</v>
      </c>
      <c r="S7" s="20">
        <v>51</v>
      </c>
      <c r="T7" s="20">
        <v>413675.65926369996</v>
      </c>
      <c r="U7" s="20">
        <v>196</v>
      </c>
      <c r="V7" s="20">
        <v>1104845.2879208</v>
      </c>
      <c r="W7" s="26">
        <f>C7+E7+G7+I7+K7+M7+O7+Q7+S7+U7</f>
        <v>4360</v>
      </c>
      <c r="X7" s="26">
        <f>D7+F7+H7+J7+L7+N7+P7+R7+T7+V7</f>
        <v>25761672.328593802</v>
      </c>
      <c r="Y7" s="27">
        <f>C17-W7</f>
        <v>2534</v>
      </c>
      <c r="Z7" s="27">
        <f>D17-X7</f>
        <v>12073056.967893299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884</v>
      </c>
      <c r="D8" s="20">
        <v>5477421.9042654997</v>
      </c>
      <c r="E8" s="34"/>
      <c r="F8" s="34"/>
      <c r="G8" s="20">
        <v>624</v>
      </c>
      <c r="H8" s="20">
        <v>2823762.9396044998</v>
      </c>
      <c r="I8" s="20">
        <v>458</v>
      </c>
      <c r="J8" s="20">
        <v>2826329.8278041999</v>
      </c>
      <c r="K8" s="20">
        <v>209</v>
      </c>
      <c r="L8" s="20">
        <v>1155563.3447791999</v>
      </c>
      <c r="M8" s="20">
        <v>53</v>
      </c>
      <c r="N8" s="20">
        <v>352148.60469179996</v>
      </c>
      <c r="O8" s="20">
        <v>62</v>
      </c>
      <c r="P8" s="20">
        <v>381869.4412456</v>
      </c>
      <c r="Q8" s="20">
        <v>41</v>
      </c>
      <c r="R8" s="20">
        <v>188410.21950179999</v>
      </c>
      <c r="S8" s="20">
        <v>33</v>
      </c>
      <c r="T8" s="20">
        <v>748038.25988959998</v>
      </c>
      <c r="U8" s="20">
        <v>73</v>
      </c>
      <c r="V8" s="20">
        <v>341132.09881529998</v>
      </c>
      <c r="W8" s="26">
        <f t="shared" ref="W8:W16" si="0">C8+E8+G8+I8+K8+M8+O8+Q8+S8+U8</f>
        <v>2437</v>
      </c>
      <c r="X8" s="26">
        <f t="shared" ref="X8:X16" si="1">D8+F8+H8+J8+L8+N8+P8+R8+T8+V8</f>
        <v>14294676.640597502</v>
      </c>
      <c r="Y8" s="27">
        <f>E17-W8</f>
        <v>-1360</v>
      </c>
      <c r="Z8" s="27">
        <f>F17-X8</f>
        <v>-8216557.1704822015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9</v>
      </c>
      <c r="C9" s="20">
        <v>1900</v>
      </c>
      <c r="D9" s="20">
        <v>11676946.721827799</v>
      </c>
      <c r="E9" s="20">
        <v>291</v>
      </c>
      <c r="F9" s="20">
        <v>1520833.6247581001</v>
      </c>
      <c r="G9" s="34"/>
      <c r="H9" s="34"/>
      <c r="I9" s="20">
        <v>1094</v>
      </c>
      <c r="J9" s="20">
        <v>6467756.6157696992</v>
      </c>
      <c r="K9" s="20">
        <v>387</v>
      </c>
      <c r="L9" s="20">
        <v>2679770.2452459</v>
      </c>
      <c r="M9" s="20">
        <v>167</v>
      </c>
      <c r="N9" s="20">
        <v>1053648.2495556001</v>
      </c>
      <c r="O9" s="20">
        <v>115</v>
      </c>
      <c r="P9" s="20">
        <v>676060.78323339997</v>
      </c>
      <c r="Q9" s="20">
        <v>112</v>
      </c>
      <c r="R9" s="20">
        <v>550432.36075689993</v>
      </c>
      <c r="S9" s="20">
        <v>49</v>
      </c>
      <c r="T9" s="20">
        <v>455598.39870070003</v>
      </c>
      <c r="U9" s="20">
        <v>231</v>
      </c>
      <c r="V9" s="20">
        <v>1237198.4880652002</v>
      </c>
      <c r="W9" s="26">
        <f t="shared" si="0"/>
        <v>4346</v>
      </c>
      <c r="X9" s="26">
        <f t="shared" si="1"/>
        <v>26318245.487913299</v>
      </c>
      <c r="Y9" s="27">
        <f>G17-W9</f>
        <v>492</v>
      </c>
      <c r="Z9" s="27">
        <f>H17-X9</f>
        <v>-3842001.2424539961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10</v>
      </c>
      <c r="C10" s="20">
        <v>1389</v>
      </c>
      <c r="D10" s="20">
        <v>7480914.1768051004</v>
      </c>
      <c r="E10" s="20">
        <v>207</v>
      </c>
      <c r="F10" s="20">
        <v>1460147.4822392999</v>
      </c>
      <c r="G10" s="20">
        <v>943</v>
      </c>
      <c r="H10" s="20">
        <v>4634282.2461037999</v>
      </c>
      <c r="I10" s="34"/>
      <c r="J10" s="34"/>
      <c r="K10" s="20">
        <v>324</v>
      </c>
      <c r="L10" s="20">
        <v>1974209.4222617999</v>
      </c>
      <c r="M10" s="20">
        <v>118</v>
      </c>
      <c r="N10" s="20">
        <v>736891.33605220006</v>
      </c>
      <c r="O10" s="20">
        <v>138</v>
      </c>
      <c r="P10" s="20">
        <v>635479.43765749992</v>
      </c>
      <c r="Q10" s="20">
        <v>108</v>
      </c>
      <c r="R10" s="20">
        <v>543651.1246501999</v>
      </c>
      <c r="S10" s="20">
        <v>57</v>
      </c>
      <c r="T10" s="20">
        <v>362520.95427009999</v>
      </c>
      <c r="U10" s="20">
        <v>180</v>
      </c>
      <c r="V10" s="20">
        <v>718819.11763400002</v>
      </c>
      <c r="W10" s="26">
        <f t="shared" si="0"/>
        <v>3464</v>
      </c>
      <c r="X10" s="26">
        <f t="shared" si="1"/>
        <v>18546915.297673997</v>
      </c>
      <c r="Y10" s="27">
        <f>I17-W10</f>
        <v>1065</v>
      </c>
      <c r="Z10" s="27">
        <f>J17-X10</f>
        <v>6728881.6910447963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11</v>
      </c>
      <c r="C11" s="20">
        <v>659</v>
      </c>
      <c r="D11" s="20">
        <v>4018661.9612626</v>
      </c>
      <c r="E11" s="20">
        <v>79</v>
      </c>
      <c r="F11" s="20">
        <v>358161.17258969997</v>
      </c>
      <c r="G11" s="20">
        <v>380</v>
      </c>
      <c r="H11" s="20">
        <v>2172979.9191180002</v>
      </c>
      <c r="I11" s="20">
        <v>328</v>
      </c>
      <c r="J11" s="20">
        <v>1787063.5855562999</v>
      </c>
      <c r="K11" s="34"/>
      <c r="L11" s="34"/>
      <c r="M11" s="20">
        <v>65</v>
      </c>
      <c r="N11" s="20">
        <v>362841.48967159999</v>
      </c>
      <c r="O11" s="20">
        <v>31</v>
      </c>
      <c r="P11" s="20">
        <v>199253.31579540001</v>
      </c>
      <c r="Q11" s="20">
        <v>40</v>
      </c>
      <c r="R11" s="20">
        <v>142450.68161989999</v>
      </c>
      <c r="S11" s="20">
        <v>29</v>
      </c>
      <c r="T11" s="20">
        <v>416761.61666900001</v>
      </c>
      <c r="U11" s="20">
        <v>66</v>
      </c>
      <c r="V11" s="20">
        <v>208258.21162389999</v>
      </c>
      <c r="W11" s="26">
        <f t="shared" si="0"/>
        <v>1677</v>
      </c>
      <c r="X11" s="26">
        <f t="shared" si="1"/>
        <v>9666431.9539063964</v>
      </c>
      <c r="Y11" s="27">
        <f>K17-W11</f>
        <v>365</v>
      </c>
      <c r="Z11" s="27">
        <f>L17-X11</f>
        <v>2994040.0932658035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12</v>
      </c>
      <c r="C12" s="20">
        <v>700</v>
      </c>
      <c r="D12" s="20">
        <v>3472600.1210786002</v>
      </c>
      <c r="E12" s="20">
        <v>58</v>
      </c>
      <c r="F12" s="20">
        <v>317399.07009749999</v>
      </c>
      <c r="G12" s="20">
        <v>452</v>
      </c>
      <c r="H12" s="20">
        <v>1735841.3708494001</v>
      </c>
      <c r="I12" s="20">
        <v>438</v>
      </c>
      <c r="J12" s="20">
        <v>2231075.0953541002</v>
      </c>
      <c r="K12" s="20">
        <v>204</v>
      </c>
      <c r="L12" s="20">
        <v>1292886.487125</v>
      </c>
      <c r="M12" s="34"/>
      <c r="N12" s="34"/>
      <c r="O12" s="20">
        <v>42</v>
      </c>
      <c r="P12" s="20">
        <v>200180.40636359999</v>
      </c>
      <c r="Q12" s="20">
        <v>46</v>
      </c>
      <c r="R12" s="20">
        <v>126973.29855380001</v>
      </c>
      <c r="S12" s="20">
        <v>16</v>
      </c>
      <c r="T12" s="20">
        <v>28303.421669300002</v>
      </c>
      <c r="U12" s="20">
        <v>57</v>
      </c>
      <c r="V12" s="20">
        <v>349889.85262930003</v>
      </c>
      <c r="W12" s="26">
        <f t="shared" si="0"/>
        <v>2013</v>
      </c>
      <c r="X12" s="26">
        <f t="shared" si="1"/>
        <v>9755149.1237206031</v>
      </c>
      <c r="Y12" s="27">
        <f>M17-W12</f>
        <v>-1268</v>
      </c>
      <c r="Z12" s="27">
        <f>N17-X12</f>
        <v>-5213117.5256400043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13</v>
      </c>
      <c r="C13" s="20">
        <v>322</v>
      </c>
      <c r="D13" s="20">
        <v>1467930.1391159999</v>
      </c>
      <c r="E13" s="20">
        <v>45</v>
      </c>
      <c r="F13" s="20">
        <v>126580.71566350001</v>
      </c>
      <c r="G13" s="20">
        <v>223</v>
      </c>
      <c r="H13" s="20">
        <v>1011545.8035720999</v>
      </c>
      <c r="I13" s="20">
        <v>205</v>
      </c>
      <c r="J13" s="20">
        <v>936566.01363499986</v>
      </c>
      <c r="K13" s="20">
        <v>85</v>
      </c>
      <c r="L13" s="20">
        <v>382658.84063060005</v>
      </c>
      <c r="M13" s="20">
        <v>31</v>
      </c>
      <c r="N13" s="20">
        <v>172083.08094049999</v>
      </c>
      <c r="O13" s="34"/>
      <c r="P13" s="34"/>
      <c r="Q13" s="20">
        <v>21</v>
      </c>
      <c r="R13" s="20">
        <v>50042.287398</v>
      </c>
      <c r="S13" s="20">
        <v>32</v>
      </c>
      <c r="T13" s="20">
        <v>504529.98627809994</v>
      </c>
      <c r="U13" s="20">
        <v>33</v>
      </c>
      <c r="V13" s="20">
        <v>222845.99022460001</v>
      </c>
      <c r="W13" s="26">
        <f t="shared" si="0"/>
        <v>997</v>
      </c>
      <c r="X13" s="26">
        <f t="shared" si="1"/>
        <v>4874782.8574583996</v>
      </c>
      <c r="Y13" s="27">
        <f>O17-W13</f>
        <v>-351</v>
      </c>
      <c r="Z13" s="27">
        <f>P17-X13</f>
        <v>-390899.15556919947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16</v>
      </c>
      <c r="C14" s="20">
        <v>543</v>
      </c>
      <c r="D14" s="20">
        <v>2209716.0093481001</v>
      </c>
      <c r="E14" s="20">
        <v>80</v>
      </c>
      <c r="F14" s="20">
        <v>377618.93213010003</v>
      </c>
      <c r="G14" s="20">
        <v>365</v>
      </c>
      <c r="H14" s="20">
        <v>1131016.2603738999</v>
      </c>
      <c r="I14" s="20">
        <v>336</v>
      </c>
      <c r="J14" s="20">
        <v>1352106.1244779001</v>
      </c>
      <c r="K14" s="20">
        <v>117</v>
      </c>
      <c r="L14" s="20">
        <v>418447.09505070001</v>
      </c>
      <c r="M14" s="20">
        <v>61</v>
      </c>
      <c r="N14" s="20">
        <v>231038.0234411</v>
      </c>
      <c r="O14" s="20">
        <v>41</v>
      </c>
      <c r="P14" s="20">
        <v>75134.619155799999</v>
      </c>
      <c r="Q14" s="34"/>
      <c r="R14" s="34"/>
      <c r="S14" s="20">
        <v>20</v>
      </c>
      <c r="T14" s="20">
        <v>55299.940842600001</v>
      </c>
      <c r="U14" s="20">
        <v>49</v>
      </c>
      <c r="V14" s="20">
        <v>260322.80449789998</v>
      </c>
      <c r="W14" s="26">
        <f t="shared" si="0"/>
        <v>1612</v>
      </c>
      <c r="X14" s="26">
        <f t="shared" si="1"/>
        <v>6110699.8093181001</v>
      </c>
      <c r="Y14" s="27">
        <f>Q17-W14</f>
        <v>-1055</v>
      </c>
      <c r="Z14" s="27">
        <f>R17-X14</f>
        <v>-3625696.4140041005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18</v>
      </c>
      <c r="C15" s="21">
        <v>290</v>
      </c>
      <c r="D15" s="24">
        <v>1330740.4349147</v>
      </c>
      <c r="E15" s="21">
        <v>36</v>
      </c>
      <c r="F15" s="24">
        <v>166571.1390426</v>
      </c>
      <c r="G15" s="21">
        <v>175</v>
      </c>
      <c r="H15" s="24">
        <v>641524.26579690003</v>
      </c>
      <c r="I15" s="21">
        <v>159</v>
      </c>
      <c r="J15" s="24">
        <v>802616.47142349998</v>
      </c>
      <c r="K15" s="21">
        <v>48</v>
      </c>
      <c r="L15" s="24">
        <v>266929.9286244</v>
      </c>
      <c r="M15" s="21">
        <v>31</v>
      </c>
      <c r="N15" s="24">
        <v>187857.58398589998</v>
      </c>
      <c r="O15" s="21">
        <v>77</v>
      </c>
      <c r="P15" s="24">
        <v>1368790.2461590001</v>
      </c>
      <c r="Q15" s="21">
        <v>28</v>
      </c>
      <c r="R15" s="24">
        <v>90207.957077399988</v>
      </c>
      <c r="S15" s="34"/>
      <c r="T15" s="34"/>
      <c r="U15" s="20">
        <v>38</v>
      </c>
      <c r="V15" s="20">
        <v>300471.29809459997</v>
      </c>
      <c r="W15" s="26">
        <f t="shared" si="0"/>
        <v>882</v>
      </c>
      <c r="X15" s="26">
        <f t="shared" si="1"/>
        <v>5155709.3251189999</v>
      </c>
      <c r="Y15" s="27">
        <f>S17-W15</f>
        <v>-589</v>
      </c>
      <c r="Z15" s="27">
        <f>T17-X15</f>
        <v>-2137077.8462697999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22" t="s">
        <v>15</v>
      </c>
      <c r="C16" s="21">
        <v>207</v>
      </c>
      <c r="D16" s="24">
        <v>699797.82786870003</v>
      </c>
      <c r="E16" s="21">
        <v>29</v>
      </c>
      <c r="F16" s="24">
        <v>77668.108618400001</v>
      </c>
      <c r="G16" s="21">
        <v>229</v>
      </c>
      <c r="H16" s="24">
        <v>947174.99272929993</v>
      </c>
      <c r="I16" s="21">
        <v>157</v>
      </c>
      <c r="J16" s="24">
        <v>544255.19008710003</v>
      </c>
      <c r="K16" s="21">
        <v>56</v>
      </c>
      <c r="L16" s="24">
        <v>339251.1607292</v>
      </c>
      <c r="M16" s="21">
        <v>23</v>
      </c>
      <c r="N16" s="24">
        <v>115999.36514950001</v>
      </c>
      <c r="O16" s="21">
        <v>34</v>
      </c>
      <c r="P16" s="24">
        <v>313874.6288221</v>
      </c>
      <c r="Q16" s="21">
        <v>15</v>
      </c>
      <c r="R16" s="24">
        <v>42488.032019799997</v>
      </c>
      <c r="S16" s="24">
        <v>6</v>
      </c>
      <c r="T16" s="24">
        <v>33903.241266099998</v>
      </c>
      <c r="U16" s="34"/>
      <c r="V16" s="34"/>
      <c r="W16" s="26">
        <f t="shared" si="0"/>
        <v>756</v>
      </c>
      <c r="X16" s="27">
        <f t="shared" si="1"/>
        <v>3114412.5472902004</v>
      </c>
      <c r="Y16" s="27">
        <f>U17-W16</f>
        <v>167</v>
      </c>
      <c r="Z16" s="27">
        <f>V17-X16</f>
        <v>1629370.6022154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2">SUM(C7:C16)</f>
        <v>6894</v>
      </c>
      <c r="D17" s="25">
        <f t="shared" si="2"/>
        <v>37834729.2964871</v>
      </c>
      <c r="E17" s="25">
        <f t="shared" si="2"/>
        <v>1077</v>
      </c>
      <c r="F17" s="25">
        <f t="shared" si="2"/>
        <v>6078119.4701153003</v>
      </c>
      <c r="G17" s="25">
        <f t="shared" si="2"/>
        <v>4838</v>
      </c>
      <c r="H17" s="25">
        <f t="shared" si="2"/>
        <v>22476244.245459303</v>
      </c>
      <c r="I17" s="25">
        <f t="shared" si="2"/>
        <v>4529</v>
      </c>
      <c r="J17" s="25">
        <f t="shared" si="2"/>
        <v>25275796.988718793</v>
      </c>
      <c r="K17" s="25">
        <f t="shared" si="2"/>
        <v>2042</v>
      </c>
      <c r="L17" s="25">
        <f t="shared" si="2"/>
        <v>12660472.0471722</v>
      </c>
      <c r="M17" s="25">
        <f t="shared" si="2"/>
        <v>745</v>
      </c>
      <c r="N17" s="25">
        <f t="shared" si="2"/>
        <v>4542031.5980805987</v>
      </c>
      <c r="O17" s="25">
        <f t="shared" si="2"/>
        <v>646</v>
      </c>
      <c r="P17" s="25">
        <f t="shared" si="2"/>
        <v>4483883.7018892001</v>
      </c>
      <c r="Q17" s="25">
        <f t="shared" si="2"/>
        <v>557</v>
      </c>
      <c r="R17" s="25">
        <f t="shared" si="2"/>
        <v>2485003.3953139996</v>
      </c>
      <c r="S17" s="25">
        <f t="shared" si="2"/>
        <v>293</v>
      </c>
      <c r="T17" s="25">
        <f t="shared" si="2"/>
        <v>3018631.4788492001</v>
      </c>
      <c r="U17" s="25">
        <f t="shared" si="2"/>
        <v>923</v>
      </c>
      <c r="V17" s="25">
        <f t="shared" si="2"/>
        <v>4743783.1495056003</v>
      </c>
      <c r="W17" s="25">
        <f t="shared" si="2"/>
        <v>22544</v>
      </c>
      <c r="X17" s="25">
        <f t="shared" si="2"/>
        <v>123598695.37159131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7" orientation="landscape" r:id="rId1"/>
  <headerFooter alignWithMargins="0">
    <oddHeader>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140625" style="2" customWidth="1"/>
    <col min="3" max="3" width="9.28515625" style="2" customWidth="1"/>
    <col min="4" max="4" width="13.5703125" style="2" customWidth="1"/>
    <col min="5" max="5" width="9.28515625" style="2" customWidth="1"/>
    <col min="6" max="6" width="12.5703125" style="2" customWidth="1"/>
    <col min="7" max="7" width="9.28515625" style="2" customWidth="1"/>
    <col min="8" max="8" width="14.5703125" style="2" bestFit="1" customWidth="1"/>
    <col min="9" max="9" width="9.28515625" style="2" customWidth="1"/>
    <col min="10" max="10" width="14.140625" style="2" customWidth="1"/>
    <col min="11" max="11" width="9.28515625" style="2" customWidth="1"/>
    <col min="12" max="12" width="12.42578125" style="2" customWidth="1"/>
    <col min="13" max="13" width="9.28515625" style="2" customWidth="1"/>
    <col min="14" max="14" width="12.42578125" style="2" customWidth="1"/>
    <col min="15" max="15" width="9.28515625" style="2" customWidth="1"/>
    <col min="16" max="16" width="12.5703125" style="2" customWidth="1"/>
    <col min="17" max="17" width="9.28515625" style="2" customWidth="1"/>
    <col min="18" max="18" width="13.42578125" style="2" customWidth="1"/>
    <col min="19" max="19" width="9.28515625" style="2" customWidth="1"/>
    <col min="20" max="20" width="11.85546875" style="2" customWidth="1"/>
    <col min="21" max="21" width="9.42578125" style="2" customWidth="1"/>
    <col min="22" max="22" width="11.85546875" style="2" customWidth="1"/>
    <col min="23" max="23" width="9.42578125" style="3" customWidth="1"/>
    <col min="24" max="24" width="14" style="3" customWidth="1"/>
    <col min="25" max="25" width="10.5703125" style="2" customWidth="1"/>
    <col min="26" max="26" width="13.85546875" style="2" customWidth="1"/>
    <col min="27" max="27" width="3.140625" style="2" customWidth="1"/>
    <col min="28" max="16384" width="9.140625" style="2"/>
  </cols>
  <sheetData>
    <row r="1" spans="1:96" ht="18.75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96" ht="18.75" x14ac:dyDescent="0.3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96" ht="16.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96" ht="15.75" customHeight="1" x14ac:dyDescent="0.25">
      <c r="A4" s="42" t="s">
        <v>4</v>
      </c>
      <c r="B4" s="42"/>
      <c r="C4" s="40" t="s">
        <v>5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42"/>
      <c r="B5" s="42"/>
      <c r="C5" s="42" t="s">
        <v>7</v>
      </c>
      <c r="D5" s="42"/>
      <c r="E5" s="42" t="s">
        <v>8</v>
      </c>
      <c r="F5" s="42"/>
      <c r="G5" s="42" t="s">
        <v>9</v>
      </c>
      <c r="H5" s="42"/>
      <c r="I5" s="42" t="s">
        <v>10</v>
      </c>
      <c r="J5" s="42"/>
      <c r="K5" s="42" t="s">
        <v>11</v>
      </c>
      <c r="L5" s="42"/>
      <c r="M5" s="42" t="s">
        <v>12</v>
      </c>
      <c r="N5" s="42"/>
      <c r="O5" s="42" t="s">
        <v>13</v>
      </c>
      <c r="P5" s="42"/>
      <c r="Q5" s="42" t="s">
        <v>14</v>
      </c>
      <c r="R5" s="42"/>
      <c r="S5" s="42" t="s">
        <v>19</v>
      </c>
      <c r="T5" s="42"/>
      <c r="U5" s="42" t="s">
        <v>15</v>
      </c>
      <c r="V5" s="42"/>
      <c r="W5" s="41" t="s">
        <v>0</v>
      </c>
      <c r="X5" s="41"/>
      <c r="Y5" s="39" t="s">
        <v>6</v>
      </c>
      <c r="Z5" s="39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42"/>
      <c r="B6" s="42"/>
      <c r="C6" s="35" t="s">
        <v>2</v>
      </c>
      <c r="D6" s="35" t="s">
        <v>23</v>
      </c>
      <c r="E6" s="35" t="s">
        <v>2</v>
      </c>
      <c r="F6" s="35" t="s">
        <v>23</v>
      </c>
      <c r="G6" s="35" t="s">
        <v>2</v>
      </c>
      <c r="H6" s="35" t="s">
        <v>23</v>
      </c>
      <c r="I6" s="35" t="s">
        <v>2</v>
      </c>
      <c r="J6" s="35" t="s">
        <v>23</v>
      </c>
      <c r="K6" s="35" t="s">
        <v>2</v>
      </c>
      <c r="L6" s="35" t="s">
        <v>23</v>
      </c>
      <c r="M6" s="35" t="s">
        <v>2</v>
      </c>
      <c r="N6" s="35" t="s">
        <v>23</v>
      </c>
      <c r="O6" s="35" t="s">
        <v>2</v>
      </c>
      <c r="P6" s="35" t="s">
        <v>23</v>
      </c>
      <c r="Q6" s="35" t="s">
        <v>2</v>
      </c>
      <c r="R6" s="35" t="s">
        <v>23</v>
      </c>
      <c r="S6" s="35" t="s">
        <v>2</v>
      </c>
      <c r="T6" s="35" t="s">
        <v>23</v>
      </c>
      <c r="U6" s="35" t="s">
        <v>2</v>
      </c>
      <c r="V6" s="35" t="s">
        <v>23</v>
      </c>
      <c r="W6" s="37" t="s">
        <v>24</v>
      </c>
      <c r="X6" s="37" t="s">
        <v>23</v>
      </c>
      <c r="Y6" s="36" t="s">
        <v>2</v>
      </c>
      <c r="Z6" s="36" t="s">
        <v>23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44" t="s">
        <v>1</v>
      </c>
      <c r="B7" s="19" t="s">
        <v>7</v>
      </c>
      <c r="C7" s="34"/>
      <c r="D7" s="34"/>
      <c r="E7" s="20">
        <v>252</v>
      </c>
      <c r="F7" s="20">
        <v>855462.5018412132</v>
      </c>
      <c r="G7" s="20">
        <v>1447</v>
      </c>
      <c r="H7" s="20">
        <v>3772371.0380306058</v>
      </c>
      <c r="I7" s="20">
        <v>1354</v>
      </c>
      <c r="J7" s="20">
        <v>4258053.1358098611</v>
      </c>
      <c r="K7" s="20">
        <v>612</v>
      </c>
      <c r="L7" s="20">
        <v>2122247.5995998629</v>
      </c>
      <c r="M7" s="20">
        <v>196</v>
      </c>
      <c r="N7" s="20">
        <v>679774.75782271475</v>
      </c>
      <c r="O7" s="20">
        <v>106</v>
      </c>
      <c r="P7" s="20">
        <v>323770.89187546971</v>
      </c>
      <c r="Q7" s="20">
        <v>146</v>
      </c>
      <c r="R7" s="20">
        <v>383646.55094573658</v>
      </c>
      <c r="S7" s="20">
        <v>51</v>
      </c>
      <c r="T7" s="20">
        <v>211509.00603002304</v>
      </c>
      <c r="U7" s="20">
        <v>196</v>
      </c>
      <c r="V7" s="20">
        <v>564898.42569180357</v>
      </c>
      <c r="W7" s="26">
        <f>C7+E7+G7+I7+K7+M7+O7+Q7+S7+U7</f>
        <v>4360</v>
      </c>
      <c r="X7" s="26">
        <f>D7+F7+H7+J7+L7+N7+P7+R7+T7+V7</f>
        <v>13171733.907647291</v>
      </c>
      <c r="Y7" s="27">
        <f>C17-W7</f>
        <v>2534</v>
      </c>
      <c r="Z7" s="27">
        <f>D17-X7</f>
        <v>6172856.008903278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44"/>
      <c r="B8" s="19" t="s">
        <v>8</v>
      </c>
      <c r="C8" s="20">
        <v>884</v>
      </c>
      <c r="D8" s="20">
        <v>2800561.3495372809</v>
      </c>
      <c r="E8" s="34"/>
      <c r="F8" s="34"/>
      <c r="G8" s="20">
        <v>624</v>
      </c>
      <c r="H8" s="20">
        <v>1443767.0654425486</v>
      </c>
      <c r="I8" s="20">
        <v>458</v>
      </c>
      <c r="J8" s="20">
        <v>1445079.4945389936</v>
      </c>
      <c r="K8" s="20">
        <v>209</v>
      </c>
      <c r="L8" s="20">
        <v>590830.15639355162</v>
      </c>
      <c r="M8" s="20">
        <v>53</v>
      </c>
      <c r="N8" s="20">
        <v>180050.72255349389</v>
      </c>
      <c r="O8" s="20">
        <v>62</v>
      </c>
      <c r="P8" s="20">
        <v>195246.74498581165</v>
      </c>
      <c r="Q8" s="20">
        <v>41</v>
      </c>
      <c r="R8" s="20">
        <v>96332.615565667773</v>
      </c>
      <c r="S8" s="20">
        <v>33</v>
      </c>
      <c r="T8" s="20">
        <v>382465.88910569937</v>
      </c>
      <c r="U8" s="20">
        <v>73</v>
      </c>
      <c r="V8" s="20">
        <v>174418.07253968902</v>
      </c>
      <c r="W8" s="26">
        <f t="shared" ref="W8:X16" si="0">C8+E8+G8+I8+K8+M8+O8+Q8+S8+U8</f>
        <v>2437</v>
      </c>
      <c r="X8" s="26">
        <f t="shared" si="0"/>
        <v>7308752.1106627351</v>
      </c>
      <c r="Y8" s="27">
        <f>E17-W8</f>
        <v>-1360</v>
      </c>
      <c r="Z8" s="27">
        <f>F17-X8</f>
        <v>-4201058.9726521205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44"/>
      <c r="B9" s="19" t="s">
        <v>9</v>
      </c>
      <c r="C9" s="20">
        <v>1900</v>
      </c>
      <c r="D9" s="20">
        <v>5970328.0560313519</v>
      </c>
      <c r="E9" s="20">
        <v>291</v>
      </c>
      <c r="F9" s="20">
        <v>777589.88498903287</v>
      </c>
      <c r="G9" s="34"/>
      <c r="H9" s="34"/>
      <c r="I9" s="20">
        <v>1094</v>
      </c>
      <c r="J9" s="20">
        <v>3306911.4471961772</v>
      </c>
      <c r="K9" s="20">
        <v>387</v>
      </c>
      <c r="L9" s="20">
        <v>1370144.7698654281</v>
      </c>
      <c r="M9" s="20">
        <v>167</v>
      </c>
      <c r="N9" s="20">
        <v>538721.79563438543</v>
      </c>
      <c r="O9" s="20">
        <v>115</v>
      </c>
      <c r="P9" s="20">
        <v>345664.38966239395</v>
      </c>
      <c r="Q9" s="20">
        <v>112</v>
      </c>
      <c r="R9" s="20">
        <v>281431.59720267094</v>
      </c>
      <c r="S9" s="20">
        <v>49</v>
      </c>
      <c r="T9" s="20">
        <v>232943.76234166572</v>
      </c>
      <c r="U9" s="20">
        <v>231</v>
      </c>
      <c r="V9" s="20">
        <v>632569.54237597343</v>
      </c>
      <c r="W9" s="26">
        <f t="shared" si="0"/>
        <v>4346</v>
      </c>
      <c r="X9" s="26">
        <f t="shared" si="0"/>
        <v>13456305.245299079</v>
      </c>
      <c r="Y9" s="27">
        <f>G17-W9</f>
        <v>492</v>
      </c>
      <c r="Z9" s="27">
        <f>H17-X9</f>
        <v>-1964384.0428125132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44"/>
      <c r="B10" s="22" t="s">
        <v>10</v>
      </c>
      <c r="C10" s="20">
        <v>1389</v>
      </c>
      <c r="D10" s="20">
        <v>3824930.68252614</v>
      </c>
      <c r="E10" s="20">
        <v>207</v>
      </c>
      <c r="F10" s="20">
        <v>746561.55301805364</v>
      </c>
      <c r="G10" s="20">
        <v>943</v>
      </c>
      <c r="H10" s="20">
        <v>2369470.8876046487</v>
      </c>
      <c r="I10" s="34"/>
      <c r="J10" s="34"/>
      <c r="K10" s="20">
        <v>324</v>
      </c>
      <c r="L10" s="20">
        <v>1009397.2493835354</v>
      </c>
      <c r="M10" s="20">
        <v>118</v>
      </c>
      <c r="N10" s="20">
        <v>376766.55744732422</v>
      </c>
      <c r="O10" s="20">
        <v>138</v>
      </c>
      <c r="P10" s="20">
        <v>324915.4771414182</v>
      </c>
      <c r="Q10" s="20">
        <v>108</v>
      </c>
      <c r="R10" s="20">
        <v>277964.40623684059</v>
      </c>
      <c r="S10" s="20">
        <v>57</v>
      </c>
      <c r="T10" s="20">
        <v>185354.02068180771</v>
      </c>
      <c r="U10" s="20">
        <v>180</v>
      </c>
      <c r="V10" s="20">
        <v>367526.37889489374</v>
      </c>
      <c r="W10" s="26">
        <f t="shared" si="0"/>
        <v>3464</v>
      </c>
      <c r="X10" s="26">
        <f t="shared" si="0"/>
        <v>9482887.2129346617</v>
      </c>
      <c r="Y10" s="27">
        <f>I17-W10</f>
        <v>1065</v>
      </c>
      <c r="Z10" s="27">
        <f>J17-X10</f>
        <v>3440422.5781610887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44"/>
      <c r="B11" s="23" t="s">
        <v>11</v>
      </c>
      <c r="C11" s="20">
        <v>659</v>
      </c>
      <c r="D11" s="20">
        <v>2054709.2340656398</v>
      </c>
      <c r="E11" s="20">
        <v>79</v>
      </c>
      <c r="F11" s="20">
        <v>183124.89970483119</v>
      </c>
      <c r="G11" s="20">
        <v>380</v>
      </c>
      <c r="H11" s="20">
        <v>1111026.9906474489</v>
      </c>
      <c r="I11" s="20">
        <v>328</v>
      </c>
      <c r="J11" s="20">
        <v>913711.1024763399</v>
      </c>
      <c r="K11" s="34"/>
      <c r="L11" s="34"/>
      <c r="M11" s="20">
        <v>65</v>
      </c>
      <c r="N11" s="20">
        <v>185517.90783023063</v>
      </c>
      <c r="O11" s="20">
        <v>31</v>
      </c>
      <c r="P11" s="20">
        <v>101876.60266761426</v>
      </c>
      <c r="Q11" s="20">
        <v>40</v>
      </c>
      <c r="R11" s="20">
        <v>72833.876983122245</v>
      </c>
      <c r="S11" s="20">
        <v>29</v>
      </c>
      <c r="T11" s="20">
        <v>213086.8309970703</v>
      </c>
      <c r="U11" s="20">
        <v>66</v>
      </c>
      <c r="V11" s="20">
        <v>106480.732795744</v>
      </c>
      <c r="W11" s="26">
        <f t="shared" si="0"/>
        <v>1677</v>
      </c>
      <c r="X11" s="26">
        <f t="shared" si="0"/>
        <v>4942368.1781680407</v>
      </c>
      <c r="Y11" s="27">
        <f>K17-W11</f>
        <v>365</v>
      </c>
      <c r="Z11" s="27">
        <f>L17-X11</f>
        <v>1530828.3916627718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44"/>
      <c r="B12" s="19" t="s">
        <v>12</v>
      </c>
      <c r="C12" s="20">
        <v>700</v>
      </c>
      <c r="D12" s="20">
        <v>1775512.2485484937</v>
      </c>
      <c r="E12" s="20">
        <v>58</v>
      </c>
      <c r="F12" s="20">
        <v>162283.56764008119</v>
      </c>
      <c r="G12" s="20">
        <v>452</v>
      </c>
      <c r="H12" s="20">
        <v>887521.59995981248</v>
      </c>
      <c r="I12" s="20">
        <v>438</v>
      </c>
      <c r="J12" s="20">
        <v>1140730.5825936305</v>
      </c>
      <c r="K12" s="20">
        <v>204</v>
      </c>
      <c r="L12" s="20">
        <v>661042.36417531176</v>
      </c>
      <c r="M12" s="34"/>
      <c r="N12" s="34"/>
      <c r="O12" s="20">
        <v>42</v>
      </c>
      <c r="P12" s="20">
        <v>102350.6165482685</v>
      </c>
      <c r="Q12" s="20">
        <v>46</v>
      </c>
      <c r="R12" s="20">
        <v>64920.416679261492</v>
      </c>
      <c r="S12" s="20">
        <v>16</v>
      </c>
      <c r="T12" s="20">
        <v>14471.309709586212</v>
      </c>
      <c r="U12" s="20">
        <v>57</v>
      </c>
      <c r="V12" s="20">
        <v>178895.84096230246</v>
      </c>
      <c r="W12" s="26">
        <f t="shared" si="0"/>
        <v>2013</v>
      </c>
      <c r="X12" s="26">
        <f t="shared" si="0"/>
        <v>4987728.5468167486</v>
      </c>
      <c r="Y12" s="27">
        <f>M17-W12</f>
        <v>-1268</v>
      </c>
      <c r="Z12" s="27">
        <f>N17-X12</f>
        <v>-2665424.6665814514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44"/>
      <c r="B13" s="22" t="s">
        <v>13</v>
      </c>
      <c r="C13" s="20">
        <v>322</v>
      </c>
      <c r="D13" s="20">
        <v>750540.76229324634</v>
      </c>
      <c r="E13" s="20">
        <v>45</v>
      </c>
      <c r="F13" s="20">
        <v>64719.692234754562</v>
      </c>
      <c r="G13" s="20">
        <v>223</v>
      </c>
      <c r="H13" s="20">
        <v>517195.15682451945</v>
      </c>
      <c r="I13" s="20">
        <v>205</v>
      </c>
      <c r="J13" s="20">
        <v>478858.59897588228</v>
      </c>
      <c r="K13" s="20">
        <v>85</v>
      </c>
      <c r="L13" s="20">
        <v>195650.35848238348</v>
      </c>
      <c r="M13" s="20">
        <v>31</v>
      </c>
      <c r="N13" s="20">
        <v>87984.682176109374</v>
      </c>
      <c r="O13" s="34"/>
      <c r="P13" s="34"/>
      <c r="Q13" s="20">
        <v>21</v>
      </c>
      <c r="R13" s="20">
        <v>25586.21526308524</v>
      </c>
      <c r="S13" s="20">
        <v>32</v>
      </c>
      <c r="T13" s="20">
        <v>257962.08580403202</v>
      </c>
      <c r="U13" s="20">
        <v>33</v>
      </c>
      <c r="V13" s="20">
        <v>113939.34555896986</v>
      </c>
      <c r="W13" s="26">
        <f t="shared" si="0"/>
        <v>997</v>
      </c>
      <c r="X13" s="26">
        <f t="shared" si="0"/>
        <v>2492436.8976129824</v>
      </c>
      <c r="Y13" s="27">
        <f>O17-W13</f>
        <v>-351</v>
      </c>
      <c r="Z13" s="27">
        <f>P17-X13</f>
        <v>-199863.56460898928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44"/>
      <c r="B14" s="19" t="s">
        <v>16</v>
      </c>
      <c r="C14" s="20">
        <v>543</v>
      </c>
      <c r="D14" s="20">
        <v>1129809.8553289908</v>
      </c>
      <c r="E14" s="20">
        <v>80</v>
      </c>
      <c r="F14" s="20">
        <v>193073.49418410601</v>
      </c>
      <c r="G14" s="20">
        <v>365</v>
      </c>
      <c r="H14" s="20">
        <v>578279.43143008335</v>
      </c>
      <c r="I14" s="20">
        <v>336</v>
      </c>
      <c r="J14" s="20">
        <v>691320.88396123389</v>
      </c>
      <c r="K14" s="20">
        <v>117</v>
      </c>
      <c r="L14" s="20">
        <v>213948.60240956527</v>
      </c>
      <c r="M14" s="20">
        <v>61</v>
      </c>
      <c r="N14" s="20">
        <v>118127.86563305605</v>
      </c>
      <c r="O14" s="20">
        <v>41</v>
      </c>
      <c r="P14" s="20">
        <v>38415.720771130415</v>
      </c>
      <c r="Q14" s="34"/>
      <c r="R14" s="34"/>
      <c r="S14" s="20">
        <v>20</v>
      </c>
      <c r="T14" s="20">
        <v>28274.410783452549</v>
      </c>
      <c r="U14" s="20">
        <v>49</v>
      </c>
      <c r="V14" s="20">
        <v>133100.9364300067</v>
      </c>
      <c r="W14" s="26">
        <f t="shared" si="0"/>
        <v>1612</v>
      </c>
      <c r="X14" s="26">
        <f t="shared" si="0"/>
        <v>3124351.200931625</v>
      </c>
      <c r="Y14" s="27">
        <f>Q17-W14</f>
        <v>-1055</v>
      </c>
      <c r="Z14" s="27">
        <f>R17-X14</f>
        <v>-1853789.1401625399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s="16" customFormat="1" ht="32.25" customHeight="1" thickTop="1" x14ac:dyDescent="0.25">
      <c r="A15" s="44"/>
      <c r="B15" s="22" t="s">
        <v>18</v>
      </c>
      <c r="C15" s="21">
        <v>290</v>
      </c>
      <c r="D15" s="24">
        <v>680396.78035141097</v>
      </c>
      <c r="E15" s="21">
        <v>36</v>
      </c>
      <c r="F15" s="24">
        <v>85166.471034087837</v>
      </c>
      <c r="G15" s="21">
        <v>175</v>
      </c>
      <c r="H15" s="24">
        <v>328006.14869231993</v>
      </c>
      <c r="I15" s="21">
        <v>159</v>
      </c>
      <c r="J15" s="24">
        <v>410371.28555319225</v>
      </c>
      <c r="K15" s="21">
        <v>48</v>
      </c>
      <c r="L15" s="24">
        <v>136479.10535394179</v>
      </c>
      <c r="M15" s="21">
        <v>31</v>
      </c>
      <c r="N15" s="24">
        <v>96050.057513127409</v>
      </c>
      <c r="O15" s="21">
        <v>77</v>
      </c>
      <c r="P15" s="24">
        <v>699851.33992167015</v>
      </c>
      <c r="Q15" s="21">
        <v>28</v>
      </c>
      <c r="R15" s="24">
        <v>46122.596072971573</v>
      </c>
      <c r="S15" s="34"/>
      <c r="T15" s="34"/>
      <c r="U15" s="20">
        <v>38</v>
      </c>
      <c r="V15" s="20">
        <v>153628.53524825777</v>
      </c>
      <c r="W15" s="26">
        <f t="shared" si="0"/>
        <v>882</v>
      </c>
      <c r="X15" s="26">
        <f t="shared" si="0"/>
        <v>2636072.3197409795</v>
      </c>
      <c r="Y15" s="27">
        <f>S17-W15</f>
        <v>-589</v>
      </c>
      <c r="Z15" s="27">
        <f>T17-X15</f>
        <v>-1092670.5522820493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s="16" customFormat="1" ht="32.25" customHeight="1" x14ac:dyDescent="0.25">
      <c r="A16" s="44"/>
      <c r="B16" s="22" t="s">
        <v>15</v>
      </c>
      <c r="C16" s="21">
        <v>207</v>
      </c>
      <c r="D16" s="24">
        <v>357800.94786801515</v>
      </c>
      <c r="E16" s="21">
        <v>29</v>
      </c>
      <c r="F16" s="24">
        <v>39711.073364453965</v>
      </c>
      <c r="G16" s="21">
        <v>229</v>
      </c>
      <c r="H16" s="24">
        <v>484282.88385457837</v>
      </c>
      <c r="I16" s="21">
        <v>157</v>
      </c>
      <c r="J16" s="24">
        <v>278273.25999043888</v>
      </c>
      <c r="K16" s="21">
        <v>56</v>
      </c>
      <c r="L16" s="24">
        <v>173456.36416723335</v>
      </c>
      <c r="M16" s="21">
        <v>23</v>
      </c>
      <c r="N16" s="24">
        <v>59309.533624854928</v>
      </c>
      <c r="O16" s="21">
        <v>34</v>
      </c>
      <c r="P16" s="24">
        <v>160481.54943021634</v>
      </c>
      <c r="Q16" s="21">
        <v>15</v>
      </c>
      <c r="R16" s="24">
        <v>21723.785819728706</v>
      </c>
      <c r="S16" s="24">
        <v>6</v>
      </c>
      <c r="T16" s="24">
        <v>17334.452005593532</v>
      </c>
      <c r="U16" s="34"/>
      <c r="V16" s="34"/>
      <c r="W16" s="26">
        <f t="shared" si="0"/>
        <v>756</v>
      </c>
      <c r="X16" s="27">
        <f t="shared" si="0"/>
        <v>1592373.850125113</v>
      </c>
      <c r="Y16" s="27">
        <f>U17-W16</f>
        <v>167</v>
      </c>
      <c r="Z16" s="27">
        <f>V17-X16</f>
        <v>833083.96037252713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5" t="s">
        <v>0</v>
      </c>
      <c r="B17" s="25"/>
      <c r="C17" s="25">
        <f t="shared" ref="C17:X17" si="1">SUM(C7:C16)</f>
        <v>6894</v>
      </c>
      <c r="D17" s="25">
        <f t="shared" si="1"/>
        <v>19344589.916550569</v>
      </c>
      <c r="E17" s="25">
        <f t="shared" si="1"/>
        <v>1077</v>
      </c>
      <c r="F17" s="25">
        <f t="shared" si="1"/>
        <v>3107693.1380106141</v>
      </c>
      <c r="G17" s="25">
        <f t="shared" si="1"/>
        <v>4838</v>
      </c>
      <c r="H17" s="25">
        <f t="shared" si="1"/>
        <v>11491921.202486565</v>
      </c>
      <c r="I17" s="25">
        <f t="shared" si="1"/>
        <v>4529</v>
      </c>
      <c r="J17" s="25">
        <f t="shared" si="1"/>
        <v>12923309.79109575</v>
      </c>
      <c r="K17" s="25">
        <f t="shared" si="1"/>
        <v>2042</v>
      </c>
      <c r="L17" s="25">
        <f t="shared" si="1"/>
        <v>6473196.5698308125</v>
      </c>
      <c r="M17" s="25">
        <f t="shared" si="1"/>
        <v>745</v>
      </c>
      <c r="N17" s="25">
        <f t="shared" si="1"/>
        <v>2322303.8802352971</v>
      </c>
      <c r="O17" s="25">
        <f t="shared" si="1"/>
        <v>646</v>
      </c>
      <c r="P17" s="25">
        <f t="shared" si="1"/>
        <v>2292573.3330039931</v>
      </c>
      <c r="Q17" s="25">
        <f t="shared" si="1"/>
        <v>557</v>
      </c>
      <c r="R17" s="25">
        <f t="shared" si="1"/>
        <v>1270562.0607690851</v>
      </c>
      <c r="S17" s="25">
        <f t="shared" si="1"/>
        <v>293</v>
      </c>
      <c r="T17" s="25">
        <f t="shared" si="1"/>
        <v>1543401.7674589301</v>
      </c>
      <c r="U17" s="25">
        <f t="shared" si="1"/>
        <v>923</v>
      </c>
      <c r="V17" s="25">
        <f t="shared" si="1"/>
        <v>2425457.8104976402</v>
      </c>
      <c r="W17" s="25">
        <f t="shared" si="1"/>
        <v>22544</v>
      </c>
      <c r="X17" s="25">
        <f t="shared" si="1"/>
        <v>63195009.469939262</v>
      </c>
      <c r="Y17" s="25"/>
      <c r="Z17" s="25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6"/>
      <c r="Z20" s="16"/>
    </row>
    <row r="44" ht="12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7" orientation="landscape" r:id="rId1"/>
  <headerFooter alignWithMargins="0">
    <oddHeader>&amp;R&amp;A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ППФ-IV-то трим. 2025 г. (лева) </vt:lpstr>
      <vt:lpstr>ППФ-IV-то трим. 2025 г. (евро)</vt:lpstr>
      <vt:lpstr>ППФ - 2025 г. (лева)</vt:lpstr>
      <vt:lpstr>ППФ - 2025 г. (евро)</vt:lpstr>
      <vt:lpstr>'ППФ - 2025 г. (евро)'!Print_Area</vt:lpstr>
      <vt:lpstr>'ППФ - 2025 г. (лева)'!Print_Area</vt:lpstr>
      <vt:lpstr>'ППФ-IV-то трим. 2025 г. (евро)'!Print_Area</vt:lpstr>
      <vt:lpstr>'ППФ-IV-то трим. 2025 г. (лева) 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Computer2</dc:creator>
  <cp:lastModifiedBy>Maria Hristova</cp:lastModifiedBy>
  <cp:lastPrinted>2026-03-13T15:13:27Z</cp:lastPrinted>
  <dcterms:created xsi:type="dcterms:W3CDTF">2004-05-22T18:25:26Z</dcterms:created>
  <dcterms:modified xsi:type="dcterms:W3CDTF">2026-03-13T15:14:38Z</dcterms:modified>
</cp:coreProperties>
</file>