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hristova\Documents\PREHVARLIANE\PPREHVARLIANE_Q4_2025\"/>
    </mc:Choice>
  </mc:AlternateContent>
  <bookViews>
    <workbookView xWindow="0" yWindow="0" windowWidth="28800" windowHeight="11700" tabRatio="858"/>
  </bookViews>
  <sheets>
    <sheet name="ДПФ-IV-то трим. 2025 г. (лева) " sheetId="7" r:id="rId1"/>
    <sheet name="ДПФ-IV-то трим. 2025 г. (евро)" sheetId="9" r:id="rId2"/>
    <sheet name="ДПФ - 2025 г. (лева)" sheetId="8" r:id="rId3"/>
    <sheet name="ДПФ - 2025 г. (евро)" sheetId="10" r:id="rId4"/>
  </sheets>
  <definedNames>
    <definedName name="_xlnm.Print_Area" localSheetId="3">'ДПФ - 2025 г. (евро)'!$A$1:$Z$41</definedName>
    <definedName name="_xlnm.Print_Area" localSheetId="2">'ДПФ - 2025 г. (лева)'!$A$1:$Z$41</definedName>
    <definedName name="_xlnm.Print_Area" localSheetId="1">'ДПФ-IV-то трим. 2025 г. (евро)'!$A$1:$AA$40</definedName>
    <definedName name="_xlnm.Print_Area" localSheetId="0">'ДПФ-IV-то трим. 2025 г. (лева) '!$A$1:$AA$40</definedName>
    <definedName name="_xlnm.Print_Titles" localSheetId="3">'ДПФ - 2025 г. (евро)'!$A:$B</definedName>
    <definedName name="_xlnm.Print_Titles" localSheetId="2">'ДПФ - 2025 г. (лева)'!$A:$B</definedName>
    <definedName name="_xlnm.Print_Titles" localSheetId="1">'ДПФ-IV-то трим. 2025 г. (евро)'!$A:$B</definedName>
    <definedName name="_xlnm.Print_Titles" localSheetId="0">'ДПФ-IV-то трим. 2025 г. (лева) '!$A:$B</definedName>
  </definedNames>
  <calcPr calcId="162913"/>
</workbook>
</file>

<file path=xl/calcChain.xml><?xml version="1.0" encoding="utf-8"?>
<calcChain xmlns="http://schemas.openxmlformats.org/spreadsheetml/2006/main">
  <c r="V17" i="10" l="1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X16" i="10"/>
  <c r="W16" i="10"/>
  <c r="Y16" i="10" s="1"/>
  <c r="X15" i="10"/>
  <c r="Z15" i="10" s="1"/>
  <c r="W15" i="10"/>
  <c r="Y15" i="10" s="1"/>
  <c r="X14" i="10"/>
  <c r="Z14" i="10" s="1"/>
  <c r="W14" i="10"/>
  <c r="Y14" i="10" s="1"/>
  <c r="X13" i="10"/>
  <c r="Z13" i="10" s="1"/>
  <c r="W13" i="10"/>
  <c r="Y13" i="10" s="1"/>
  <c r="X12" i="10"/>
  <c r="W12" i="10"/>
  <c r="X11" i="10"/>
  <c r="W11" i="10"/>
  <c r="X10" i="10"/>
  <c r="W10" i="10"/>
  <c r="X9" i="10"/>
  <c r="W9" i="10"/>
  <c r="X8" i="10"/>
  <c r="W8" i="10"/>
  <c r="X7" i="10"/>
  <c r="W7" i="10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Y7" i="9" s="1"/>
  <c r="X16" i="9"/>
  <c r="Z16" i="9" s="1"/>
  <c r="W16" i="9"/>
  <c r="Y16" i="9" s="1"/>
  <c r="X15" i="9"/>
  <c r="W15" i="9"/>
  <c r="Y15" i="9" s="1"/>
  <c r="X14" i="9"/>
  <c r="Z14" i="9" s="1"/>
  <c r="W14" i="9"/>
  <c r="Y14" i="9" s="1"/>
  <c r="X13" i="9"/>
  <c r="W13" i="9"/>
  <c r="Y13" i="9" s="1"/>
  <c r="X12" i="9"/>
  <c r="Z12" i="9" s="1"/>
  <c r="W12" i="9"/>
  <c r="Y12" i="9" s="1"/>
  <c r="X11" i="9"/>
  <c r="W11" i="9"/>
  <c r="X10" i="9"/>
  <c r="W10" i="9"/>
  <c r="X9" i="9"/>
  <c r="W9" i="9"/>
  <c r="X8" i="9"/>
  <c r="W8" i="9"/>
  <c r="X7" i="9"/>
  <c r="W7" i="9"/>
  <c r="Z16" i="10" l="1"/>
  <c r="Y7" i="10"/>
  <c r="Z7" i="10"/>
  <c r="Y12" i="10"/>
  <c r="Z12" i="10"/>
  <c r="Y9" i="10"/>
  <c r="Z11" i="10"/>
  <c r="Z9" i="10"/>
  <c r="Y11" i="10"/>
  <c r="X17" i="10"/>
  <c r="Y8" i="10"/>
  <c r="Y10" i="10"/>
  <c r="Z8" i="10"/>
  <c r="Z10" i="10"/>
  <c r="W17" i="10"/>
  <c r="Z13" i="9"/>
  <c r="Z15" i="9"/>
  <c r="Y8" i="9"/>
  <c r="Z8" i="9"/>
  <c r="Y9" i="9"/>
  <c r="Z9" i="9"/>
  <c r="Y10" i="9"/>
  <c r="Z10" i="9"/>
  <c r="Y11" i="9"/>
  <c r="Z11" i="9"/>
  <c r="W17" i="9"/>
  <c r="X17" i="9"/>
  <c r="Z7" i="9"/>
  <c r="X16" i="8"/>
  <c r="W16" i="8"/>
  <c r="X15" i="8"/>
  <c r="W15" i="8"/>
  <c r="X14" i="8"/>
  <c r="W14" i="8"/>
  <c r="X13" i="8"/>
  <c r="W13" i="8"/>
  <c r="X12" i="8"/>
  <c r="W12" i="8"/>
  <c r="X11" i="8"/>
  <c r="W11" i="8"/>
  <c r="X10" i="8"/>
  <c r="W10" i="8"/>
  <c r="X9" i="8"/>
  <c r="W9" i="8"/>
  <c r="X8" i="8"/>
  <c r="W8" i="8"/>
  <c r="X7" i="8"/>
  <c r="W7" i="8"/>
  <c r="E17" i="8" l="1"/>
  <c r="Y8" i="8" s="1"/>
  <c r="D17" i="8"/>
  <c r="Z7" i="8" s="1"/>
  <c r="C17" i="8"/>
  <c r="Y7" i="8" s="1"/>
  <c r="V17" i="8"/>
  <c r="Z16" i="8" s="1"/>
  <c r="U17" i="8"/>
  <c r="Y16" i="8" s="1"/>
  <c r="T17" i="8"/>
  <c r="Z15" i="8" s="1"/>
  <c r="S17" i="8"/>
  <c r="Y15" i="8" s="1"/>
  <c r="R17" i="8"/>
  <c r="Z14" i="8" s="1"/>
  <c r="Q17" i="8"/>
  <c r="Y14" i="8" s="1"/>
  <c r="P17" i="8"/>
  <c r="Z13" i="8" s="1"/>
  <c r="O17" i="8"/>
  <c r="Y13" i="8" s="1"/>
  <c r="N17" i="8"/>
  <c r="Z12" i="8" s="1"/>
  <c r="M17" i="8"/>
  <c r="Y12" i="8" s="1"/>
  <c r="L17" i="8"/>
  <c r="Z11" i="8" s="1"/>
  <c r="K17" i="8"/>
  <c r="Y11" i="8" s="1"/>
  <c r="J17" i="8"/>
  <c r="Z10" i="8" s="1"/>
  <c r="I17" i="8"/>
  <c r="Y10" i="8" s="1"/>
  <c r="H17" i="8"/>
  <c r="Z9" i="8" s="1"/>
  <c r="G17" i="8"/>
  <c r="Y9" i="8" s="1"/>
  <c r="F17" i="8"/>
  <c r="Z8" i="8" s="1"/>
  <c r="W17" i="8" l="1"/>
  <c r="X17" i="8"/>
  <c r="W16" i="7" l="1"/>
  <c r="X16" i="7"/>
  <c r="W8" i="7"/>
  <c r="X8" i="7"/>
  <c r="W9" i="7"/>
  <c r="X9" i="7"/>
  <c r="W10" i="7"/>
  <c r="X10" i="7"/>
  <c r="W11" i="7"/>
  <c r="X11" i="7"/>
  <c r="W12" i="7"/>
  <c r="X12" i="7"/>
  <c r="W13" i="7"/>
  <c r="X13" i="7"/>
  <c r="W14" i="7"/>
  <c r="X14" i="7"/>
  <c r="W15" i="7"/>
  <c r="X15" i="7"/>
  <c r="X7" i="7"/>
  <c r="W7" i="7"/>
  <c r="V17" i="7"/>
  <c r="U17" i="7"/>
  <c r="X17" i="7" l="1"/>
  <c r="Y16" i="7"/>
  <c r="Z16" i="7"/>
  <c r="D17" i="7"/>
  <c r="Z7" i="7" s="1"/>
  <c r="E17" i="7"/>
  <c r="F17" i="7"/>
  <c r="Z8" i="7" s="1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Y15" i="7" s="1"/>
  <c r="T17" i="7"/>
  <c r="Z15" i="7" s="1"/>
  <c r="C17" i="7"/>
  <c r="Y7" i="7" s="1"/>
  <c r="W17" i="7" l="1"/>
  <c r="Z10" i="7"/>
  <c r="Z12" i="7"/>
  <c r="Z14" i="7"/>
  <c r="Y9" i="7"/>
  <c r="Y11" i="7"/>
  <c r="Y13" i="7"/>
  <c r="Z9" i="7"/>
  <c r="Z11" i="7"/>
  <c r="Z13" i="7"/>
  <c r="Y8" i="7"/>
  <c r="Y10" i="7"/>
  <c r="Y12" i="7"/>
  <c r="Y14" i="7"/>
</calcChain>
</file>

<file path=xl/sharedStrings.xml><?xml version="1.0" encoding="utf-8"?>
<sst xmlns="http://schemas.openxmlformats.org/spreadsheetml/2006/main" count="208" uniqueCount="26">
  <si>
    <t>Общо</t>
  </si>
  <si>
    <t>средства /лв./</t>
  </si>
  <si>
    <t>Нетна разлика</t>
  </si>
  <si>
    <t xml:space="preserve">ДПФ "Доверие" </t>
  </si>
  <si>
    <t xml:space="preserve">ДПФ "Съгласие" </t>
  </si>
  <si>
    <t xml:space="preserve">ДПФ "ДСК-Родина" </t>
  </si>
  <si>
    <t xml:space="preserve">ДПФ "Алианц България" </t>
  </si>
  <si>
    <t>ДПФ "ЦКБ - Сила"</t>
  </si>
  <si>
    <t>Фонд, от който се прехвърлят средства</t>
  </si>
  <si>
    <t>Фонд, в който постъпват средства от индивидуалните партиди</t>
  </si>
  <si>
    <t>Сключени договори и допълнителни споразумения и прехвърлени средства от индивидуалните партиди</t>
  </si>
  <si>
    <t>брой лица</t>
  </si>
  <si>
    <t>брой    лица</t>
  </si>
  <si>
    <t>ДПФ "Топлина"</t>
  </si>
  <si>
    <t xml:space="preserve">"ДПФ - Бъдеще" </t>
  </si>
  <si>
    <t xml:space="preserve">"ДПФ-Бъдеще" </t>
  </si>
  <si>
    <t>ДПФ "Пенсионно-осигурителен институт"</t>
  </si>
  <si>
    <t>"ДПФ ОББ"</t>
  </si>
  <si>
    <t xml:space="preserve">"ДПФ ОББ" </t>
  </si>
  <si>
    <t>ДПФ "ДаллБогг:Живот и Здраве"</t>
  </si>
  <si>
    <t>ДПФ "ДаллБогг: Живот и Здраве"</t>
  </si>
  <si>
    <t>и за размера на прехвърлените средства</t>
  </si>
  <si>
    <r>
      <t xml:space="preserve">Справка за броя на лицата, променили участието си в </t>
    </r>
    <r>
      <rPr>
        <b/>
        <sz val="14"/>
        <rFont val="Times New Roman"/>
        <family val="1"/>
      </rPr>
      <t>доброволен пенсионен фонд</t>
    </r>
    <r>
      <rPr>
        <sz val="14"/>
        <rFont val="Times New Roman"/>
        <family val="1"/>
      </rPr>
      <t>, подали заявление през периода 01.10.2025 г. - 31.12.2025 г.</t>
    </r>
  </si>
  <si>
    <t>и за размера на прехвърлените средства от 15.12.2025 г. до 16.02.2026 г.</t>
  </si>
  <si>
    <t>средства /евро/</t>
  </si>
  <si>
    <r>
      <t>Справка за броя на лицата, променили участието си в</t>
    </r>
    <r>
      <rPr>
        <b/>
        <sz val="14"/>
        <rFont val="Times New Roman"/>
        <family val="1"/>
      </rPr>
      <t xml:space="preserve"> доброволен пенсионен фонд</t>
    </r>
    <r>
      <rPr>
        <sz val="14"/>
        <rFont val="Times New Roman"/>
        <family val="1"/>
      </rPr>
      <t>, подали заявление през периода 01.01.2025 г. - 31.12.2025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</si>
</sst>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lightUp">
        <bgColor theme="6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/>
    <xf numFmtId="3" fontId="2" fillId="2" borderId="0" xfId="0" applyNumberFormat="1" applyFont="1" applyFill="1"/>
    <xf numFmtId="3" fontId="4" fillId="2" borderId="0" xfId="0" applyNumberFormat="1" applyFont="1" applyFill="1" applyBorder="1"/>
    <xf numFmtId="3" fontId="1" fillId="2" borderId="5" xfId="0" applyNumberFormat="1" applyFont="1" applyFill="1" applyBorder="1"/>
    <xf numFmtId="3" fontId="3" fillId="2" borderId="0" xfId="0" applyNumberFormat="1" applyFont="1" applyFill="1" applyBorder="1"/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/>
    <xf numFmtId="4" fontId="1" fillId="0" borderId="6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1" applyFont="1" applyFill="1"/>
    <xf numFmtId="0" fontId="1" fillId="2" borderId="0" xfId="1" applyFont="1" applyFill="1" applyBorder="1"/>
    <xf numFmtId="4" fontId="1" fillId="0" borderId="6" xfId="1" applyNumberFormat="1" applyFont="1" applyFill="1" applyBorder="1" applyAlignment="1"/>
    <xf numFmtId="0" fontId="1" fillId="2" borderId="6" xfId="1" applyFont="1" applyFill="1" applyBorder="1"/>
    <xf numFmtId="0" fontId="2" fillId="2" borderId="0" xfId="1" applyFont="1" applyFill="1"/>
    <xf numFmtId="0" fontId="3" fillId="2" borderId="0" xfId="1" applyFont="1" applyFill="1" applyBorder="1"/>
    <xf numFmtId="0" fontId="3" fillId="2" borderId="0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/>
    </xf>
    <xf numFmtId="0" fontId="1" fillId="2" borderId="4" xfId="1" applyFont="1" applyFill="1" applyBorder="1" applyAlignment="1">
      <alignment vertical="center"/>
    </xf>
    <xf numFmtId="0" fontId="1" fillId="2" borderId="4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3" xfId="1" applyFont="1" applyFill="1" applyBorder="1" applyAlignment="1">
      <alignment vertical="center" wrapText="1"/>
    </xf>
    <xf numFmtId="3" fontId="2" fillId="2" borderId="0" xfId="1" applyNumberFormat="1" applyFont="1" applyFill="1"/>
    <xf numFmtId="3" fontId="1" fillId="2" borderId="0" xfId="1" applyNumberFormat="1" applyFont="1" applyFill="1"/>
    <xf numFmtId="3" fontId="4" fillId="2" borderId="0" xfId="1" applyNumberFormat="1" applyFont="1" applyFill="1" applyBorder="1"/>
    <xf numFmtId="3" fontId="2" fillId="2" borderId="0" xfId="1" applyNumberFormat="1" applyFont="1" applyFill="1" applyBorder="1"/>
    <xf numFmtId="3" fontId="6" fillId="2" borderId="0" xfId="1" applyNumberFormat="1" applyFont="1" applyFill="1" applyBorder="1"/>
    <xf numFmtId="3" fontId="1" fillId="2" borderId="0" xfId="1" applyNumberFormat="1" applyFont="1" applyFill="1" applyBorder="1"/>
    <xf numFmtId="3" fontId="11" fillId="3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3" fontId="11" fillId="0" borderId="3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vertical="center"/>
    </xf>
    <xf numFmtId="3" fontId="11" fillId="3" borderId="2" xfId="0" applyNumberFormat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/>
    </xf>
    <xf numFmtId="0" fontId="1" fillId="2" borderId="2" xfId="1" applyFont="1" applyFill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0" fontId="12" fillId="2" borderId="0" xfId="1" applyFont="1" applyFill="1" applyBorder="1"/>
    <xf numFmtId="3" fontId="9" fillId="0" borderId="10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/>
    </xf>
    <xf numFmtId="0" fontId="1" fillId="2" borderId="9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textRotation="90"/>
    </xf>
    <xf numFmtId="0" fontId="1" fillId="2" borderId="9" xfId="1" applyFont="1" applyFill="1" applyBorder="1" applyAlignment="1">
      <alignment horizontal="center" vertical="center" textRotation="90"/>
    </xf>
    <xf numFmtId="0" fontId="1" fillId="2" borderId="10" xfId="1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93005473063434E-2"/>
          <c:y val="0.11780119769663891"/>
          <c:w val="0.87029941621501117"/>
          <c:h val="0.64659768513488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'ДПФ-IV-то трим. 2025 г. (лева) 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5072205300549498E-3"/>
                  <c:y val="7.101737773662939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0A7-4009-ABF5-D55A593912E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'!$Y$7</c:f>
              <c:numCache>
                <c:formatCode>#,##0</c:formatCode>
                <c:ptCount val="1"/>
                <c:pt idx="0">
                  <c:v>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A7-4009-ABF5-D55A593912E8}"/>
            </c:ext>
          </c:extLst>
        </c:ser>
        <c:ser>
          <c:idx val="1"/>
          <c:order val="1"/>
          <c:tx>
            <c:strRef>
              <c:f>'ДПФ-IV-то трим. 2025 г. (лева) '!$B$8</c:f>
              <c:strCache>
                <c:ptCount val="1"/>
                <c:pt idx="0">
                  <c:v>ДПФ "Съгласие"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9.4929863267757049E-4"/>
                  <c:y val="1.51044375267045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0A7-4009-ABF5-D55A593912E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'!$Y$8</c:f>
              <c:numCache>
                <c:formatCode>#,##0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A7-4009-ABF5-D55A593912E8}"/>
            </c:ext>
          </c:extLst>
        </c:ser>
        <c:ser>
          <c:idx val="2"/>
          <c:order val="2"/>
          <c:tx>
            <c:strRef>
              <c:f>'ДПФ-IV-то трим. 2025 г. (лева) 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(лева) '!$Y$9</c:f>
              <c:numCache>
                <c:formatCode>#,##0</c:formatCode>
                <c:ptCount val="1"/>
                <c:pt idx="0">
                  <c:v>-14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A7-4009-ABF5-D55A593912E8}"/>
            </c:ext>
          </c:extLst>
        </c:ser>
        <c:ser>
          <c:idx val="3"/>
          <c:order val="3"/>
          <c:tx>
            <c:strRef>
              <c:f>'ДПФ-IV-то трим. 2025 г. (лева) 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6625103906899418E-3"/>
                  <c:y val="6.201794543123970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0A7-4009-ABF5-D55A593912E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'!$Y$10</c:f>
              <c:numCache>
                <c:formatCode>#,##0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A7-4009-ABF5-D55A593912E8}"/>
            </c:ext>
          </c:extLst>
        </c:ser>
        <c:ser>
          <c:idx val="4"/>
          <c:order val="4"/>
          <c:tx>
            <c:strRef>
              <c:f>'ДПФ-IV-то трим. 2025 г. (лева) 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025153105862402E-3"/>
                  <c:y val="-1.81638672874863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0A7-4009-ABF5-D55A593912E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'!$Y$11</c:f>
              <c:numCache>
                <c:formatCode>#,##0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0A7-4009-ABF5-D55A593912E8}"/>
            </c:ext>
          </c:extLst>
        </c:ser>
        <c:ser>
          <c:idx val="5"/>
          <c:order val="5"/>
          <c:tx>
            <c:strRef>
              <c:f>'ДПФ-IV-то трим. 2025 г. (лева) 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(лева) '!$Y$12</c:f>
              <c:numCache>
                <c:formatCode>#,##0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0A7-4009-ABF5-D55A593912E8}"/>
            </c:ext>
          </c:extLst>
        </c:ser>
        <c:ser>
          <c:idx val="7"/>
          <c:order val="6"/>
          <c:tx>
            <c:strRef>
              <c:f>'ДПФ-IV-то трим. 2025 г. (лева) 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(лева) '!$Y$13</c:f>
              <c:numCache>
                <c:formatCode>#,##0</c:formatCode>
                <c:ptCount val="1"/>
                <c:pt idx="0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A7-4009-ABF5-D55A593912E8}"/>
            </c:ext>
          </c:extLst>
        </c:ser>
        <c:ser>
          <c:idx val="8"/>
          <c:order val="7"/>
          <c:tx>
            <c:strRef>
              <c:f>'ДПФ-IV-то трим. 2025 г. (лева) 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6.201550387596842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E0A7-4009-ABF5-D55A593912E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'!$Y$14</c:f>
              <c:numCache>
                <c:formatCode>#,##0</c:formatCode>
                <c:ptCount val="1"/>
                <c:pt idx="0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0A7-4009-ABF5-D55A593912E8}"/>
            </c:ext>
          </c:extLst>
        </c:ser>
        <c:ser>
          <c:idx val="6"/>
          <c:order val="8"/>
          <c:tx>
            <c:strRef>
              <c:f>'ДПФ-IV-то трим. 2025 г. (лева) 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numFmt formatCode="General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(лева) '!$Y$15</c:f>
              <c:numCache>
                <c:formatCode>#,##0</c:formatCode>
                <c:ptCount val="1"/>
                <c:pt idx="0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63-4CB5-BA1A-E87053648D65}"/>
            </c:ext>
          </c:extLst>
        </c:ser>
        <c:ser>
          <c:idx val="9"/>
          <c:order val="9"/>
          <c:tx>
            <c:strRef>
              <c:f>'ДПФ-IV-то трим. 2025 г. (лева) '!$B$16</c:f>
              <c:strCache>
                <c:ptCount val="1"/>
                <c:pt idx="0">
                  <c:v>ДПФ "ДаллБогг:Живот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'ДПФ-IV-то трим. 2025 г. (лева) '!$Y$16</c:f>
              <c:numCache>
                <c:formatCode>#,##0</c:formatCode>
                <c:ptCount val="1"/>
                <c:pt idx="0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63-4CB5-BA1A-E87053648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3471"/>
        <c:axId val="1"/>
      </c:barChart>
      <c:catAx>
        <c:axId val="11520934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3471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5542050385846401E-2"/>
          <c:y val="0.80104815967771459"/>
          <c:w val="0.73923055262314086"/>
          <c:h val="0.1762611284714883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9654257289695"/>
          <c:y val="0.11632600048705252"/>
          <c:w val="0.84387176716096701"/>
          <c:h val="0.62827305438207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'ДПФ-IV-то трим. 2025 г. (лева) 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-4.9459046546414982E-3"/>
                  <c:y val="9.345794392523363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81-4121-AA68-B9E20B77E29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'!$Z$7</c:f>
              <c:numCache>
                <c:formatCode>#,##0</c:formatCode>
                <c:ptCount val="1"/>
                <c:pt idx="0">
                  <c:v>-1148401.0100767997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81-4121-AA68-B9E20B77E293}"/>
            </c:ext>
          </c:extLst>
        </c:ser>
        <c:ser>
          <c:idx val="1"/>
          <c:order val="1"/>
          <c:tx>
            <c:strRef>
              <c:f>'ДПФ-IV-то трим. 2025 г. (лева) '!$B$8</c:f>
              <c:strCache>
                <c:ptCount val="1"/>
                <c:pt idx="0">
                  <c:v>ДПФ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1.246105919003113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81-4121-AA68-B9E20B77E29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'!$Z$8</c:f>
              <c:numCache>
                <c:formatCode>#,##0</c:formatCode>
                <c:ptCount val="1"/>
                <c:pt idx="0">
                  <c:v>-37806.7982624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81-4121-AA68-B9E20B77E293}"/>
            </c:ext>
          </c:extLst>
        </c:ser>
        <c:ser>
          <c:idx val="2"/>
          <c:order val="2"/>
          <c:tx>
            <c:strRef>
              <c:f>'ДПФ-IV-то трим. 2025 г. (лева) 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(лева) '!$Z$9</c:f>
              <c:numCache>
                <c:formatCode>#,##0</c:formatCode>
                <c:ptCount val="1"/>
                <c:pt idx="0">
                  <c:v>-11780.738781000007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81-4121-AA68-B9E20B77E293}"/>
            </c:ext>
          </c:extLst>
        </c:ser>
        <c:ser>
          <c:idx val="3"/>
          <c:order val="3"/>
          <c:tx>
            <c:strRef>
              <c:f>'ДПФ-IV-то трим. 2025 г. (лева) 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1.24615497829126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D81-4121-AA68-B9E20B77E29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'!$Z$10</c:f>
              <c:numCache>
                <c:formatCode>#,##0</c:formatCode>
                <c:ptCount val="1"/>
                <c:pt idx="0">
                  <c:v>43834.317803000071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81-4121-AA68-B9E20B77E293}"/>
            </c:ext>
          </c:extLst>
        </c:ser>
        <c:ser>
          <c:idx val="4"/>
          <c:order val="4"/>
          <c:tx>
            <c:strRef>
              <c:f>'ДПФ-IV-то трим. 2025 г. (лева) 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6486348848804388E-3"/>
                  <c:y val="6.230529595015576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D81-4121-AA68-B9E20B77E29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'!$Z$11</c:f>
              <c:numCache>
                <c:formatCode>#,##0</c:formatCode>
                <c:ptCount val="1"/>
                <c:pt idx="0">
                  <c:v>1285297.9087189997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81-4121-AA68-B9E20B77E293}"/>
            </c:ext>
          </c:extLst>
        </c:ser>
        <c:ser>
          <c:idx val="5"/>
          <c:order val="5"/>
          <c:tx>
            <c:strRef>
              <c:f>'ДПФ-IV-то трим. 2025 г. (лева) 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(лева) '!$Z$12</c:f>
              <c:numCache>
                <c:formatCode>#,##0</c:formatCode>
                <c:ptCount val="1"/>
                <c:pt idx="0">
                  <c:v>13918.68603870002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81-4121-AA68-B9E20B77E293}"/>
            </c:ext>
          </c:extLst>
        </c:ser>
        <c:ser>
          <c:idx val="7"/>
          <c:order val="6"/>
          <c:tx>
            <c:strRef>
              <c:f>'ДПФ-IV-то трим. 2025 г. (лева) 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(лева) '!$Z$13</c:f>
              <c:numCache>
                <c:formatCode>#,##0</c:formatCode>
                <c:ptCount val="1"/>
                <c:pt idx="0">
                  <c:v>-43285.234462100008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81-4121-AA68-B9E20B77E293}"/>
            </c:ext>
          </c:extLst>
        </c:ser>
        <c:ser>
          <c:idx val="8"/>
          <c:order val="7"/>
          <c:tx>
            <c:strRef>
              <c:f>'ДПФ-IV-то трим. 2025 г. (лева) 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6D81-4121-AA68-B9E20B77E29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(лева) '!$Z$14</c:f>
              <c:numCache>
                <c:formatCode>#,##0</c:formatCode>
                <c:ptCount val="1"/>
                <c:pt idx="0">
                  <c:v>26735.427061599992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81-4121-AA68-B9E20B77E293}"/>
            </c:ext>
          </c:extLst>
        </c:ser>
        <c:ser>
          <c:idx val="6"/>
          <c:order val="8"/>
          <c:tx>
            <c:strRef>
              <c:f>'ДПФ-IV-то трим. 2025 г. (лева) 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'ДПФ-IV-то трим. 2025 г. (лева) '!$Z$15</c:f>
              <c:numCache>
                <c:formatCode>#,##0</c:formatCode>
                <c:ptCount val="1"/>
                <c:pt idx="0">
                  <c:v>1585.8545032000002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83-481D-86DE-A489F529FF96}"/>
            </c:ext>
          </c:extLst>
        </c:ser>
        <c:ser>
          <c:idx val="10"/>
          <c:order val="9"/>
          <c:tx>
            <c:strRef>
              <c:f>'ДПФ-IV-то трим. 2025 г. (лева) '!$B$16</c:f>
              <c:strCache>
                <c:ptCount val="1"/>
                <c:pt idx="0">
                  <c:v>ДПФ "ДаллБогг:Живот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'ДПФ-IV-то трим. 2025 г. (лева) '!$Z$16</c:f>
              <c:numCache>
                <c:formatCode>#,##0</c:formatCode>
                <c:ptCount val="1"/>
                <c:pt idx="0">
                  <c:v>-130098.41254319999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83-481D-86DE-A489F529F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5135"/>
        <c:axId val="1"/>
      </c:barChart>
      <c:catAx>
        <c:axId val="1152095135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5135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62173176308352"/>
          <c:y val="0.79581278975642056"/>
          <c:w val="0.68105294720871234"/>
          <c:h val="0.17709015905716252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93005473063434E-2"/>
          <c:y val="0.11780119769663891"/>
          <c:w val="0.87029941621501117"/>
          <c:h val="0.64659768513488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'ДПФ-IV-то трим. 2025 г. (евро)'!$B$7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5072205300549498E-3"/>
                  <c:y val="7.101737773662939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(евро)'!$Y$7</c:f>
              <c:numCache>
                <c:formatCode>#,##0</c:formatCode>
                <c:ptCount val="1"/>
                <c:pt idx="0">
                  <c:v>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2-4919-B5F5-6360E8EA5316}"/>
            </c:ext>
          </c:extLst>
        </c:ser>
        <c:ser>
          <c:idx val="1"/>
          <c:order val="1"/>
          <c:tx>
            <c:strRef>
              <c:f>'ДПФ-IV-то трим. 2025 г. (евро)'!$B$8</c:f>
              <c:strCache>
                <c:ptCount val="1"/>
                <c:pt idx="0">
                  <c:v>ДПФ "Съгласие"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9.4929863267757049E-4"/>
                  <c:y val="1.51044375267045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(евро)'!$Y$8</c:f>
              <c:numCache>
                <c:formatCode>#,##0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B2-4919-B5F5-6360E8EA5316}"/>
            </c:ext>
          </c:extLst>
        </c:ser>
        <c:ser>
          <c:idx val="2"/>
          <c:order val="2"/>
          <c:tx>
            <c:strRef>
              <c:f>'ДПФ-IV-то трим. 2025 г. (евро)'!$B$9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(евро)'!$Y$9</c:f>
              <c:numCache>
                <c:formatCode>#,##0</c:formatCode>
                <c:ptCount val="1"/>
                <c:pt idx="0">
                  <c:v>-14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B2-4919-B5F5-6360E8EA5316}"/>
            </c:ext>
          </c:extLst>
        </c:ser>
        <c:ser>
          <c:idx val="3"/>
          <c:order val="3"/>
          <c:tx>
            <c:strRef>
              <c:f>'ДПФ-IV-то трим. 2025 г. (евро)'!$B$10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6625103906899418E-3"/>
                  <c:y val="6.201794543123970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(евро)'!$Y$10</c:f>
              <c:numCache>
                <c:formatCode>#,##0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B2-4919-B5F5-6360E8EA5316}"/>
            </c:ext>
          </c:extLst>
        </c:ser>
        <c:ser>
          <c:idx val="4"/>
          <c:order val="4"/>
          <c:tx>
            <c:strRef>
              <c:f>'ДПФ-IV-то трим. 2025 г. (евро)'!$B$11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025153105862402E-3"/>
                  <c:y val="-1.81638672874863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(евро)'!$Y$11</c:f>
              <c:numCache>
                <c:formatCode>#,##0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9B2-4919-B5F5-6360E8EA5316}"/>
            </c:ext>
          </c:extLst>
        </c:ser>
        <c:ser>
          <c:idx val="5"/>
          <c:order val="5"/>
          <c:tx>
            <c:strRef>
              <c:f>'ДПФ-IV-то трим. 2025 г. (евро)'!$B$12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(евро)'!$Y$12</c:f>
              <c:numCache>
                <c:formatCode>#,##0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B2-4919-B5F5-6360E8EA5316}"/>
            </c:ext>
          </c:extLst>
        </c:ser>
        <c:ser>
          <c:idx val="7"/>
          <c:order val="6"/>
          <c:tx>
            <c:strRef>
              <c:f>'ДПФ-IV-то трим. 2025 г. (евро)'!$B$13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(евро)'!$Y$13</c:f>
              <c:numCache>
                <c:formatCode>#,##0</c:formatCode>
                <c:ptCount val="1"/>
                <c:pt idx="0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B2-4919-B5F5-6360E8EA5316}"/>
            </c:ext>
          </c:extLst>
        </c:ser>
        <c:ser>
          <c:idx val="8"/>
          <c:order val="7"/>
          <c:tx>
            <c:strRef>
              <c:f>'ДПФ-IV-то трим. 2025 г. (евро)'!$B$14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6.201550387596842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9B2-4919-B5F5-6360E8EA531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(евро)'!$Y$14</c:f>
              <c:numCache>
                <c:formatCode>#,##0</c:formatCode>
                <c:ptCount val="1"/>
                <c:pt idx="0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9B2-4919-B5F5-6360E8EA5316}"/>
            </c:ext>
          </c:extLst>
        </c:ser>
        <c:ser>
          <c:idx val="6"/>
          <c:order val="8"/>
          <c:tx>
            <c:strRef>
              <c:f>'ДПФ-IV-то трим. 2025 г. (евро)'!$B$15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numFmt formatCode="General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(евро)'!$Y$15</c:f>
              <c:numCache>
                <c:formatCode>#,##0</c:formatCode>
                <c:ptCount val="1"/>
                <c:pt idx="0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9B2-4919-B5F5-6360E8EA5316}"/>
            </c:ext>
          </c:extLst>
        </c:ser>
        <c:ser>
          <c:idx val="9"/>
          <c:order val="9"/>
          <c:tx>
            <c:strRef>
              <c:f>'ДПФ-IV-то трим. 2025 г. (евро)'!$B$16</c:f>
              <c:strCache>
                <c:ptCount val="1"/>
                <c:pt idx="0">
                  <c:v>ДПФ "ДаллБогг:Живот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'ДПФ-IV-то трим. 2025 г. (евро)'!$Y$16</c:f>
              <c:numCache>
                <c:formatCode>#,##0</c:formatCode>
                <c:ptCount val="1"/>
                <c:pt idx="0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9B2-4919-B5F5-6360E8EA5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3471"/>
        <c:axId val="1"/>
      </c:barChart>
      <c:catAx>
        <c:axId val="11520934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3471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5542050385846401E-2"/>
          <c:y val="0.80104815967771459"/>
          <c:w val="0.73923055262314086"/>
          <c:h val="0.1762611284714883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9654257289695"/>
          <c:y val="0.11632600048705252"/>
          <c:w val="0.84387176716096701"/>
          <c:h val="0.62827305438207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'ДПФ-IV-то трим. 2025 г. (евро)'!$B$7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-4.9459046546414982E-3"/>
                  <c:y val="9.345794392523363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(евро)'!$Z$7</c:f>
              <c:numCache>
                <c:formatCode>#,##0</c:formatCode>
                <c:ptCount val="1"/>
                <c:pt idx="0">
                  <c:v>-587168.11280980462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8C-4AA1-8D98-36C7C83C5378}"/>
            </c:ext>
          </c:extLst>
        </c:ser>
        <c:ser>
          <c:idx val="1"/>
          <c:order val="1"/>
          <c:tx>
            <c:strRef>
              <c:f>'ДПФ-IV-то трим. 2025 г. (евро)'!$B$8</c:f>
              <c:strCache>
                <c:ptCount val="1"/>
                <c:pt idx="0">
                  <c:v>ДПФ "Съгласие"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1.246105919003113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(евро)'!$Z$8</c:f>
              <c:numCache>
                <c:formatCode>#,##0</c:formatCode>
                <c:ptCount val="1"/>
                <c:pt idx="0">
                  <c:v>-19330.309005588417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8C-4AA1-8D98-36C7C83C5378}"/>
            </c:ext>
          </c:extLst>
        </c:ser>
        <c:ser>
          <c:idx val="2"/>
          <c:order val="2"/>
          <c:tx>
            <c:strRef>
              <c:f>'ДПФ-IV-то трим. 2025 г. (евро)'!$B$9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(евро)'!$Z$9</c:f>
              <c:numCache>
                <c:formatCode>#,##0</c:formatCode>
                <c:ptCount val="1"/>
                <c:pt idx="0">
                  <c:v>-6023.3960932187365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8C-4AA1-8D98-36C7C83C5378}"/>
            </c:ext>
          </c:extLst>
        </c:ser>
        <c:ser>
          <c:idx val="3"/>
          <c:order val="3"/>
          <c:tx>
            <c:strRef>
              <c:f>'ДПФ-IV-то трим. 2025 г. (евро)'!$B$10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0"/>
                  <c:y val="1.24615497829126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(евро)'!$Z$10</c:f>
              <c:numCache>
                <c:formatCode>#,##0</c:formatCode>
                <c:ptCount val="1"/>
                <c:pt idx="0">
                  <c:v>22412.130810448769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8C-4AA1-8D98-36C7C83C5378}"/>
            </c:ext>
          </c:extLst>
        </c:ser>
        <c:ser>
          <c:idx val="4"/>
          <c:order val="4"/>
          <c:tx>
            <c:strRef>
              <c:f>'ДПФ-IV-то трим. 2025 г. (евро)'!$B$11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layout>
                <c:manualLayout>
                  <c:x val="-1.6486348848804388E-3"/>
                  <c:y val="6.230529595015576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(евро)'!$Z$11</c:f>
              <c:numCache>
                <c:formatCode>#,##0</c:formatCode>
                <c:ptCount val="1"/>
                <c:pt idx="0">
                  <c:v>657162.38564650295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8C-4AA1-8D98-36C7C83C5378}"/>
            </c:ext>
          </c:extLst>
        </c:ser>
        <c:ser>
          <c:idx val="5"/>
          <c:order val="5"/>
          <c:tx>
            <c:strRef>
              <c:f>'ДПФ-IV-то трим. 2025 г. (евро)'!$B$12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(евро)'!$Z$12</c:f>
              <c:numCache>
                <c:formatCode>#,##0</c:formatCode>
                <c:ptCount val="1"/>
                <c:pt idx="0">
                  <c:v>7116.5111685064621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8C-4AA1-8D98-36C7C83C5378}"/>
            </c:ext>
          </c:extLst>
        </c:ser>
        <c:ser>
          <c:idx val="7"/>
          <c:order val="6"/>
          <c:tx>
            <c:strRef>
              <c:f>'ДПФ-IV-то трим. 2025 г. (евро)'!$B$13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'ДПФ-IV-то трим. 2025 г. (евро)'!$Z$13</c:f>
              <c:numCache>
                <c:formatCode>#,##0</c:formatCode>
                <c:ptCount val="1"/>
                <c:pt idx="0">
                  <c:v>-22131.388956146497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8C-4AA1-8D98-36C7C83C5378}"/>
            </c:ext>
          </c:extLst>
        </c:ser>
        <c:ser>
          <c:idx val="8"/>
          <c:order val="7"/>
          <c:tx>
            <c:strRef>
              <c:f>'ДПФ-IV-то трим. 2025 г. (евро)'!$B$14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908C-4AA1-8D98-36C7C83C537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'ДПФ-IV-то трим. 2025 г. (евро)'!$Z$14</c:f>
              <c:numCache>
                <c:formatCode>#,##0</c:formatCode>
                <c:ptCount val="1"/>
                <c:pt idx="0">
                  <c:v>13669.606796909751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8C-4AA1-8D98-36C7C83C5378}"/>
            </c:ext>
          </c:extLst>
        </c:ser>
        <c:ser>
          <c:idx val="6"/>
          <c:order val="8"/>
          <c:tx>
            <c:strRef>
              <c:f>'ДПФ-IV-то трим. 2025 г. (евро)'!$B$15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'ДПФ-IV-то трим. 2025 г. (евро)'!$Z$15</c:f>
              <c:numCache>
                <c:formatCode>#,##0</c:formatCode>
                <c:ptCount val="1"/>
                <c:pt idx="0">
                  <c:v>810.8345322446221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8C-4AA1-8D98-36C7C83C5378}"/>
            </c:ext>
          </c:extLst>
        </c:ser>
        <c:ser>
          <c:idx val="10"/>
          <c:order val="9"/>
          <c:tx>
            <c:strRef>
              <c:f>'ДПФ-IV-то трим. 2025 г. (евро)'!$B$16</c:f>
              <c:strCache>
                <c:ptCount val="1"/>
                <c:pt idx="0">
                  <c:v>ДПФ "ДаллБогг:Живот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aseline="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'ДПФ-IV-то трим. 2025 г. (евро)'!$Z$16</c:f>
              <c:numCache>
                <c:formatCode>#,##0</c:formatCode>
                <c:ptCount val="1"/>
                <c:pt idx="0">
                  <c:v>-66518.262089854426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08C-4AA1-8D98-36C7C83C5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5135"/>
        <c:axId val="1"/>
      </c:barChart>
      <c:catAx>
        <c:axId val="1152095135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5135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62173176308352"/>
          <c:y val="0.79581278975642056"/>
          <c:w val="0.68105294720871234"/>
          <c:h val="0.17709015905716252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834243590513923E-2"/>
          <c:y val="0.11780119769663891"/>
          <c:w val="0.89308537294751944"/>
          <c:h val="0.64659768513488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 - 2025 г. (лева)'!$B$7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8.9444157232600602E-3"/>
                  <c:y val="-5.703444087186324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208-4E80-A222-0AAC26A3536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(лева)'!$Y$7</c:f>
              <c:numCache>
                <c:formatCode>#,##0</c:formatCode>
                <c:ptCount val="1"/>
                <c:pt idx="0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08-4E80-A222-0AAC26A35366}"/>
            </c:ext>
          </c:extLst>
        </c:ser>
        <c:ser>
          <c:idx val="1"/>
          <c:order val="1"/>
          <c:tx>
            <c:strRef>
              <c:f>'ДПФ - 2025 г. (лева)'!$B$8</c:f>
              <c:strCache>
                <c:ptCount val="1"/>
                <c:pt idx="0">
                  <c:v>ДПФ "Съгласие"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9275430726175044E-3"/>
                  <c:y val="4.578220330384315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208-4E80-A222-0AAC26A3536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(лева)'!$Y$8</c:f>
              <c:numCache>
                <c:formatCode>#,##0</c:formatCode>
                <c:ptCount val="1"/>
                <c:pt idx="0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08-4E80-A222-0AAC26A35366}"/>
            </c:ext>
          </c:extLst>
        </c:ser>
        <c:ser>
          <c:idx val="2"/>
          <c:order val="2"/>
          <c:tx>
            <c:strRef>
              <c:f>'ДПФ - 2025 г. (лева)'!$B$9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6.6438282889500315E-3"/>
                  <c:y val="9.395184388507889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208-4E80-A222-0AAC26A3536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(лева)'!$Y$9</c:f>
              <c:numCache>
                <c:formatCode>#,##0</c:formatCode>
                <c:ptCount val="1"/>
                <c:pt idx="0">
                  <c:v>-92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08-4E80-A222-0AAC26A35366}"/>
            </c:ext>
          </c:extLst>
        </c:ser>
        <c:ser>
          <c:idx val="3"/>
          <c:order val="3"/>
          <c:tx>
            <c:strRef>
              <c:f>'ДПФ - 2025 г. (лева)'!$B$10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(лева)'!$Y$10</c:f>
              <c:numCache>
                <c:formatCode>#,##0</c:formatCode>
                <c:ptCount val="1"/>
                <c:pt idx="0">
                  <c:v>-148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08-4E80-A222-0AAC26A35366}"/>
            </c:ext>
          </c:extLst>
        </c:ser>
        <c:ser>
          <c:idx val="4"/>
          <c:order val="4"/>
          <c:tx>
            <c:strRef>
              <c:f>'ДПФ - 2025 г. (лева)'!$B$11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958981711853018E-3"/>
                  <c:y val="-5.8311791400274555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208-4E80-A222-0AAC26A3536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(лева)'!$Y$11</c:f>
              <c:numCache>
                <c:formatCode>#,##0</c:formatCode>
                <c:ptCount val="1"/>
                <c:pt idx="0">
                  <c:v>-77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08-4E80-A222-0AAC26A35366}"/>
            </c:ext>
          </c:extLst>
        </c:ser>
        <c:ser>
          <c:idx val="5"/>
          <c:order val="5"/>
          <c:tx>
            <c:strRef>
              <c:f>'ДПФ - 2025 г. (лева)'!$B$12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(лева)'!$Y$12</c:f>
              <c:numCache>
                <c:formatCode>#,##0</c:formatCode>
                <c:ptCount val="1"/>
                <c:pt idx="0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08-4E80-A222-0AAC26A35366}"/>
            </c:ext>
          </c:extLst>
        </c:ser>
        <c:ser>
          <c:idx val="7"/>
          <c:order val="6"/>
          <c:tx>
            <c:strRef>
              <c:f>'ДПФ - 2025 г. (лева)'!$B$13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(лева)'!$Y$13</c:f>
              <c:numCache>
                <c:formatCode>#,##0</c:formatCode>
                <c:ptCount val="1"/>
                <c:pt idx="0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08-4E80-A222-0AAC26A35366}"/>
            </c:ext>
          </c:extLst>
        </c:ser>
        <c:ser>
          <c:idx val="8"/>
          <c:order val="7"/>
          <c:tx>
            <c:strRef>
              <c:f>'ДПФ - 2025 г. (лева)'!$B$14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208-4E80-A222-0AAC26A35366}"/>
              </c:ext>
            </c:extLst>
          </c:dPt>
          <c:dLbls>
            <c:dLbl>
              <c:idx val="0"/>
              <c:layout>
                <c:manualLayout>
                  <c:x val="-1.6609570722375079E-3"/>
                  <c:y val="6.2634562590052597E-3"/>
                </c:manualLayout>
              </c:layout>
              <c:spPr>
                <a:solidFill>
                  <a:schemeClr val="accent3">
                    <a:lumMod val="20000"/>
                    <a:lumOff val="80000"/>
                  </a:schemeClr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E208-4E80-A222-0AAC26A35366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(лева)'!$Y$14</c:f>
              <c:numCache>
                <c:formatCode>#,##0</c:formatCode>
                <c:ptCount val="1"/>
                <c:pt idx="0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08-4E80-A222-0AAC26A35366}"/>
            </c:ext>
          </c:extLst>
        </c:ser>
        <c:ser>
          <c:idx val="6"/>
          <c:order val="8"/>
          <c:tx>
            <c:strRef>
              <c:f>'ДПФ - 2025 г. (лева)'!$B$15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(лева)'!$Y$15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20-487A-8A95-2D49491257D8}"/>
            </c:ext>
          </c:extLst>
        </c:ser>
        <c:ser>
          <c:idx val="9"/>
          <c:order val="9"/>
          <c:tx>
            <c:strRef>
              <c:f>'ДПФ - 2025 г. (лева)'!$B$16</c:f>
              <c:strCache>
                <c:ptCount val="1"/>
                <c:pt idx="0">
                  <c:v>ДПФ "ДаллБогг: 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(лева)'!$Y$16</c:f>
              <c:numCache>
                <c:formatCode>#,##0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20-487A-8A95-2D4949125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6799"/>
        <c:axId val="1"/>
      </c:barChart>
      <c:catAx>
        <c:axId val="1152096799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6799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110157676674445E-2"/>
          <c:y val="0.8010481436299336"/>
          <c:w val="0.8853689694190332"/>
          <c:h val="0.1321251169331607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82526298480616"/>
          <c:y val="0.13350802405619075"/>
          <c:w val="0.85954975619135077"/>
          <c:h val="0.62827305438207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 - 2025 г. (лева)'!$B$7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-1.5366931592573048E-4"/>
                </c:manualLayout>
              </c:layout>
              <c:spPr>
                <a:solidFill>
                  <a:schemeClr val="accent3">
                    <a:lumMod val="20000"/>
                    <a:lumOff val="80000"/>
                  </a:schemeClr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F02-4B97-901F-645D3B327FE9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(лева)'!$Z$7</c:f>
              <c:numCache>
                <c:formatCode>#,##0</c:formatCode>
                <c:ptCount val="1"/>
                <c:pt idx="0">
                  <c:v>-405257.43007679982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02-4B97-901F-645D3B327FE9}"/>
            </c:ext>
          </c:extLst>
        </c:ser>
        <c:ser>
          <c:idx val="1"/>
          <c:order val="1"/>
          <c:tx>
            <c:strRef>
              <c:f>'ДПФ - 2025 г. (лева)'!$B$8</c:f>
              <c:strCache>
                <c:ptCount val="1"/>
                <c:pt idx="0">
                  <c:v>ДПФ "Съгласие"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374850905446667E-17"/>
                  <c:y val="9.441196899567882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F02-4B97-901F-645D3B327FE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(лева)'!$Z$8</c:f>
              <c:numCache>
                <c:formatCode>#,##0</c:formatCode>
                <c:ptCount val="1"/>
                <c:pt idx="0">
                  <c:v>-36820.008262399875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02-4B97-901F-645D3B327FE9}"/>
            </c:ext>
          </c:extLst>
        </c:ser>
        <c:ser>
          <c:idx val="2"/>
          <c:order val="2"/>
          <c:tx>
            <c:strRef>
              <c:f>'ДПФ - 2025 г. (лева)'!$B$9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(лева)'!$Z$9</c:f>
              <c:numCache>
                <c:formatCode>#,##0</c:formatCode>
                <c:ptCount val="1"/>
                <c:pt idx="0">
                  <c:v>-266470.13878099993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02-4B97-901F-645D3B327FE9}"/>
            </c:ext>
          </c:extLst>
        </c:ser>
        <c:ser>
          <c:idx val="3"/>
          <c:order val="3"/>
          <c:tx>
            <c:strRef>
              <c:f>'ДПФ - 2025 г. (лева)'!$B$10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6.0749701810893335E-17"/>
                  <c:y val="6.245120999219474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F02-4B97-901F-645D3B327FE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(лева)'!$Z$10</c:f>
              <c:numCache>
                <c:formatCode>#,##0</c:formatCode>
                <c:ptCount val="1"/>
                <c:pt idx="0">
                  <c:v>-1100712.2121969999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02-4B97-901F-645D3B327FE9}"/>
            </c:ext>
          </c:extLst>
        </c:ser>
        <c:ser>
          <c:idx val="4"/>
          <c:order val="4"/>
          <c:tx>
            <c:strRef>
              <c:f>'ДПФ - 2025 г. (лева)'!$B$11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3.2666931411446261E-3"/>
                  <c:y val="3.2767215573463152E-3"/>
                </c:manualLayout>
              </c:layout>
              <c:spPr>
                <a:solidFill>
                  <a:schemeClr val="accent3">
                    <a:lumMod val="20000"/>
                    <a:lumOff val="80000"/>
                  </a:schemeClr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F02-4B97-901F-645D3B327FE9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(лева)'!$Z$11</c:f>
              <c:numCache>
                <c:formatCode>#,##0</c:formatCode>
                <c:ptCount val="1"/>
                <c:pt idx="0">
                  <c:v>1199567.0987189999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02-4B97-901F-645D3B327FE9}"/>
            </c:ext>
          </c:extLst>
        </c:ser>
        <c:ser>
          <c:idx val="5"/>
          <c:order val="5"/>
          <c:tx>
            <c:strRef>
              <c:f>'ДПФ - 2025 г. (лева)'!$B$12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(лева)'!$Z$12</c:f>
              <c:numCache>
                <c:formatCode>#,##0</c:formatCode>
                <c:ptCount val="1"/>
                <c:pt idx="0">
                  <c:v>89039.256038699939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02-4B97-901F-645D3B327FE9}"/>
            </c:ext>
          </c:extLst>
        </c:ser>
        <c:ser>
          <c:idx val="7"/>
          <c:order val="6"/>
          <c:tx>
            <c:strRef>
              <c:f>'ДПФ - 2025 г. (лева)'!$B$13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(лева)'!$Z$13</c:f>
              <c:numCache>
                <c:formatCode>#,##0</c:formatCode>
                <c:ptCount val="1"/>
                <c:pt idx="0">
                  <c:v>405415.54553790001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02-4B97-901F-645D3B327FE9}"/>
            </c:ext>
          </c:extLst>
        </c:ser>
        <c:ser>
          <c:idx val="8"/>
          <c:order val="7"/>
          <c:tx>
            <c:strRef>
              <c:f>'ДПФ - 2025 г. (лева)'!$B$14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3.2679977310572242E-3"/>
                  <c:y val="9.441442770473306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F02-4B97-901F-645D3B327FE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(лева)'!$Z$14</c:f>
              <c:numCache>
                <c:formatCode>#,##0</c:formatCode>
                <c:ptCount val="1"/>
                <c:pt idx="0">
                  <c:v>67201.707061599998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02-4B97-901F-645D3B327FE9}"/>
            </c:ext>
          </c:extLst>
        </c:ser>
        <c:ser>
          <c:idx val="6"/>
          <c:order val="8"/>
          <c:tx>
            <c:strRef>
              <c:f>'ДПФ - 2025 г. (лева)'!$B$15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(лева)'!$Z$15</c:f>
              <c:numCache>
                <c:formatCode>#,##0</c:formatCode>
                <c:ptCount val="1"/>
                <c:pt idx="0">
                  <c:v>-6728.2054967999975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B5-4E19-9337-6E780C4FC74C}"/>
            </c:ext>
          </c:extLst>
        </c:ser>
        <c:ser>
          <c:idx val="9"/>
          <c:order val="9"/>
          <c:tx>
            <c:strRef>
              <c:f>'ДПФ - 2025 г. (лева)'!$B$16</c:f>
              <c:strCache>
                <c:ptCount val="1"/>
                <c:pt idx="0">
                  <c:v>ДПФ "ДаллБогг: 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(лева)'!$Z$16</c:f>
              <c:numCache>
                <c:formatCode>#,##0</c:formatCode>
                <c:ptCount val="1"/>
                <c:pt idx="0">
                  <c:v>54764.387456800003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B5-4E19-9337-6E780C4FC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3224991"/>
        <c:axId val="1"/>
      </c:barChart>
      <c:catAx>
        <c:axId val="1153224991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3224991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957578128820854"/>
          <c:y val="0.79581281847965724"/>
          <c:w val="0.86618004309458174"/>
          <c:h val="0.1317794893684121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834243590513923E-2"/>
          <c:y val="0.11780119769663891"/>
          <c:w val="0.89308537294751944"/>
          <c:h val="0.646597685134884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 - 2025 г. (евро)'!$B$7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8.9444157232600602E-3"/>
                  <c:y val="-5.703444087186324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A4F-40D0-8779-0FD6A5820C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(евро)'!$Y$7</c:f>
              <c:numCache>
                <c:formatCode>#,##0</c:formatCode>
                <c:ptCount val="1"/>
                <c:pt idx="0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4F-40D0-8779-0FD6A5820C34}"/>
            </c:ext>
          </c:extLst>
        </c:ser>
        <c:ser>
          <c:idx val="1"/>
          <c:order val="1"/>
          <c:tx>
            <c:strRef>
              <c:f>'ДПФ - 2025 г. (евро)'!$B$8</c:f>
              <c:strCache>
                <c:ptCount val="1"/>
                <c:pt idx="0">
                  <c:v>ДПФ "Съгласие"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9275430726175044E-3"/>
                  <c:y val="4.578220330384315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A4F-40D0-8779-0FD6A5820C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(евро)'!$Y$8</c:f>
              <c:numCache>
                <c:formatCode>#,##0</c:formatCode>
                <c:ptCount val="1"/>
                <c:pt idx="0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4F-40D0-8779-0FD6A5820C34}"/>
            </c:ext>
          </c:extLst>
        </c:ser>
        <c:ser>
          <c:idx val="2"/>
          <c:order val="2"/>
          <c:tx>
            <c:strRef>
              <c:f>'ДПФ - 2025 г. (евро)'!$B$9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6.6438282889500315E-3"/>
                  <c:y val="9.3951843885078899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A4F-40D0-8779-0FD6A5820C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(евро)'!$Y$9</c:f>
              <c:numCache>
                <c:formatCode>#,##0</c:formatCode>
                <c:ptCount val="1"/>
                <c:pt idx="0">
                  <c:v>-92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4F-40D0-8779-0FD6A5820C34}"/>
            </c:ext>
          </c:extLst>
        </c:ser>
        <c:ser>
          <c:idx val="3"/>
          <c:order val="3"/>
          <c:tx>
            <c:strRef>
              <c:f>'ДПФ - 2025 г. (евро)'!$B$10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(евро)'!$Y$10</c:f>
              <c:numCache>
                <c:formatCode>#,##0</c:formatCode>
                <c:ptCount val="1"/>
                <c:pt idx="0">
                  <c:v>-148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4F-40D0-8779-0FD6A5820C34}"/>
            </c:ext>
          </c:extLst>
        </c:ser>
        <c:ser>
          <c:idx val="4"/>
          <c:order val="4"/>
          <c:tx>
            <c:strRef>
              <c:f>'ДПФ - 2025 г. (евро)'!$B$11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958981711853018E-3"/>
                  <c:y val="-5.8311791400274555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A4F-40D0-8779-0FD6A5820C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(евро)'!$Y$11</c:f>
              <c:numCache>
                <c:formatCode>#,##0</c:formatCode>
                <c:ptCount val="1"/>
                <c:pt idx="0">
                  <c:v>-77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A4F-40D0-8779-0FD6A5820C34}"/>
            </c:ext>
          </c:extLst>
        </c:ser>
        <c:ser>
          <c:idx val="5"/>
          <c:order val="5"/>
          <c:tx>
            <c:strRef>
              <c:f>'ДПФ - 2025 г. (евро)'!$B$12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(евро)'!$Y$12</c:f>
              <c:numCache>
                <c:formatCode>#,##0</c:formatCode>
                <c:ptCount val="1"/>
                <c:pt idx="0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A4F-40D0-8779-0FD6A5820C34}"/>
            </c:ext>
          </c:extLst>
        </c:ser>
        <c:ser>
          <c:idx val="7"/>
          <c:order val="6"/>
          <c:tx>
            <c:strRef>
              <c:f>'ДПФ - 2025 г. (евро)'!$B$13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(евро)'!$Y$13</c:f>
              <c:numCache>
                <c:formatCode>#,##0</c:formatCode>
                <c:ptCount val="1"/>
                <c:pt idx="0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4F-40D0-8779-0FD6A5820C34}"/>
            </c:ext>
          </c:extLst>
        </c:ser>
        <c:ser>
          <c:idx val="8"/>
          <c:order val="7"/>
          <c:tx>
            <c:strRef>
              <c:f>'ДПФ - 2025 г. (евро)'!$B$14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2A4F-40D0-8779-0FD6A5820C34}"/>
              </c:ext>
            </c:extLst>
          </c:dPt>
          <c:dLbls>
            <c:dLbl>
              <c:idx val="0"/>
              <c:layout>
                <c:manualLayout>
                  <c:x val="-1.6609570722375079E-3"/>
                  <c:y val="6.2634562590052597E-3"/>
                </c:manualLayout>
              </c:layout>
              <c:spPr>
                <a:solidFill>
                  <a:schemeClr val="accent3">
                    <a:lumMod val="20000"/>
                    <a:lumOff val="80000"/>
                  </a:schemeClr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A4F-40D0-8779-0FD6A5820C34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(евро)'!$Y$14</c:f>
              <c:numCache>
                <c:formatCode>#,##0</c:formatCode>
                <c:ptCount val="1"/>
                <c:pt idx="0">
                  <c:v>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A4F-40D0-8779-0FD6A5820C34}"/>
            </c:ext>
          </c:extLst>
        </c:ser>
        <c:ser>
          <c:idx val="6"/>
          <c:order val="8"/>
          <c:tx>
            <c:strRef>
              <c:f>'ДПФ - 2025 г. (евро)'!$B$15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(евро)'!$Y$15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A4F-40D0-8779-0FD6A5820C34}"/>
            </c:ext>
          </c:extLst>
        </c:ser>
        <c:ser>
          <c:idx val="9"/>
          <c:order val="9"/>
          <c:tx>
            <c:strRef>
              <c:f>'ДПФ - 2025 г. (евро)'!$B$16</c:f>
              <c:strCache>
                <c:ptCount val="1"/>
                <c:pt idx="0">
                  <c:v>ДПФ "ДаллБогг: 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(евро)'!$Y$16</c:f>
              <c:numCache>
                <c:formatCode>#,##0</c:formatCode>
                <c:ptCount val="1"/>
                <c:pt idx="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A4F-40D0-8779-0FD6A5820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2096799"/>
        <c:axId val="1"/>
      </c:barChart>
      <c:catAx>
        <c:axId val="1152096799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2096799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110157676674445E-2"/>
          <c:y val="0.8010481436299336"/>
          <c:w val="0.8853689694190332"/>
          <c:h val="0.1321251169331607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82526298480616"/>
          <c:y val="0.13350802405619075"/>
          <c:w val="0.85954975619135077"/>
          <c:h val="0.628273054382074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'ДПФ - 2025 г. (евро)'!$B$7</c:f>
              <c:strCache>
                <c:ptCount val="1"/>
                <c:pt idx="0">
                  <c:v>ДПФ "Доверие"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-1.5366931592573048E-4"/>
                </c:manualLayout>
              </c:layout>
              <c:spPr>
                <a:solidFill>
                  <a:schemeClr val="accent3">
                    <a:lumMod val="20000"/>
                    <a:lumOff val="80000"/>
                  </a:schemeClr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E7C-41B4-BB2A-9329994688D2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(евро)'!$Z$7</c:f>
              <c:numCache>
                <c:formatCode>#,##0</c:formatCode>
                <c:ptCount val="1"/>
                <c:pt idx="0">
                  <c:v>-207204.83379271207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7C-41B4-BB2A-9329994688D2}"/>
            </c:ext>
          </c:extLst>
        </c:ser>
        <c:ser>
          <c:idx val="1"/>
          <c:order val="1"/>
          <c:tx>
            <c:strRef>
              <c:f>'ДПФ - 2025 г. (евро)'!$B$8</c:f>
              <c:strCache>
                <c:ptCount val="1"/>
                <c:pt idx="0">
                  <c:v>ДПФ "Съгласие"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0374850905446667E-17"/>
                  <c:y val="9.441196899567882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E7C-41B4-BB2A-9329994688D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(евро)'!$Z$8</c:f>
              <c:numCache>
                <c:formatCode>#,##0</c:formatCode>
                <c:ptCount val="1"/>
                <c:pt idx="0">
                  <c:v>-18825.771290142817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7C-41B4-BB2A-9329994688D2}"/>
            </c:ext>
          </c:extLst>
        </c:ser>
        <c:ser>
          <c:idx val="2"/>
          <c:order val="2"/>
          <c:tx>
            <c:strRef>
              <c:f>'ДПФ - 2025 г. (евро)'!$B$9</c:f>
              <c:strCache>
                <c:ptCount val="1"/>
                <c:pt idx="0">
                  <c:v>ДПФ "ДСК-Родина"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(евро)'!$Z$9</c:f>
              <c:numCache>
                <c:formatCode>#,##0</c:formatCode>
                <c:ptCount val="1"/>
                <c:pt idx="0">
                  <c:v>-136244.01853995491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7C-41B4-BB2A-9329994688D2}"/>
            </c:ext>
          </c:extLst>
        </c:ser>
        <c:ser>
          <c:idx val="3"/>
          <c:order val="3"/>
          <c:tx>
            <c:strRef>
              <c:f>'ДПФ - 2025 г. (евро)'!$B$10</c:f>
              <c:strCache>
                <c:ptCount val="1"/>
                <c:pt idx="0">
                  <c:v>ДПФ "Алианц България"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6.0749701810893335E-17"/>
                  <c:y val="6.245120999219474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E7C-41B4-BB2A-9329994688D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(евро)'!$Z$10</c:f>
              <c:numCache>
                <c:formatCode>#,##0</c:formatCode>
                <c:ptCount val="1"/>
                <c:pt idx="0">
                  <c:v>-562785.21762985538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7C-41B4-BB2A-9329994688D2}"/>
            </c:ext>
          </c:extLst>
        </c:ser>
        <c:ser>
          <c:idx val="4"/>
          <c:order val="4"/>
          <c:tx>
            <c:strRef>
              <c:f>'ДПФ - 2025 г. (евро)'!$B$11</c:f>
              <c:strCache>
                <c:ptCount val="1"/>
                <c:pt idx="0">
                  <c:v>"ДПФ ОББ"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3.2666931411446261E-3"/>
                  <c:y val="3.2767215573463152E-3"/>
                </c:manualLayout>
              </c:layout>
              <c:spPr>
                <a:solidFill>
                  <a:schemeClr val="accent3">
                    <a:lumMod val="20000"/>
                    <a:lumOff val="80000"/>
                  </a:schemeClr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E7C-41B4-BB2A-9329994688D2}"/>
                </c:ext>
              </c:extLst>
            </c:dLbl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(евро)'!$Z$11</c:f>
              <c:numCache>
                <c:formatCode>#,##0</c:formatCode>
                <c:ptCount val="1"/>
                <c:pt idx="0">
                  <c:v>613328.91852512746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E7C-41B4-BB2A-9329994688D2}"/>
            </c:ext>
          </c:extLst>
        </c:ser>
        <c:ser>
          <c:idx val="5"/>
          <c:order val="5"/>
          <c:tx>
            <c:strRef>
              <c:f>'ДПФ - 2025 г. (евро)'!$B$12</c:f>
              <c:strCache>
                <c:ptCount val="1"/>
                <c:pt idx="0">
                  <c:v>ДПФ "ЦКБ - Сила"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(евро)'!$Z$12</c:f>
              <c:numCache>
                <c:formatCode>#,##0</c:formatCode>
                <c:ptCount val="1"/>
                <c:pt idx="0">
                  <c:v>45525.048720338702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7C-41B4-BB2A-9329994688D2}"/>
            </c:ext>
          </c:extLst>
        </c:ser>
        <c:ser>
          <c:idx val="7"/>
          <c:order val="6"/>
          <c:tx>
            <c:strRef>
              <c:f>'ДПФ - 2025 г. (евро)'!$B$13</c:f>
              <c:strCache>
                <c:ptCount val="1"/>
                <c:pt idx="0">
                  <c:v>"ДПФ-Бъдеще" 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solidFill>
                <a:schemeClr val="accent3">
                  <a:lumMod val="20000"/>
                  <a:lumOff val="80000"/>
                </a:schemeClr>
              </a:solidFill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'ДПФ - 2025 г. (евро)'!$Z$13</c:f>
              <c:numCache>
                <c:formatCode>#,##0</c:formatCode>
                <c:ptCount val="1"/>
                <c:pt idx="0">
                  <c:v>207285.67694426407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7C-41B4-BB2A-9329994688D2}"/>
            </c:ext>
          </c:extLst>
        </c:ser>
        <c:ser>
          <c:idx val="8"/>
          <c:order val="7"/>
          <c:tx>
            <c:strRef>
              <c:f>'ДПФ - 2025 г. (евро)'!$B$14</c:f>
              <c:strCache>
                <c:ptCount val="1"/>
                <c:pt idx="0">
                  <c:v>ДПФ "Топлина"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3.2679977310572242E-3"/>
                  <c:y val="9.4414427704733062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EE7C-41B4-BB2A-9329994688D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'ДПФ - 2025 г. (евро)'!$Z$14</c:f>
              <c:numCache>
                <c:formatCode>#,##0</c:formatCode>
                <c:ptCount val="1"/>
                <c:pt idx="0">
                  <c:v>34359.687223122673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E7C-41B4-BB2A-9329994688D2}"/>
            </c:ext>
          </c:extLst>
        </c:ser>
        <c:ser>
          <c:idx val="6"/>
          <c:order val="8"/>
          <c:tx>
            <c:strRef>
              <c:f>'ДПФ - 2025 г. (евро)'!$B$15</c:f>
              <c:strCache>
                <c:ptCount val="1"/>
                <c:pt idx="0">
                  <c:v>ДПФ "Пенсионно-осигурителен институт"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(евро)'!$Z$15</c:f>
              <c:numCache>
                <c:formatCode>#,##0</c:formatCode>
                <c:ptCount val="1"/>
                <c:pt idx="0">
                  <c:v>-3440.0768455336092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7C-41B4-BB2A-9329994688D2}"/>
            </c:ext>
          </c:extLst>
        </c:ser>
        <c:ser>
          <c:idx val="9"/>
          <c:order val="9"/>
          <c:tx>
            <c:strRef>
              <c:f>'ДПФ - 2025 г. (евро)'!$B$16</c:f>
              <c:strCache>
                <c:ptCount val="1"/>
                <c:pt idx="0">
                  <c:v>ДПФ "ДаллБогг: Живот и Здраве"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val>
            <c:numRef>
              <c:f>'ДПФ - 2025 г. (евро)'!$Z$16</c:f>
              <c:numCache>
                <c:formatCode>#,##0</c:formatCode>
                <c:ptCount val="1"/>
                <c:pt idx="0">
                  <c:v>28000.586685345872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E7C-41B4-BB2A-932999468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153224991"/>
        <c:axId val="1"/>
      </c:barChart>
      <c:catAx>
        <c:axId val="1153224991"/>
        <c:scaling>
          <c:orientation val="minMax"/>
        </c:scaling>
        <c:delete val="1"/>
        <c:axPos val="b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3224991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957578128820854"/>
          <c:y val="0.79581281847965724"/>
          <c:w val="0.86618004309458174"/>
          <c:h val="0.13177948936841219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18</xdr:row>
      <xdr:rowOff>114300</xdr:rowOff>
    </xdr:from>
    <xdr:to>
      <xdr:col>12</xdr:col>
      <xdr:colOff>105833</xdr:colOff>
      <xdr:row>38</xdr:row>
      <xdr:rowOff>161925</xdr:rowOff>
    </xdr:to>
    <xdr:graphicFrame macro="">
      <xdr:nvGraphicFramePr>
        <xdr:cNvPr id="246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243416</xdr:colOff>
      <xdr:row>18</xdr:row>
      <xdr:rowOff>105834</xdr:rowOff>
    </xdr:from>
    <xdr:to>
      <xdr:col>26</xdr:col>
      <xdr:colOff>19050</xdr:colOff>
      <xdr:row>38</xdr:row>
      <xdr:rowOff>161925</xdr:rowOff>
    </xdr:to>
    <xdr:graphicFrame macro="">
      <xdr:nvGraphicFramePr>
        <xdr:cNvPr id="246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0.00746</cdr:x>
      <cdr:y>0.01744</cdr:y>
    </cdr:from>
    <cdr:to>
      <cdr:x>0.97576</cdr:x>
      <cdr:y>0.07222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058" y="66788"/>
          <a:ext cx="7120147" cy="199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Промяна в броя на осигурените лица в резултат на прехвърлянето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0.14783</cdr:x>
      <cdr:y>0.01305</cdr:y>
    </cdr:from>
    <cdr:to>
      <cdr:x>0.89659</cdr:x>
      <cdr:y>0.10727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0067" y="50800"/>
          <a:ext cx="5555804" cy="3499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Нетен размер на прехвърлените средства от индивидуалните партиди /в лева/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18</xdr:row>
      <xdr:rowOff>114300</xdr:rowOff>
    </xdr:from>
    <xdr:to>
      <xdr:col>12</xdr:col>
      <xdr:colOff>105833</xdr:colOff>
      <xdr:row>38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243416</xdr:colOff>
      <xdr:row>18</xdr:row>
      <xdr:rowOff>105834</xdr:rowOff>
    </xdr:from>
    <xdr:to>
      <xdr:col>26</xdr:col>
      <xdr:colOff>19050</xdr:colOff>
      <xdr:row>38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0.00746</cdr:x>
      <cdr:y>0.01744</cdr:y>
    </cdr:from>
    <cdr:to>
      <cdr:x>0.97576</cdr:x>
      <cdr:y>0.07222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058" y="66788"/>
          <a:ext cx="7120147" cy="199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Промяна в броя на осигурените лица в резултат на прехвърлянето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0.14783</cdr:x>
      <cdr:y>0.01305</cdr:y>
    </cdr:from>
    <cdr:to>
      <cdr:x>0.89659</cdr:x>
      <cdr:y>0.10727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00067" y="50800"/>
          <a:ext cx="5555804" cy="3499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Нетен размер на прехвърлените средства от индивидуалните партиди /в лева/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123825</xdr:rowOff>
    </xdr:from>
    <xdr:to>
      <xdr:col>12</xdr:col>
      <xdr:colOff>137582</xdr:colOff>
      <xdr:row>39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264583</xdr:colOff>
      <xdr:row>19</xdr:row>
      <xdr:rowOff>123825</xdr:rowOff>
    </xdr:from>
    <xdr:to>
      <xdr:col>25</xdr:col>
      <xdr:colOff>771524</xdr:colOff>
      <xdr:row>40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0.00746</cdr:x>
      <cdr:y>0.01744</cdr:y>
    </cdr:from>
    <cdr:to>
      <cdr:x>0.97576</cdr:x>
      <cdr:y>0.07222</cdr:y>
    </cdr:to>
    <cdr:sp macro="" textlink="">
      <cdr:nvSpPr>
        <cdr:cNvPr id="1085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068" y="66788"/>
          <a:ext cx="7129491" cy="199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Промяна в броя на осигурените лица в резултат на прехвърлянето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0.14956</cdr:x>
      <cdr:y>0.01305</cdr:y>
    </cdr:from>
    <cdr:to>
      <cdr:x>0.89907</cdr:x>
      <cdr:y>0.10776</cdr:y>
    </cdr:to>
    <cdr:sp macro="" textlink="">
      <cdr:nvSpPr>
        <cdr:cNvPr id="1095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20210" y="50800"/>
          <a:ext cx="5539323" cy="3499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Нетен размер на прехвърлените средства от индивидуалните партиди /в лева/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123825</xdr:rowOff>
    </xdr:from>
    <xdr:to>
      <xdr:col>12</xdr:col>
      <xdr:colOff>137582</xdr:colOff>
      <xdr:row>39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264583</xdr:colOff>
      <xdr:row>19</xdr:row>
      <xdr:rowOff>123825</xdr:rowOff>
    </xdr:from>
    <xdr:to>
      <xdr:col>25</xdr:col>
      <xdr:colOff>771524</xdr:colOff>
      <xdr:row>40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0.00746</cdr:x>
      <cdr:y>0.01744</cdr:y>
    </cdr:from>
    <cdr:to>
      <cdr:x>0.97576</cdr:x>
      <cdr:y>0.07222</cdr:y>
    </cdr:to>
    <cdr:sp macro="" textlink="">
      <cdr:nvSpPr>
        <cdr:cNvPr id="10854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068" y="66788"/>
          <a:ext cx="7129491" cy="1998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Промяна в броя на осигурените лица в резултат на прехвърлянето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0.14956</cdr:x>
      <cdr:y>0.01305</cdr:y>
    </cdr:from>
    <cdr:to>
      <cdr:x>0.89907</cdr:x>
      <cdr:y>0.10776</cdr:y>
    </cdr:to>
    <cdr:sp macro="" textlink="">
      <cdr:nvSpPr>
        <cdr:cNvPr id="1095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20210" y="50800"/>
          <a:ext cx="5539323" cy="3499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bg-BG" sz="1075" b="1" i="0" strike="noStrike">
              <a:solidFill>
                <a:srgbClr val="000000"/>
              </a:solidFill>
              <a:latin typeface="Times New Roman"/>
              <a:cs typeface="Times New Roman"/>
            </a:rPr>
            <a:t>Нетен размер на прехвърлените средства от индивидуалните партиди /в лева/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L18"/>
  <sheetViews>
    <sheetView showGridLines="0" tabSelected="1" zoomScale="90" zoomScaleNormal="90" zoomScaleSheetLayoutView="50" workbookViewId="0">
      <selection sqref="A1:Z1"/>
    </sheetView>
  </sheetViews>
  <sheetFormatPr defaultRowHeight="15.75" x14ac:dyDescent="0.25"/>
  <cols>
    <col min="1" max="1" width="5.140625" style="1" customWidth="1"/>
    <col min="2" max="2" width="24.85546875" style="1" customWidth="1"/>
    <col min="3" max="3" width="7.7109375" style="1" customWidth="1"/>
    <col min="4" max="4" width="10.5703125" style="1" customWidth="1"/>
    <col min="5" max="5" width="7.7109375" style="1" customWidth="1"/>
    <col min="6" max="6" width="11.28515625" style="1" customWidth="1"/>
    <col min="7" max="7" width="7.7109375" style="1" customWidth="1"/>
    <col min="8" max="8" width="9.7109375" style="1" customWidth="1"/>
    <col min="9" max="9" width="7.7109375" style="1" customWidth="1"/>
    <col min="10" max="10" width="11.5703125" style="1" customWidth="1"/>
    <col min="11" max="11" width="7.7109375" style="1" customWidth="1"/>
    <col min="12" max="12" width="10.42578125" style="1" customWidth="1"/>
    <col min="13" max="13" width="7.7109375" style="1" customWidth="1"/>
    <col min="14" max="14" width="9.7109375" style="1" customWidth="1"/>
    <col min="15" max="15" width="7.7109375" style="1" customWidth="1"/>
    <col min="16" max="16" width="11" style="1" bestFit="1" customWidth="1"/>
    <col min="17" max="17" width="7.7109375" style="1" customWidth="1"/>
    <col min="18" max="18" width="9.7109375" style="1" customWidth="1"/>
    <col min="19" max="19" width="7.85546875" style="1" customWidth="1"/>
    <col min="20" max="20" width="9.7109375" style="1" customWidth="1"/>
    <col min="21" max="21" width="7.85546875" style="1" customWidth="1"/>
    <col min="22" max="22" width="9.7109375" style="1" customWidth="1"/>
    <col min="23" max="23" width="8" style="2" customWidth="1"/>
    <col min="24" max="24" width="11.5703125" style="2" customWidth="1"/>
    <col min="25" max="25" width="8.42578125" style="1" customWidth="1"/>
    <col min="26" max="26" width="12" style="1" customWidth="1"/>
    <col min="27" max="27" width="2.5703125" style="1" customWidth="1"/>
    <col min="28" max="16384" width="9.140625" style="1"/>
  </cols>
  <sheetData>
    <row r="1" spans="1:90" ht="18.75" x14ac:dyDescent="0.3">
      <c r="A1" s="71" t="s">
        <v>22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90" ht="18.75" x14ac:dyDescent="0.3">
      <c r="A2" s="71" t="s">
        <v>23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90" ht="9.75" customHeight="1" x14ac:dyDescent="0.25">
      <c r="A3" s="15"/>
      <c r="B3" s="23"/>
      <c r="C3" s="22"/>
    </row>
    <row r="4" spans="1:90" ht="22.5" customHeight="1" x14ac:dyDescent="0.25">
      <c r="A4" s="75" t="s">
        <v>10</v>
      </c>
      <c r="B4" s="75"/>
      <c r="C4" s="73" t="s">
        <v>9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</row>
    <row r="5" spans="1:90" s="7" customFormat="1" ht="63.75" customHeight="1" x14ac:dyDescent="0.25">
      <c r="A5" s="75"/>
      <c r="B5" s="75"/>
      <c r="C5" s="75" t="s">
        <v>3</v>
      </c>
      <c r="D5" s="75"/>
      <c r="E5" s="75" t="s">
        <v>4</v>
      </c>
      <c r="F5" s="75"/>
      <c r="G5" s="75" t="s">
        <v>5</v>
      </c>
      <c r="H5" s="75"/>
      <c r="I5" s="75" t="s">
        <v>6</v>
      </c>
      <c r="J5" s="75"/>
      <c r="K5" s="75" t="s">
        <v>17</v>
      </c>
      <c r="L5" s="75"/>
      <c r="M5" s="75" t="s">
        <v>7</v>
      </c>
      <c r="N5" s="75"/>
      <c r="O5" s="75" t="s">
        <v>14</v>
      </c>
      <c r="P5" s="75"/>
      <c r="Q5" s="66" t="s">
        <v>13</v>
      </c>
      <c r="R5" s="67"/>
      <c r="S5" s="66" t="s">
        <v>16</v>
      </c>
      <c r="T5" s="67"/>
      <c r="U5" s="66" t="s">
        <v>19</v>
      </c>
      <c r="V5" s="67"/>
      <c r="W5" s="74" t="s">
        <v>0</v>
      </c>
      <c r="X5" s="74"/>
      <c r="Y5" s="72" t="s">
        <v>2</v>
      </c>
      <c r="Z5" s="72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</row>
    <row r="6" spans="1:90" s="11" customFormat="1" ht="33.75" customHeight="1" x14ac:dyDescent="0.25">
      <c r="A6" s="76"/>
      <c r="B6" s="75"/>
      <c r="C6" s="3" t="s">
        <v>11</v>
      </c>
      <c r="D6" s="3" t="s">
        <v>1</v>
      </c>
      <c r="E6" s="3" t="s">
        <v>11</v>
      </c>
      <c r="F6" s="3" t="s">
        <v>1</v>
      </c>
      <c r="G6" s="3" t="s">
        <v>11</v>
      </c>
      <c r="H6" s="3" t="s">
        <v>1</v>
      </c>
      <c r="I6" s="3" t="s">
        <v>11</v>
      </c>
      <c r="J6" s="3" t="s">
        <v>1</v>
      </c>
      <c r="K6" s="3" t="s">
        <v>11</v>
      </c>
      <c r="L6" s="3" t="s">
        <v>1</v>
      </c>
      <c r="M6" s="3" t="s">
        <v>11</v>
      </c>
      <c r="N6" s="3" t="s">
        <v>1</v>
      </c>
      <c r="O6" s="3" t="s">
        <v>11</v>
      </c>
      <c r="P6" s="3" t="s">
        <v>1</v>
      </c>
      <c r="Q6" s="3" t="s">
        <v>11</v>
      </c>
      <c r="R6" s="3" t="s">
        <v>1</v>
      </c>
      <c r="S6" s="3" t="s">
        <v>11</v>
      </c>
      <c r="T6" s="3" t="s">
        <v>1</v>
      </c>
      <c r="U6" s="24" t="s">
        <v>11</v>
      </c>
      <c r="V6" s="24" t="s">
        <v>1</v>
      </c>
      <c r="W6" s="8" t="s">
        <v>12</v>
      </c>
      <c r="X6" s="5" t="s">
        <v>1</v>
      </c>
      <c r="Y6" s="9" t="s">
        <v>11</v>
      </c>
      <c r="Z6" s="9" t="s">
        <v>1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</row>
    <row r="7" spans="1:90" ht="32.25" customHeight="1" x14ac:dyDescent="0.25">
      <c r="A7" s="68" t="s">
        <v>8</v>
      </c>
      <c r="B7" s="12" t="s">
        <v>3</v>
      </c>
      <c r="C7" s="46"/>
      <c r="D7" s="46"/>
      <c r="E7" s="47">
        <v>13</v>
      </c>
      <c r="F7" s="47">
        <v>21922.536263400001</v>
      </c>
      <c r="G7" s="47">
        <v>3</v>
      </c>
      <c r="H7" s="47">
        <v>2179.1052453000002</v>
      </c>
      <c r="I7" s="47">
        <v>23</v>
      </c>
      <c r="J7" s="47">
        <v>69343.593166300008</v>
      </c>
      <c r="K7" s="47">
        <v>28</v>
      </c>
      <c r="L7" s="47">
        <v>1382152.8831410999</v>
      </c>
      <c r="M7" s="47">
        <v>15</v>
      </c>
      <c r="N7" s="47">
        <v>54510.289155099999</v>
      </c>
      <c r="O7" s="47">
        <v>12</v>
      </c>
      <c r="P7" s="47">
        <v>23188.3850164</v>
      </c>
      <c r="Q7" s="47">
        <v>0</v>
      </c>
      <c r="R7" s="47">
        <v>0</v>
      </c>
      <c r="S7" s="47">
        <v>0</v>
      </c>
      <c r="T7" s="47">
        <v>0</v>
      </c>
      <c r="U7" s="47">
        <v>1</v>
      </c>
      <c r="V7" s="47">
        <v>1341.4060055</v>
      </c>
      <c r="W7" s="54">
        <f t="shared" ref="W7:W16" si="0">C7+E7+G7+I7+K7+M7+O7+Q7+S7+U7</f>
        <v>95</v>
      </c>
      <c r="X7" s="54">
        <f t="shared" ref="X7:X16" si="1">D7+F7+H7+J7+L7+N7+P7+R7+T7+V7</f>
        <v>1554638.1979930997</v>
      </c>
      <c r="Y7" s="54">
        <f>C17-W7</f>
        <v>-8</v>
      </c>
      <c r="Z7" s="54">
        <f>D17-X7</f>
        <v>-1148401.0100767997</v>
      </c>
      <c r="AA7" s="19"/>
      <c r="AB7" s="19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90" ht="32.25" customHeight="1" x14ac:dyDescent="0.25">
      <c r="A8" s="69"/>
      <c r="B8" s="12" t="s">
        <v>4</v>
      </c>
      <c r="C8" s="47">
        <v>10</v>
      </c>
      <c r="D8" s="47">
        <v>19765.122339000001</v>
      </c>
      <c r="E8" s="46"/>
      <c r="F8" s="46"/>
      <c r="G8" s="47">
        <v>1</v>
      </c>
      <c r="H8" s="47">
        <v>34352.159003399996</v>
      </c>
      <c r="I8" s="47">
        <v>17</v>
      </c>
      <c r="J8" s="47">
        <v>55933.885293200001</v>
      </c>
      <c r="K8" s="47">
        <v>1</v>
      </c>
      <c r="L8" s="47">
        <v>7699.7897771999997</v>
      </c>
      <c r="M8" s="47">
        <v>3</v>
      </c>
      <c r="N8" s="47">
        <v>11238.2462409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0</v>
      </c>
      <c r="W8" s="54">
        <f t="shared" si="0"/>
        <v>32</v>
      </c>
      <c r="X8" s="54">
        <f t="shared" si="1"/>
        <v>128989.20265370001</v>
      </c>
      <c r="Y8" s="54">
        <f>E17-W8</f>
        <v>2</v>
      </c>
      <c r="Z8" s="54">
        <f>F17-X8</f>
        <v>-37806.7982624</v>
      </c>
      <c r="AA8" s="19"/>
      <c r="AB8" s="19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</row>
    <row r="9" spans="1:90" ht="32.25" customHeight="1" x14ac:dyDescent="0.25">
      <c r="A9" s="69"/>
      <c r="B9" s="12" t="s">
        <v>5</v>
      </c>
      <c r="C9" s="47">
        <v>11</v>
      </c>
      <c r="D9" s="47">
        <v>19969.017645299999</v>
      </c>
      <c r="E9" s="47">
        <v>1</v>
      </c>
      <c r="F9" s="47">
        <v>120.1270786</v>
      </c>
      <c r="G9" s="46"/>
      <c r="H9" s="46"/>
      <c r="I9" s="47">
        <v>3</v>
      </c>
      <c r="J9" s="47">
        <v>8439.426008299999</v>
      </c>
      <c r="K9" s="47">
        <v>3</v>
      </c>
      <c r="L9" s="47">
        <v>23457.638271</v>
      </c>
      <c r="M9" s="47">
        <v>3</v>
      </c>
      <c r="N9" s="47">
        <v>4198.4641834000004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  <c r="V9" s="47">
        <v>0</v>
      </c>
      <c r="W9" s="54">
        <f t="shared" si="0"/>
        <v>21</v>
      </c>
      <c r="X9" s="54">
        <f t="shared" si="1"/>
        <v>56184.673186599997</v>
      </c>
      <c r="Y9" s="54">
        <f>G17-W9</f>
        <v>-14</v>
      </c>
      <c r="Z9" s="54">
        <f>H17-X9</f>
        <v>-11780.738781000007</v>
      </c>
      <c r="AA9" s="19"/>
      <c r="AB9" s="19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</row>
    <row r="10" spans="1:90" ht="32.25" customHeight="1" x14ac:dyDescent="0.25">
      <c r="A10" s="69"/>
      <c r="B10" s="13" t="s">
        <v>6</v>
      </c>
      <c r="C10" s="47">
        <v>23</v>
      </c>
      <c r="D10" s="47">
        <v>67979.104051000002</v>
      </c>
      <c r="E10" s="47">
        <v>16</v>
      </c>
      <c r="F10" s="47">
        <v>62600.766687700001</v>
      </c>
      <c r="G10" s="47">
        <v>2</v>
      </c>
      <c r="H10" s="47">
        <v>4780.1501568999993</v>
      </c>
      <c r="I10" s="46"/>
      <c r="J10" s="46"/>
      <c r="K10" s="47">
        <v>2</v>
      </c>
      <c r="L10" s="47">
        <v>7614.7894053999999</v>
      </c>
      <c r="M10" s="47">
        <v>9</v>
      </c>
      <c r="N10" s="47">
        <v>37896.193341999999</v>
      </c>
      <c r="O10" s="47">
        <v>1</v>
      </c>
      <c r="P10" s="47">
        <v>256.45999999999998</v>
      </c>
      <c r="Q10" s="47">
        <v>0</v>
      </c>
      <c r="R10" s="47">
        <v>0</v>
      </c>
      <c r="S10" s="47">
        <v>1</v>
      </c>
      <c r="T10" s="47">
        <v>5611.3545032000002</v>
      </c>
      <c r="U10" s="47">
        <v>0</v>
      </c>
      <c r="V10" s="47">
        <v>0</v>
      </c>
      <c r="W10" s="54">
        <f t="shared" si="0"/>
        <v>54</v>
      </c>
      <c r="X10" s="54">
        <f t="shared" si="1"/>
        <v>186738.81814619998</v>
      </c>
      <c r="Y10" s="54">
        <f>I17-W10</f>
        <v>16</v>
      </c>
      <c r="Z10" s="54">
        <f>J17-X10</f>
        <v>43834.317803000071</v>
      </c>
      <c r="AA10" s="19"/>
      <c r="AB10" s="19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</row>
    <row r="11" spans="1:90" ht="32.25" customHeight="1" x14ac:dyDescent="0.25">
      <c r="A11" s="69"/>
      <c r="B11" s="12" t="s">
        <v>18</v>
      </c>
      <c r="C11" s="47">
        <v>26</v>
      </c>
      <c r="D11" s="47">
        <v>143243.7100395</v>
      </c>
      <c r="E11" s="47">
        <v>0</v>
      </c>
      <c r="F11" s="47">
        <v>0</v>
      </c>
      <c r="G11" s="47">
        <v>0</v>
      </c>
      <c r="H11" s="47">
        <v>0</v>
      </c>
      <c r="I11" s="47">
        <v>6</v>
      </c>
      <c r="J11" s="47">
        <v>10718.3710546</v>
      </c>
      <c r="K11" s="46"/>
      <c r="L11" s="46"/>
      <c r="M11" s="47">
        <v>2</v>
      </c>
      <c r="N11" s="47">
        <v>694.71081599999991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54">
        <f t="shared" si="0"/>
        <v>34</v>
      </c>
      <c r="X11" s="54">
        <f t="shared" si="1"/>
        <v>154656.7919101</v>
      </c>
      <c r="Y11" s="54">
        <f>K17-W11</f>
        <v>2</v>
      </c>
      <c r="Z11" s="54">
        <f>L17-X11</f>
        <v>1285297.9087189997</v>
      </c>
      <c r="AA11" s="19"/>
      <c r="AB11" s="19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</row>
    <row r="12" spans="1:90" ht="32.25" customHeight="1" x14ac:dyDescent="0.25">
      <c r="A12" s="69"/>
      <c r="B12" s="12" t="s">
        <v>7</v>
      </c>
      <c r="C12" s="47">
        <v>8</v>
      </c>
      <c r="D12" s="47">
        <v>20937.119221200002</v>
      </c>
      <c r="E12" s="47">
        <v>1</v>
      </c>
      <c r="F12" s="47">
        <v>4012.4243615999999</v>
      </c>
      <c r="G12" s="47">
        <v>0</v>
      </c>
      <c r="H12" s="47">
        <v>0</v>
      </c>
      <c r="I12" s="47">
        <v>5</v>
      </c>
      <c r="J12" s="47">
        <v>12148.2835333</v>
      </c>
      <c r="K12" s="47">
        <v>2</v>
      </c>
      <c r="L12" s="47">
        <v>19029.600034399999</v>
      </c>
      <c r="M12" s="46"/>
      <c r="N12" s="46"/>
      <c r="O12" s="47">
        <v>0</v>
      </c>
      <c r="P12" s="47">
        <v>0</v>
      </c>
      <c r="Q12" s="47">
        <v>1</v>
      </c>
      <c r="R12" s="47">
        <v>40700.392017399994</v>
      </c>
      <c r="S12" s="47">
        <v>0</v>
      </c>
      <c r="T12" s="47">
        <v>0</v>
      </c>
      <c r="U12" s="47">
        <v>0</v>
      </c>
      <c r="V12" s="47">
        <v>0</v>
      </c>
      <c r="W12" s="54">
        <f t="shared" si="0"/>
        <v>17</v>
      </c>
      <c r="X12" s="54">
        <f t="shared" si="1"/>
        <v>96827.819167899986</v>
      </c>
      <c r="Y12" s="54">
        <f>M17-W12</f>
        <v>17</v>
      </c>
      <c r="Z12" s="54">
        <f>N17-X12</f>
        <v>13918.68603870002</v>
      </c>
      <c r="AA12" s="19"/>
      <c r="AB12" s="19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</row>
    <row r="13" spans="1:90" s="15" customFormat="1" ht="32.25" customHeight="1" x14ac:dyDescent="0.25">
      <c r="A13" s="69"/>
      <c r="B13" s="14" t="s">
        <v>15</v>
      </c>
      <c r="C13" s="47">
        <v>4</v>
      </c>
      <c r="D13" s="47">
        <v>9772.6175277999992</v>
      </c>
      <c r="E13" s="47">
        <v>0</v>
      </c>
      <c r="F13" s="47">
        <v>0</v>
      </c>
      <c r="G13" s="47">
        <v>0</v>
      </c>
      <c r="H13" s="47">
        <v>0</v>
      </c>
      <c r="I13" s="47">
        <v>10</v>
      </c>
      <c r="J13" s="47">
        <v>55044.738443900002</v>
      </c>
      <c r="K13" s="47">
        <v>0</v>
      </c>
      <c r="L13" s="47">
        <v>0</v>
      </c>
      <c r="M13" s="47">
        <v>1</v>
      </c>
      <c r="N13" s="47">
        <v>1912.7235068</v>
      </c>
      <c r="O13" s="46"/>
      <c r="P13" s="46"/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54">
        <f t="shared" si="0"/>
        <v>15</v>
      </c>
      <c r="X13" s="54">
        <f t="shared" si="1"/>
        <v>66730.079478500003</v>
      </c>
      <c r="Y13" s="54">
        <f>O17-W13</f>
        <v>-2</v>
      </c>
      <c r="Z13" s="54">
        <f>P17-X13</f>
        <v>-43285.234462100008</v>
      </c>
      <c r="AA13" s="19"/>
      <c r="AB13" s="19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</row>
    <row r="14" spans="1:90" s="15" customFormat="1" ht="32.25" customHeight="1" x14ac:dyDescent="0.25">
      <c r="A14" s="69"/>
      <c r="B14" s="20" t="s">
        <v>13</v>
      </c>
      <c r="C14" s="47">
        <v>2</v>
      </c>
      <c r="D14" s="47">
        <v>976.8662839000001</v>
      </c>
      <c r="E14" s="47">
        <v>2</v>
      </c>
      <c r="F14" s="47">
        <v>1593.57</v>
      </c>
      <c r="G14" s="47">
        <v>0</v>
      </c>
      <c r="H14" s="47">
        <v>0</v>
      </c>
      <c r="I14" s="47">
        <v>2</v>
      </c>
      <c r="J14" s="47">
        <v>11098.6507095</v>
      </c>
      <c r="K14" s="47">
        <v>0</v>
      </c>
      <c r="L14" s="47">
        <v>0</v>
      </c>
      <c r="M14" s="47">
        <v>1</v>
      </c>
      <c r="N14" s="47">
        <v>295.8779624</v>
      </c>
      <c r="O14" s="47">
        <v>0</v>
      </c>
      <c r="P14" s="47">
        <v>0</v>
      </c>
      <c r="Q14" s="46"/>
      <c r="R14" s="46"/>
      <c r="S14" s="47">
        <v>0</v>
      </c>
      <c r="T14" s="47">
        <v>0</v>
      </c>
      <c r="U14" s="47">
        <v>0</v>
      </c>
      <c r="V14" s="47">
        <v>0</v>
      </c>
      <c r="W14" s="54">
        <f t="shared" si="0"/>
        <v>7</v>
      </c>
      <c r="X14" s="54">
        <f t="shared" si="1"/>
        <v>13964.9649558</v>
      </c>
      <c r="Y14" s="54">
        <f>Q17-W14</f>
        <v>-6</v>
      </c>
      <c r="Z14" s="54">
        <f>R17-X14</f>
        <v>26735.427061599992</v>
      </c>
      <c r="AA14" s="19"/>
      <c r="AB14" s="19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</row>
    <row r="15" spans="1:90" s="15" customFormat="1" ht="32.25" customHeight="1" thickBot="1" x14ac:dyDescent="0.3">
      <c r="A15" s="69"/>
      <c r="B15" s="20" t="s">
        <v>16</v>
      </c>
      <c r="C15" s="48">
        <v>0</v>
      </c>
      <c r="D15" s="48">
        <v>0</v>
      </c>
      <c r="E15" s="48">
        <v>1</v>
      </c>
      <c r="F15" s="48">
        <v>932.98</v>
      </c>
      <c r="G15" s="48">
        <v>1</v>
      </c>
      <c r="H15" s="47">
        <v>3092.52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9">
        <v>0</v>
      </c>
      <c r="R15" s="49">
        <v>0</v>
      </c>
      <c r="S15" s="46"/>
      <c r="T15" s="46"/>
      <c r="U15" s="47">
        <v>0</v>
      </c>
      <c r="V15" s="47">
        <v>0</v>
      </c>
      <c r="W15" s="54">
        <f t="shared" si="0"/>
        <v>2</v>
      </c>
      <c r="X15" s="54">
        <f t="shared" si="1"/>
        <v>4025.5</v>
      </c>
      <c r="Y15" s="54">
        <f>S17-W15</f>
        <v>-1</v>
      </c>
      <c r="Z15" s="54">
        <f>T17-X15</f>
        <v>1585.8545032000002</v>
      </c>
      <c r="AA15" s="19"/>
      <c r="AB15" s="19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</row>
    <row r="16" spans="1:90" s="15" customFormat="1" ht="33.75" customHeight="1" thickTop="1" thickBot="1" x14ac:dyDescent="0.3">
      <c r="A16" s="70"/>
      <c r="B16" s="21" t="s">
        <v>19</v>
      </c>
      <c r="C16" s="49">
        <v>3</v>
      </c>
      <c r="D16" s="49">
        <v>123593.63080859999</v>
      </c>
      <c r="E16" s="49">
        <v>0</v>
      </c>
      <c r="F16" s="49">
        <v>0</v>
      </c>
      <c r="G16" s="49">
        <v>0</v>
      </c>
      <c r="H16" s="49">
        <v>0</v>
      </c>
      <c r="I16" s="49">
        <v>4</v>
      </c>
      <c r="J16" s="49">
        <v>7846.1877400999992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50"/>
      <c r="V16" s="50"/>
      <c r="W16" s="56">
        <f t="shared" si="0"/>
        <v>7</v>
      </c>
      <c r="X16" s="57">
        <f t="shared" si="1"/>
        <v>131439.81854869999</v>
      </c>
      <c r="Y16" s="59">
        <f>U17-W16</f>
        <v>-6</v>
      </c>
      <c r="Z16" s="59">
        <f>V17-X16</f>
        <v>-130098.41254319999</v>
      </c>
      <c r="AA16" s="19"/>
      <c r="AB16" s="19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</row>
    <row r="17" spans="1:90" s="16" customFormat="1" ht="16.5" thickTop="1" x14ac:dyDescent="0.25">
      <c r="A17" s="16" t="s">
        <v>0</v>
      </c>
      <c r="C17" s="16">
        <f t="shared" ref="C17:V17" si="2">SUM(C7:C16)</f>
        <v>87</v>
      </c>
      <c r="D17" s="16">
        <f t="shared" si="2"/>
        <v>406237.18791629997</v>
      </c>
      <c r="E17" s="16">
        <f t="shared" si="2"/>
        <v>34</v>
      </c>
      <c r="F17" s="16">
        <f t="shared" si="2"/>
        <v>91182.404391300006</v>
      </c>
      <c r="G17" s="16">
        <f t="shared" si="2"/>
        <v>7</v>
      </c>
      <c r="H17" s="16">
        <f t="shared" si="2"/>
        <v>44403.93440559999</v>
      </c>
      <c r="I17" s="16">
        <f t="shared" si="2"/>
        <v>70</v>
      </c>
      <c r="J17" s="16">
        <f t="shared" si="2"/>
        <v>230573.13594920005</v>
      </c>
      <c r="K17" s="16">
        <f t="shared" si="2"/>
        <v>36</v>
      </c>
      <c r="L17" s="16">
        <f t="shared" si="2"/>
        <v>1439954.7006290997</v>
      </c>
      <c r="M17" s="16">
        <f t="shared" si="2"/>
        <v>34</v>
      </c>
      <c r="N17" s="16">
        <f t="shared" si="2"/>
        <v>110746.50520660001</v>
      </c>
      <c r="O17" s="16">
        <f t="shared" si="2"/>
        <v>13</v>
      </c>
      <c r="P17" s="16">
        <f t="shared" si="2"/>
        <v>23444.845016399999</v>
      </c>
      <c r="Q17" s="16">
        <f t="shared" si="2"/>
        <v>1</v>
      </c>
      <c r="R17" s="16">
        <f t="shared" si="2"/>
        <v>40700.392017399994</v>
      </c>
      <c r="S17" s="16">
        <f t="shared" si="2"/>
        <v>1</v>
      </c>
      <c r="T17" s="16">
        <f t="shared" si="2"/>
        <v>5611.3545032000002</v>
      </c>
      <c r="U17" s="16">
        <f t="shared" si="2"/>
        <v>1</v>
      </c>
      <c r="V17" s="16">
        <f t="shared" si="2"/>
        <v>1341.4060055</v>
      </c>
      <c r="W17" s="16">
        <f t="shared" ref="W17" si="3">SUM(W7:W16)</f>
        <v>284</v>
      </c>
      <c r="X17" s="16">
        <f>SUM(X7:X16)</f>
        <v>2394195.8660405995</v>
      </c>
      <c r="Y17" s="18"/>
      <c r="Z17" s="18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</row>
    <row r="18" spans="1:90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</sheetData>
  <mergeCells count="18">
    <mergeCell ref="E5:F5"/>
    <mergeCell ref="U5:V5"/>
    <mergeCell ref="A18:Z18"/>
    <mergeCell ref="S5:T5"/>
    <mergeCell ref="A7:A16"/>
    <mergeCell ref="A1:Z1"/>
    <mergeCell ref="A2:Z2"/>
    <mergeCell ref="Y5:Z5"/>
    <mergeCell ref="C4:Z4"/>
    <mergeCell ref="W5:X5"/>
    <mergeCell ref="O5:P5"/>
    <mergeCell ref="G5:H5"/>
    <mergeCell ref="K5:L5"/>
    <mergeCell ref="Q5:R5"/>
    <mergeCell ref="I5:J5"/>
    <mergeCell ref="M5:N5"/>
    <mergeCell ref="A4:B6"/>
    <mergeCell ref="C5:D5"/>
  </mergeCells>
  <phoneticPr fontId="0" type="noConversion"/>
  <printOptions horizontalCentered="1" verticalCentered="1"/>
  <pageMargins left="0" right="0" top="0" bottom="0" header="0" footer="0"/>
  <pageSetup paperSize="9" scale="55" orientation="landscape" r:id="rId1"/>
  <headerFooter alignWithMargins="0">
    <oddHeader>&amp;R&amp;"Times New Roman,Regular"&amp;12&amp;A.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8"/>
  <sheetViews>
    <sheetView showGridLines="0" zoomScale="90" zoomScaleNormal="90" zoomScaleSheetLayoutView="50" workbookViewId="0">
      <selection sqref="A1:Z1"/>
    </sheetView>
  </sheetViews>
  <sheetFormatPr defaultRowHeight="15.75" x14ac:dyDescent="0.25"/>
  <cols>
    <col min="1" max="1" width="5.140625" style="1" customWidth="1"/>
    <col min="2" max="2" width="24.85546875" style="1" customWidth="1"/>
    <col min="3" max="3" width="7.7109375" style="1" customWidth="1"/>
    <col min="4" max="4" width="10.5703125" style="1" customWidth="1"/>
    <col min="5" max="5" width="7.7109375" style="1" customWidth="1"/>
    <col min="6" max="6" width="11.28515625" style="1" customWidth="1"/>
    <col min="7" max="7" width="7.7109375" style="1" customWidth="1"/>
    <col min="8" max="8" width="9.7109375" style="1" customWidth="1"/>
    <col min="9" max="9" width="7.7109375" style="1" customWidth="1"/>
    <col min="10" max="10" width="11.5703125" style="1" customWidth="1"/>
    <col min="11" max="11" width="7.7109375" style="1" customWidth="1"/>
    <col min="12" max="12" width="10.5703125" style="1" customWidth="1"/>
    <col min="13" max="13" width="7.7109375" style="1" customWidth="1"/>
    <col min="14" max="14" width="9.7109375" style="1" customWidth="1"/>
    <col min="15" max="15" width="7.7109375" style="1" customWidth="1"/>
    <col min="16" max="16" width="11" style="1" bestFit="1" customWidth="1"/>
    <col min="17" max="17" width="7.7109375" style="1" customWidth="1"/>
    <col min="18" max="18" width="9.7109375" style="1" customWidth="1"/>
    <col min="19" max="19" width="7.85546875" style="1" customWidth="1"/>
    <col min="20" max="20" width="9.7109375" style="1" customWidth="1"/>
    <col min="21" max="21" width="7.85546875" style="1" customWidth="1"/>
    <col min="22" max="22" width="9.7109375" style="1" customWidth="1"/>
    <col min="23" max="23" width="8" style="2" customWidth="1"/>
    <col min="24" max="24" width="11.5703125" style="2" customWidth="1"/>
    <col min="25" max="25" width="8.42578125" style="1" customWidth="1"/>
    <col min="26" max="26" width="12" style="1" customWidth="1"/>
    <col min="27" max="27" width="2.5703125" style="1" customWidth="1"/>
    <col min="28" max="16384" width="9.140625" style="1"/>
  </cols>
  <sheetData>
    <row r="1" spans="1:90" ht="18.75" x14ac:dyDescent="0.3">
      <c r="A1" s="71" t="s">
        <v>22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90" ht="18.75" x14ac:dyDescent="0.3">
      <c r="A2" s="71" t="s">
        <v>23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1:90" ht="9.75" customHeight="1" x14ac:dyDescent="0.25">
      <c r="A3" s="15"/>
      <c r="B3" s="23"/>
      <c r="C3" s="22"/>
    </row>
    <row r="4" spans="1:90" ht="22.5" customHeight="1" x14ac:dyDescent="0.25">
      <c r="A4" s="75" t="s">
        <v>10</v>
      </c>
      <c r="B4" s="75"/>
      <c r="C4" s="73" t="s">
        <v>9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</row>
    <row r="5" spans="1:90" s="7" customFormat="1" ht="63.75" customHeight="1" x14ac:dyDescent="0.25">
      <c r="A5" s="75"/>
      <c r="B5" s="75"/>
      <c r="C5" s="75" t="s">
        <v>3</v>
      </c>
      <c r="D5" s="75"/>
      <c r="E5" s="75" t="s">
        <v>4</v>
      </c>
      <c r="F5" s="75"/>
      <c r="G5" s="75" t="s">
        <v>5</v>
      </c>
      <c r="H5" s="75"/>
      <c r="I5" s="75" t="s">
        <v>6</v>
      </c>
      <c r="J5" s="75"/>
      <c r="K5" s="75" t="s">
        <v>17</v>
      </c>
      <c r="L5" s="75"/>
      <c r="M5" s="75" t="s">
        <v>7</v>
      </c>
      <c r="N5" s="75"/>
      <c r="O5" s="75" t="s">
        <v>14</v>
      </c>
      <c r="P5" s="75"/>
      <c r="Q5" s="66" t="s">
        <v>13</v>
      </c>
      <c r="R5" s="67"/>
      <c r="S5" s="66" t="s">
        <v>16</v>
      </c>
      <c r="T5" s="67"/>
      <c r="U5" s="66" t="s">
        <v>19</v>
      </c>
      <c r="V5" s="67"/>
      <c r="W5" s="74" t="s">
        <v>0</v>
      </c>
      <c r="X5" s="74"/>
      <c r="Y5" s="72" t="s">
        <v>2</v>
      </c>
      <c r="Z5" s="72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</row>
    <row r="6" spans="1:90" s="11" customFormat="1" ht="33.75" customHeight="1" x14ac:dyDescent="0.25">
      <c r="A6" s="76"/>
      <c r="B6" s="75"/>
      <c r="C6" s="60" t="s">
        <v>11</v>
      </c>
      <c r="D6" s="60" t="s">
        <v>24</v>
      </c>
      <c r="E6" s="60" t="s">
        <v>11</v>
      </c>
      <c r="F6" s="60" t="s">
        <v>24</v>
      </c>
      <c r="G6" s="60" t="s">
        <v>11</v>
      </c>
      <c r="H6" s="60" t="s">
        <v>24</v>
      </c>
      <c r="I6" s="60" t="s">
        <v>11</v>
      </c>
      <c r="J6" s="60" t="s">
        <v>24</v>
      </c>
      <c r="K6" s="60" t="s">
        <v>11</v>
      </c>
      <c r="L6" s="60" t="s">
        <v>24</v>
      </c>
      <c r="M6" s="60" t="s">
        <v>11</v>
      </c>
      <c r="N6" s="60" t="s">
        <v>24</v>
      </c>
      <c r="O6" s="60" t="s">
        <v>11</v>
      </c>
      <c r="P6" s="60" t="s">
        <v>24</v>
      </c>
      <c r="Q6" s="60" t="s">
        <v>11</v>
      </c>
      <c r="R6" s="60" t="s">
        <v>24</v>
      </c>
      <c r="S6" s="60" t="s">
        <v>11</v>
      </c>
      <c r="T6" s="60" t="s">
        <v>24</v>
      </c>
      <c r="U6" s="60" t="s">
        <v>11</v>
      </c>
      <c r="V6" s="60" t="s">
        <v>24</v>
      </c>
      <c r="W6" s="8" t="s">
        <v>12</v>
      </c>
      <c r="X6" s="8" t="s">
        <v>24</v>
      </c>
      <c r="Y6" s="9" t="s">
        <v>11</v>
      </c>
      <c r="Z6" s="9" t="s">
        <v>24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</row>
    <row r="7" spans="1:90" ht="32.25" customHeight="1" x14ac:dyDescent="0.25">
      <c r="A7" s="68" t="s">
        <v>8</v>
      </c>
      <c r="B7" s="12" t="s">
        <v>3</v>
      </c>
      <c r="C7" s="46"/>
      <c r="D7" s="46"/>
      <c r="E7" s="47">
        <v>13</v>
      </c>
      <c r="F7" s="47">
        <v>11208.814806706105</v>
      </c>
      <c r="G7" s="47">
        <v>3</v>
      </c>
      <c r="H7" s="47">
        <v>1114.1588201939842</v>
      </c>
      <c r="I7" s="47">
        <v>23</v>
      </c>
      <c r="J7" s="47">
        <v>35454.816198902772</v>
      </c>
      <c r="K7" s="47">
        <v>28</v>
      </c>
      <c r="L7" s="47">
        <v>706683.54772199015</v>
      </c>
      <c r="M7" s="47">
        <v>15</v>
      </c>
      <c r="N7" s="47">
        <v>27870.668286660908</v>
      </c>
      <c r="O7" s="47">
        <v>12</v>
      </c>
      <c r="P7" s="47">
        <v>11856.032996937362</v>
      </c>
      <c r="Q7" s="47">
        <v>0</v>
      </c>
      <c r="R7" s="47">
        <v>0</v>
      </c>
      <c r="S7" s="47">
        <v>0</v>
      </c>
      <c r="T7" s="47">
        <v>0</v>
      </c>
      <c r="U7" s="47">
        <v>1</v>
      </c>
      <c r="V7" s="47">
        <v>685.85</v>
      </c>
      <c r="W7" s="54">
        <f t="shared" ref="W7:X16" si="0">C7+E7+G7+I7+K7+M7+O7+Q7+S7+U7</f>
        <v>95</v>
      </c>
      <c r="X7" s="54">
        <f t="shared" si="0"/>
        <v>794873.88883139135</v>
      </c>
      <c r="Y7" s="54">
        <f>C17-W7</f>
        <v>-8</v>
      </c>
      <c r="Z7" s="54">
        <f>D17-X7</f>
        <v>-587168.11280980462</v>
      </c>
      <c r="AA7" s="19"/>
      <c r="AB7" s="19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</row>
    <row r="8" spans="1:90" ht="32.25" customHeight="1" x14ac:dyDescent="0.25">
      <c r="A8" s="69"/>
      <c r="B8" s="12" t="s">
        <v>4</v>
      </c>
      <c r="C8" s="47">
        <v>10</v>
      </c>
      <c r="D8" s="47">
        <v>10105.746582780714</v>
      </c>
      <c r="E8" s="46"/>
      <c r="F8" s="46"/>
      <c r="G8" s="47">
        <v>1</v>
      </c>
      <c r="H8" s="47">
        <v>17563.98</v>
      </c>
      <c r="I8" s="47">
        <v>17</v>
      </c>
      <c r="J8" s="47">
        <v>28598.541434173727</v>
      </c>
      <c r="K8" s="47">
        <v>1</v>
      </c>
      <c r="L8" s="47">
        <v>3936.8399999999997</v>
      </c>
      <c r="M8" s="47">
        <v>3</v>
      </c>
      <c r="N8" s="47">
        <v>5746.024061856092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0</v>
      </c>
      <c r="W8" s="54">
        <f t="shared" si="0"/>
        <v>32</v>
      </c>
      <c r="X8" s="54">
        <f t="shared" si="0"/>
        <v>65951.132078810522</v>
      </c>
      <c r="Y8" s="54">
        <f>E17-W8</f>
        <v>2</v>
      </c>
      <c r="Z8" s="54">
        <f>F17-X8</f>
        <v>-19330.309005588417</v>
      </c>
      <c r="AA8" s="19"/>
      <c r="AB8" s="19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</row>
    <row r="9" spans="1:90" ht="32.25" customHeight="1" x14ac:dyDescent="0.25">
      <c r="A9" s="69"/>
      <c r="B9" s="12" t="s">
        <v>5</v>
      </c>
      <c r="C9" s="47">
        <v>11</v>
      </c>
      <c r="D9" s="47">
        <v>10209.996597505919</v>
      </c>
      <c r="E9" s="47">
        <v>1</v>
      </c>
      <c r="F9" s="47">
        <v>61.42</v>
      </c>
      <c r="G9" s="46"/>
      <c r="H9" s="46"/>
      <c r="I9" s="47">
        <v>3</v>
      </c>
      <c r="J9" s="47">
        <v>4315.0099999999993</v>
      </c>
      <c r="K9" s="47">
        <v>3</v>
      </c>
      <c r="L9" s="47">
        <v>11993.7</v>
      </c>
      <c r="M9" s="47">
        <v>3</v>
      </c>
      <c r="N9" s="47">
        <v>2146.6406504655315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  <c r="V9" s="47">
        <v>0</v>
      </c>
      <c r="W9" s="54">
        <f t="shared" si="0"/>
        <v>21</v>
      </c>
      <c r="X9" s="54">
        <f t="shared" si="0"/>
        <v>28726.767247971449</v>
      </c>
      <c r="Y9" s="54">
        <f>G17-W9</f>
        <v>-14</v>
      </c>
      <c r="Z9" s="54">
        <f>H17-X9</f>
        <v>-6023.3960932187365</v>
      </c>
      <c r="AA9" s="19"/>
      <c r="AB9" s="19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</row>
    <row r="10" spans="1:90" ht="32.25" customHeight="1" x14ac:dyDescent="0.25">
      <c r="A10" s="69"/>
      <c r="B10" s="13" t="s">
        <v>6</v>
      </c>
      <c r="C10" s="47">
        <v>23</v>
      </c>
      <c r="D10" s="47">
        <v>34757.16399226927</v>
      </c>
      <c r="E10" s="47">
        <v>16</v>
      </c>
      <c r="F10" s="47">
        <v>32007.2637640797</v>
      </c>
      <c r="G10" s="47">
        <v>2</v>
      </c>
      <c r="H10" s="47">
        <v>2444.0519661217995</v>
      </c>
      <c r="I10" s="46"/>
      <c r="J10" s="46"/>
      <c r="K10" s="47">
        <v>2</v>
      </c>
      <c r="L10" s="47">
        <v>3893.38</v>
      </c>
      <c r="M10" s="47">
        <v>9</v>
      </c>
      <c r="N10" s="47">
        <v>19376.01598400679</v>
      </c>
      <c r="O10" s="47">
        <v>1</v>
      </c>
      <c r="P10" s="47">
        <v>131.12591585158219</v>
      </c>
      <c r="Q10" s="47">
        <v>0</v>
      </c>
      <c r="R10" s="47">
        <v>0</v>
      </c>
      <c r="S10" s="47">
        <v>1</v>
      </c>
      <c r="T10" s="47">
        <v>2869.04</v>
      </c>
      <c r="U10" s="47">
        <v>0</v>
      </c>
      <c r="V10" s="47">
        <v>0</v>
      </c>
      <c r="W10" s="54">
        <f t="shared" si="0"/>
        <v>54</v>
      </c>
      <c r="X10" s="54">
        <f t="shared" si="0"/>
        <v>95478.041622329139</v>
      </c>
      <c r="Y10" s="54">
        <f>I17-W10</f>
        <v>16</v>
      </c>
      <c r="Z10" s="54">
        <f>J17-X10</f>
        <v>22412.130810448769</v>
      </c>
      <c r="AA10" s="19"/>
      <c r="AB10" s="19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</row>
    <row r="11" spans="1:90" ht="32.25" customHeight="1" x14ac:dyDescent="0.25">
      <c r="A11" s="69"/>
      <c r="B11" s="12" t="s">
        <v>18</v>
      </c>
      <c r="C11" s="47">
        <v>26</v>
      </c>
      <c r="D11" s="47">
        <v>73239.345975621603</v>
      </c>
      <c r="E11" s="47">
        <v>0</v>
      </c>
      <c r="F11" s="47">
        <v>0</v>
      </c>
      <c r="G11" s="47">
        <v>0</v>
      </c>
      <c r="H11" s="47">
        <v>0</v>
      </c>
      <c r="I11" s="47">
        <v>6</v>
      </c>
      <c r="J11" s="47">
        <v>5480.2160998655309</v>
      </c>
      <c r="K11" s="46"/>
      <c r="L11" s="46"/>
      <c r="M11" s="47">
        <v>2</v>
      </c>
      <c r="N11" s="47">
        <v>355.2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0</v>
      </c>
      <c r="W11" s="54">
        <f t="shared" si="0"/>
        <v>34</v>
      </c>
      <c r="X11" s="54">
        <f t="shared" si="0"/>
        <v>79074.762075487131</v>
      </c>
      <c r="Y11" s="54">
        <f>K17-W11</f>
        <v>2</v>
      </c>
      <c r="Z11" s="54">
        <f>L17-X11</f>
        <v>657162.38564650295</v>
      </c>
      <c r="AA11" s="19"/>
      <c r="AB11" s="19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</row>
    <row r="12" spans="1:90" ht="32.25" customHeight="1" x14ac:dyDescent="0.25">
      <c r="A12" s="69"/>
      <c r="B12" s="12" t="s">
        <v>7</v>
      </c>
      <c r="C12" s="47">
        <v>8</v>
      </c>
      <c r="D12" s="47">
        <v>10704.979073436854</v>
      </c>
      <c r="E12" s="47">
        <v>1</v>
      </c>
      <c r="F12" s="47">
        <v>2051.52</v>
      </c>
      <c r="G12" s="47">
        <v>0</v>
      </c>
      <c r="H12" s="47">
        <v>0</v>
      </c>
      <c r="I12" s="47">
        <v>5</v>
      </c>
      <c r="J12" s="47">
        <v>6211.3187410460014</v>
      </c>
      <c r="K12" s="47">
        <v>2</v>
      </c>
      <c r="L12" s="47">
        <v>9729.68</v>
      </c>
      <c r="M12" s="46"/>
      <c r="N12" s="46"/>
      <c r="O12" s="47">
        <v>0</v>
      </c>
      <c r="P12" s="47">
        <v>0</v>
      </c>
      <c r="Q12" s="47">
        <v>1</v>
      </c>
      <c r="R12" s="47">
        <v>20809.78</v>
      </c>
      <c r="S12" s="47">
        <v>0</v>
      </c>
      <c r="T12" s="47">
        <v>0</v>
      </c>
      <c r="U12" s="47">
        <v>0</v>
      </c>
      <c r="V12" s="47">
        <v>0</v>
      </c>
      <c r="W12" s="54">
        <f t="shared" si="0"/>
        <v>17</v>
      </c>
      <c r="X12" s="54">
        <f t="shared" si="0"/>
        <v>49507.277814482855</v>
      </c>
      <c r="Y12" s="54">
        <f>M17-W12</f>
        <v>17</v>
      </c>
      <c r="Z12" s="54">
        <f>N17-X12</f>
        <v>7116.5111685064621</v>
      </c>
      <c r="AA12" s="19"/>
      <c r="AB12" s="19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</row>
    <row r="13" spans="1:90" s="15" customFormat="1" ht="32.25" customHeight="1" x14ac:dyDescent="0.25">
      <c r="A13" s="69"/>
      <c r="B13" s="14" t="s">
        <v>15</v>
      </c>
      <c r="C13" s="47">
        <v>4</v>
      </c>
      <c r="D13" s="47">
        <v>4996.66</v>
      </c>
      <c r="E13" s="47">
        <v>0</v>
      </c>
      <c r="F13" s="47">
        <v>0</v>
      </c>
      <c r="G13" s="47">
        <v>0</v>
      </c>
      <c r="H13" s="47">
        <v>0</v>
      </c>
      <c r="I13" s="47">
        <v>10</v>
      </c>
      <c r="J13" s="47">
        <v>28143.92786893544</v>
      </c>
      <c r="K13" s="47">
        <v>0</v>
      </c>
      <c r="L13" s="47">
        <v>0</v>
      </c>
      <c r="M13" s="47">
        <v>1</v>
      </c>
      <c r="N13" s="47">
        <v>977.96</v>
      </c>
      <c r="O13" s="46"/>
      <c r="P13" s="46"/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54">
        <f t="shared" si="0"/>
        <v>15</v>
      </c>
      <c r="X13" s="54">
        <f t="shared" si="0"/>
        <v>34118.547868935442</v>
      </c>
      <c r="Y13" s="54">
        <f>O17-W13</f>
        <v>-2</v>
      </c>
      <c r="Z13" s="54">
        <f>P17-X13</f>
        <v>-22131.388956146497</v>
      </c>
      <c r="AA13" s="19"/>
      <c r="AB13" s="19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</row>
    <row r="14" spans="1:90" s="15" customFormat="1" ht="32.25" customHeight="1" x14ac:dyDescent="0.25">
      <c r="A14" s="69"/>
      <c r="B14" s="20" t="s">
        <v>13</v>
      </c>
      <c r="C14" s="47">
        <v>2</v>
      </c>
      <c r="D14" s="47">
        <v>499.46379997239029</v>
      </c>
      <c r="E14" s="47">
        <v>2</v>
      </c>
      <c r="F14" s="47">
        <v>814.7794031178579</v>
      </c>
      <c r="G14" s="47">
        <v>0</v>
      </c>
      <c r="H14" s="47">
        <v>0</v>
      </c>
      <c r="I14" s="47">
        <v>2</v>
      </c>
      <c r="J14" s="47">
        <v>5674.65</v>
      </c>
      <c r="K14" s="47">
        <v>0</v>
      </c>
      <c r="L14" s="47">
        <v>0</v>
      </c>
      <c r="M14" s="47">
        <v>1</v>
      </c>
      <c r="N14" s="47">
        <v>151.28</v>
      </c>
      <c r="O14" s="47">
        <v>0</v>
      </c>
      <c r="P14" s="47">
        <v>0</v>
      </c>
      <c r="Q14" s="46"/>
      <c r="R14" s="46"/>
      <c r="S14" s="47">
        <v>0</v>
      </c>
      <c r="T14" s="47">
        <v>0</v>
      </c>
      <c r="U14" s="47">
        <v>0</v>
      </c>
      <c r="V14" s="47">
        <v>0</v>
      </c>
      <c r="W14" s="54">
        <f t="shared" si="0"/>
        <v>7</v>
      </c>
      <c r="X14" s="54">
        <f t="shared" si="0"/>
        <v>7140.1732030902476</v>
      </c>
      <c r="Y14" s="54">
        <f>Q17-W14</f>
        <v>-6</v>
      </c>
      <c r="Z14" s="54">
        <f>R17-X14</f>
        <v>13669.606796909751</v>
      </c>
      <c r="AA14" s="19"/>
      <c r="AB14" s="19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</row>
    <row r="15" spans="1:90" s="15" customFormat="1" ht="32.25" customHeight="1" thickBot="1" x14ac:dyDescent="0.3">
      <c r="A15" s="69"/>
      <c r="B15" s="20" t="s">
        <v>16</v>
      </c>
      <c r="C15" s="48">
        <v>0</v>
      </c>
      <c r="D15" s="48">
        <v>0</v>
      </c>
      <c r="E15" s="48">
        <v>1</v>
      </c>
      <c r="F15" s="48">
        <v>477.02509931844793</v>
      </c>
      <c r="G15" s="48">
        <v>1</v>
      </c>
      <c r="H15" s="47">
        <v>1581.1803684369297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9">
        <v>0</v>
      </c>
      <c r="R15" s="49">
        <v>0</v>
      </c>
      <c r="S15" s="46"/>
      <c r="T15" s="46"/>
      <c r="U15" s="47">
        <v>0</v>
      </c>
      <c r="V15" s="47">
        <v>0</v>
      </c>
      <c r="W15" s="54">
        <f t="shared" si="0"/>
        <v>2</v>
      </c>
      <c r="X15" s="54">
        <f t="shared" si="0"/>
        <v>2058.2054677553779</v>
      </c>
      <c r="Y15" s="54">
        <f>S17-W15</f>
        <v>-1</v>
      </c>
      <c r="Z15" s="54">
        <f>T17-X15</f>
        <v>810.8345322446221</v>
      </c>
      <c r="AA15" s="19"/>
      <c r="AB15" s="19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</row>
    <row r="16" spans="1:90" s="15" customFormat="1" ht="33.75" customHeight="1" thickTop="1" thickBot="1" x14ac:dyDescent="0.3">
      <c r="A16" s="70"/>
      <c r="B16" s="21" t="s">
        <v>19</v>
      </c>
      <c r="C16" s="49">
        <v>3</v>
      </c>
      <c r="D16" s="49">
        <v>63192.42</v>
      </c>
      <c r="E16" s="49">
        <v>0</v>
      </c>
      <c r="F16" s="49">
        <v>0</v>
      </c>
      <c r="G16" s="49">
        <v>0</v>
      </c>
      <c r="H16" s="49">
        <v>0</v>
      </c>
      <c r="I16" s="49">
        <v>4</v>
      </c>
      <c r="J16" s="49">
        <v>4011.6920898544349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50"/>
      <c r="V16" s="50"/>
      <c r="W16" s="56">
        <f t="shared" si="0"/>
        <v>7</v>
      </c>
      <c r="X16" s="57">
        <f t="shared" si="0"/>
        <v>67204.112089854432</v>
      </c>
      <c r="Y16" s="59">
        <f>U17-W16</f>
        <v>-6</v>
      </c>
      <c r="Z16" s="59">
        <f>V17-X16</f>
        <v>-66518.262089854426</v>
      </c>
      <c r="AA16" s="19"/>
      <c r="AB16" s="19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</row>
    <row r="17" spans="1:90" s="16" customFormat="1" ht="16.5" thickTop="1" x14ac:dyDescent="0.25">
      <c r="A17" s="16" t="s">
        <v>0</v>
      </c>
      <c r="C17" s="16">
        <f t="shared" ref="C17:W17" si="1">SUM(C7:C16)</f>
        <v>87</v>
      </c>
      <c r="D17" s="16">
        <f t="shared" si="1"/>
        <v>207705.77602158673</v>
      </c>
      <c r="E17" s="16">
        <f t="shared" si="1"/>
        <v>34</v>
      </c>
      <c r="F17" s="16">
        <f t="shared" si="1"/>
        <v>46620.823073222105</v>
      </c>
      <c r="G17" s="16">
        <f t="shared" si="1"/>
        <v>7</v>
      </c>
      <c r="H17" s="16">
        <f t="shared" si="1"/>
        <v>22703.371154752713</v>
      </c>
      <c r="I17" s="16">
        <f t="shared" si="1"/>
        <v>70</v>
      </c>
      <c r="J17" s="16">
        <f t="shared" si="1"/>
        <v>117890.17243277791</v>
      </c>
      <c r="K17" s="16">
        <f t="shared" si="1"/>
        <v>36</v>
      </c>
      <c r="L17" s="16">
        <f t="shared" si="1"/>
        <v>736237.14772199013</v>
      </c>
      <c r="M17" s="16">
        <f t="shared" si="1"/>
        <v>34</v>
      </c>
      <c r="N17" s="16">
        <f t="shared" si="1"/>
        <v>56623.788982989317</v>
      </c>
      <c r="O17" s="16">
        <f t="shared" si="1"/>
        <v>13</v>
      </c>
      <c r="P17" s="16">
        <f t="shared" si="1"/>
        <v>11987.158912788944</v>
      </c>
      <c r="Q17" s="16">
        <f t="shared" si="1"/>
        <v>1</v>
      </c>
      <c r="R17" s="16">
        <f t="shared" si="1"/>
        <v>20809.78</v>
      </c>
      <c r="S17" s="16">
        <f t="shared" si="1"/>
        <v>1</v>
      </c>
      <c r="T17" s="16">
        <f t="shared" si="1"/>
        <v>2869.04</v>
      </c>
      <c r="U17" s="16">
        <f t="shared" si="1"/>
        <v>1</v>
      </c>
      <c r="V17" s="16">
        <f t="shared" si="1"/>
        <v>685.85</v>
      </c>
      <c r="W17" s="16">
        <f t="shared" si="1"/>
        <v>284</v>
      </c>
      <c r="X17" s="16">
        <f>SUM(X7:X16)</f>
        <v>1224132.9083001078</v>
      </c>
      <c r="Y17" s="18"/>
      <c r="Z17" s="18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</row>
    <row r="18" spans="1:90" x14ac:dyDescent="0.25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</sheetData>
  <mergeCells count="18">
    <mergeCell ref="A7:A16"/>
    <mergeCell ref="A18:Z18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" right="0" top="0" bottom="0" header="0" footer="0"/>
  <pageSetup paperSize="9" scale="55" orientation="landscape" r:id="rId1"/>
  <headerFooter alignWithMargins="0">
    <oddHeader>&amp;R&amp;"Times New Roman,Regular"&amp;12&amp;A.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0"/>
  <sheetViews>
    <sheetView zoomScaleNormal="100" zoomScaleSheetLayoutView="50" workbookViewId="0">
      <selection sqref="A1:Z1"/>
    </sheetView>
  </sheetViews>
  <sheetFormatPr defaultRowHeight="15.75" x14ac:dyDescent="0.25"/>
  <cols>
    <col min="1" max="1" width="5.140625" style="25" customWidth="1"/>
    <col min="2" max="2" width="24.85546875" style="25" customWidth="1"/>
    <col min="3" max="3" width="7.7109375" style="25" customWidth="1"/>
    <col min="4" max="4" width="11.28515625" style="25" customWidth="1"/>
    <col min="5" max="5" width="7.7109375" style="25" customWidth="1"/>
    <col min="6" max="6" width="11" style="25" customWidth="1"/>
    <col min="7" max="7" width="7.7109375" style="25" customWidth="1"/>
    <col min="8" max="8" width="12" style="25" customWidth="1"/>
    <col min="9" max="9" width="7.7109375" style="25" customWidth="1"/>
    <col min="10" max="10" width="11.5703125" style="25" customWidth="1"/>
    <col min="11" max="11" width="7.7109375" style="25" customWidth="1"/>
    <col min="12" max="12" width="11.42578125" style="25" customWidth="1"/>
    <col min="13" max="13" width="7.7109375" style="25" customWidth="1"/>
    <col min="14" max="14" width="11.28515625" style="25" bestFit="1" customWidth="1"/>
    <col min="15" max="15" width="7.7109375" style="25" customWidth="1"/>
    <col min="16" max="16" width="12.85546875" style="25" customWidth="1"/>
    <col min="17" max="17" width="7.7109375" style="25" customWidth="1"/>
    <col min="18" max="20" width="9.7109375" style="25" customWidth="1"/>
    <col min="21" max="21" width="7.85546875" style="25" customWidth="1"/>
    <col min="22" max="22" width="11.28515625" style="25" customWidth="1"/>
    <col min="23" max="23" width="8" style="29" customWidth="1"/>
    <col min="24" max="24" width="11.42578125" style="29" customWidth="1"/>
    <col min="25" max="25" width="8.42578125" style="25" customWidth="1"/>
    <col min="26" max="26" width="11.5703125" style="25" customWidth="1"/>
    <col min="27" max="16384" width="9.140625" style="25"/>
  </cols>
  <sheetData>
    <row r="1" spans="1:88" ht="18.75" x14ac:dyDescent="0.3">
      <c r="A1" s="77" t="s">
        <v>25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</row>
    <row r="2" spans="1:88" ht="18.75" x14ac:dyDescent="0.3">
      <c r="A2" s="77" t="s">
        <v>21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88" x14ac:dyDescent="0.25">
      <c r="A3" s="26"/>
      <c r="B3" s="27"/>
      <c r="C3" s="28"/>
    </row>
    <row r="4" spans="1:88" x14ac:dyDescent="0.25">
      <c r="A4" s="78" t="s">
        <v>10</v>
      </c>
      <c r="B4" s="78"/>
      <c r="C4" s="80" t="s">
        <v>9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</row>
    <row r="5" spans="1:88" s="32" customFormat="1" ht="61.5" customHeight="1" x14ac:dyDescent="0.25">
      <c r="A5" s="78"/>
      <c r="B5" s="78"/>
      <c r="C5" s="78" t="s">
        <v>3</v>
      </c>
      <c r="D5" s="78"/>
      <c r="E5" s="78" t="s">
        <v>4</v>
      </c>
      <c r="F5" s="78"/>
      <c r="G5" s="78" t="s">
        <v>5</v>
      </c>
      <c r="H5" s="78"/>
      <c r="I5" s="78" t="s">
        <v>6</v>
      </c>
      <c r="J5" s="78"/>
      <c r="K5" s="78" t="s">
        <v>17</v>
      </c>
      <c r="L5" s="78"/>
      <c r="M5" s="78" t="s">
        <v>7</v>
      </c>
      <c r="N5" s="78"/>
      <c r="O5" s="78" t="s">
        <v>14</v>
      </c>
      <c r="P5" s="78"/>
      <c r="Q5" s="82" t="s">
        <v>13</v>
      </c>
      <c r="R5" s="83"/>
      <c r="S5" s="82" t="s">
        <v>16</v>
      </c>
      <c r="T5" s="83"/>
      <c r="U5" s="82" t="s">
        <v>20</v>
      </c>
      <c r="V5" s="83"/>
      <c r="W5" s="84" t="s">
        <v>0</v>
      </c>
      <c r="X5" s="84"/>
      <c r="Y5" s="85" t="s">
        <v>2</v>
      </c>
      <c r="Z5" s="85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</row>
    <row r="6" spans="1:88" s="52" customFormat="1" ht="33.75" customHeight="1" x14ac:dyDescent="0.25">
      <c r="A6" s="79"/>
      <c r="B6" s="78"/>
      <c r="C6" s="51" t="s">
        <v>11</v>
      </c>
      <c r="D6" s="51" t="s">
        <v>1</v>
      </c>
      <c r="E6" s="51" t="s">
        <v>11</v>
      </c>
      <c r="F6" s="51" t="s">
        <v>1</v>
      </c>
      <c r="G6" s="51" t="s">
        <v>11</v>
      </c>
      <c r="H6" s="51" t="s">
        <v>1</v>
      </c>
      <c r="I6" s="51" t="s">
        <v>11</v>
      </c>
      <c r="J6" s="51" t="s">
        <v>1</v>
      </c>
      <c r="K6" s="51" t="s">
        <v>11</v>
      </c>
      <c r="L6" s="51" t="s">
        <v>1</v>
      </c>
      <c r="M6" s="51" t="s">
        <v>11</v>
      </c>
      <c r="N6" s="51" t="s">
        <v>1</v>
      </c>
      <c r="O6" s="51" t="s">
        <v>11</v>
      </c>
      <c r="P6" s="51" t="s">
        <v>1</v>
      </c>
      <c r="Q6" s="51" t="s">
        <v>11</v>
      </c>
      <c r="R6" s="51" t="s">
        <v>1</v>
      </c>
      <c r="S6" s="51" t="s">
        <v>11</v>
      </c>
      <c r="T6" s="51" t="s">
        <v>1</v>
      </c>
      <c r="U6" s="51" t="s">
        <v>11</v>
      </c>
      <c r="V6" s="51" t="s">
        <v>1</v>
      </c>
      <c r="W6" s="33" t="s">
        <v>12</v>
      </c>
      <c r="X6" s="53" t="s">
        <v>1</v>
      </c>
      <c r="Y6" s="34" t="s">
        <v>11</v>
      </c>
      <c r="Z6" s="34" t="s">
        <v>1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</row>
    <row r="7" spans="1:88" ht="32.25" customHeight="1" x14ac:dyDescent="0.25">
      <c r="A7" s="86" t="s">
        <v>8</v>
      </c>
      <c r="B7" s="36" t="s">
        <v>3</v>
      </c>
      <c r="C7" s="46"/>
      <c r="D7" s="46"/>
      <c r="E7" s="47">
        <v>61</v>
      </c>
      <c r="F7" s="47">
        <v>122037.75626339999</v>
      </c>
      <c r="G7" s="47">
        <v>8</v>
      </c>
      <c r="H7" s="47">
        <v>9874.2552452999989</v>
      </c>
      <c r="I7" s="47">
        <v>69</v>
      </c>
      <c r="J7" s="47">
        <v>223845.70316630002</v>
      </c>
      <c r="K7" s="47">
        <v>49</v>
      </c>
      <c r="L7" s="47">
        <v>1525053.9631411</v>
      </c>
      <c r="M7" s="47">
        <v>35</v>
      </c>
      <c r="N7" s="47">
        <v>86116.249155099998</v>
      </c>
      <c r="O7" s="47">
        <v>40</v>
      </c>
      <c r="P7" s="47">
        <v>109885.15501639999</v>
      </c>
      <c r="Q7" s="47">
        <v>5</v>
      </c>
      <c r="R7" s="47">
        <v>16200.79</v>
      </c>
      <c r="S7" s="47">
        <v>0</v>
      </c>
      <c r="T7" s="47">
        <v>0</v>
      </c>
      <c r="U7" s="47">
        <v>1</v>
      </c>
      <c r="V7" s="47">
        <v>1341.4060055</v>
      </c>
      <c r="W7" s="54">
        <f t="shared" ref="W7:X16" si="0">C7+E7+G7+I7+K7+M7+O7+Q7+S7+U7</f>
        <v>268</v>
      </c>
      <c r="X7" s="54">
        <f t="shared" si="0"/>
        <v>2094355.2779930998</v>
      </c>
      <c r="Y7" s="54">
        <f>C17-W7</f>
        <v>110</v>
      </c>
      <c r="Z7" s="54">
        <f>D17-X7</f>
        <v>-405257.43007679982</v>
      </c>
      <c r="AA7" s="30"/>
      <c r="AB7" s="30"/>
      <c r="AC7" s="30"/>
      <c r="AD7" s="58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</row>
    <row r="8" spans="1:88" ht="32.25" customHeight="1" x14ac:dyDescent="0.25">
      <c r="A8" s="87"/>
      <c r="B8" s="36" t="s">
        <v>4</v>
      </c>
      <c r="C8" s="47">
        <v>37</v>
      </c>
      <c r="D8" s="47">
        <v>94604.332338999986</v>
      </c>
      <c r="E8" s="46"/>
      <c r="F8" s="46"/>
      <c r="G8" s="47">
        <v>3</v>
      </c>
      <c r="H8" s="47">
        <v>43400.499003399993</v>
      </c>
      <c r="I8" s="47">
        <v>51</v>
      </c>
      <c r="J8" s="47">
        <v>157544.3852932</v>
      </c>
      <c r="K8" s="47">
        <v>1</v>
      </c>
      <c r="L8" s="47">
        <v>7699.7897771999997</v>
      </c>
      <c r="M8" s="47">
        <v>4</v>
      </c>
      <c r="N8" s="47">
        <v>11294.356240900001</v>
      </c>
      <c r="O8" s="47">
        <v>11</v>
      </c>
      <c r="P8" s="47">
        <v>43868.79</v>
      </c>
      <c r="Q8" s="47">
        <v>3</v>
      </c>
      <c r="R8" s="47">
        <v>49118.94</v>
      </c>
      <c r="S8" s="47">
        <v>0</v>
      </c>
      <c r="T8" s="47">
        <v>0</v>
      </c>
      <c r="U8" s="47">
        <v>1</v>
      </c>
      <c r="V8" s="47">
        <v>112939.42</v>
      </c>
      <c r="W8" s="54">
        <f t="shared" si="0"/>
        <v>111</v>
      </c>
      <c r="X8" s="54">
        <f t="shared" si="0"/>
        <v>520470.5126536999</v>
      </c>
      <c r="Y8" s="54">
        <f>E17-W8</f>
        <v>76</v>
      </c>
      <c r="Z8" s="54">
        <f>F17-X8</f>
        <v>-36820.008262399875</v>
      </c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</row>
    <row r="9" spans="1:88" ht="32.25" customHeight="1" x14ac:dyDescent="0.25">
      <c r="A9" s="87"/>
      <c r="B9" s="36" t="s">
        <v>5</v>
      </c>
      <c r="C9" s="47">
        <v>48</v>
      </c>
      <c r="D9" s="47">
        <v>154791.23764529999</v>
      </c>
      <c r="E9" s="47">
        <v>12</v>
      </c>
      <c r="F9" s="47">
        <v>15104.317078599999</v>
      </c>
      <c r="G9" s="46"/>
      <c r="H9" s="46"/>
      <c r="I9" s="47">
        <v>23</v>
      </c>
      <c r="J9" s="47">
        <v>59767.506008299999</v>
      </c>
      <c r="K9" s="47">
        <v>10</v>
      </c>
      <c r="L9" s="47">
        <v>71311.128270999994</v>
      </c>
      <c r="M9" s="47">
        <v>14</v>
      </c>
      <c r="N9" s="47">
        <v>18201.064183400002</v>
      </c>
      <c r="O9" s="47">
        <v>4</v>
      </c>
      <c r="P9" s="47">
        <v>4555.16</v>
      </c>
      <c r="Q9" s="47">
        <v>2</v>
      </c>
      <c r="R9" s="47">
        <v>7620.5</v>
      </c>
      <c r="S9" s="47">
        <v>0</v>
      </c>
      <c r="T9" s="47">
        <v>0</v>
      </c>
      <c r="U9" s="47">
        <v>1</v>
      </c>
      <c r="V9" s="47">
        <v>31559.86</v>
      </c>
      <c r="W9" s="54">
        <f t="shared" si="0"/>
        <v>114</v>
      </c>
      <c r="X9" s="54">
        <f t="shared" si="0"/>
        <v>362910.77318659995</v>
      </c>
      <c r="Y9" s="54">
        <f>G17-W9</f>
        <v>-92</v>
      </c>
      <c r="Z9" s="54">
        <f>H17-X9</f>
        <v>-266470.13878099993</v>
      </c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</row>
    <row r="10" spans="1:88" ht="32.25" customHeight="1" x14ac:dyDescent="0.25">
      <c r="A10" s="87"/>
      <c r="B10" s="37" t="s">
        <v>6</v>
      </c>
      <c r="C10" s="47">
        <v>145</v>
      </c>
      <c r="D10" s="47">
        <v>594163.46405099996</v>
      </c>
      <c r="E10" s="47">
        <v>87</v>
      </c>
      <c r="F10" s="47">
        <v>304277.10668770003</v>
      </c>
      <c r="G10" s="47">
        <v>4</v>
      </c>
      <c r="H10" s="47">
        <v>25856.220156899999</v>
      </c>
      <c r="I10" s="46"/>
      <c r="J10" s="46"/>
      <c r="K10" s="47">
        <v>17</v>
      </c>
      <c r="L10" s="47">
        <v>339221.68940539996</v>
      </c>
      <c r="M10" s="47">
        <v>26</v>
      </c>
      <c r="N10" s="47">
        <v>92798.323342000003</v>
      </c>
      <c r="O10" s="47">
        <v>79</v>
      </c>
      <c r="P10" s="47">
        <v>434568.91000000003</v>
      </c>
      <c r="Q10" s="47">
        <v>2</v>
      </c>
      <c r="R10" s="47">
        <v>10952.01</v>
      </c>
      <c r="S10" s="47">
        <v>1</v>
      </c>
      <c r="T10" s="47">
        <v>5611.3545032000002</v>
      </c>
      <c r="U10" s="47">
        <v>2</v>
      </c>
      <c r="V10" s="47">
        <v>3433.13</v>
      </c>
      <c r="W10" s="54">
        <f t="shared" si="0"/>
        <v>363</v>
      </c>
      <c r="X10" s="54">
        <f t="shared" si="0"/>
        <v>1810882.2081461998</v>
      </c>
      <c r="Y10" s="54">
        <f>I17-W10</f>
        <v>-148</v>
      </c>
      <c r="Z10" s="54">
        <f>J17-X10</f>
        <v>-1100712.2121969999</v>
      </c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</row>
    <row r="11" spans="1:88" ht="32.25" customHeight="1" x14ac:dyDescent="0.25">
      <c r="A11" s="87"/>
      <c r="B11" s="36" t="s">
        <v>18</v>
      </c>
      <c r="C11" s="47">
        <v>95</v>
      </c>
      <c r="D11" s="47">
        <v>576769.08003950003</v>
      </c>
      <c r="E11" s="47">
        <v>14</v>
      </c>
      <c r="F11" s="47">
        <v>28881.699999999997</v>
      </c>
      <c r="G11" s="47">
        <v>2</v>
      </c>
      <c r="H11" s="47">
        <v>3256.88</v>
      </c>
      <c r="I11" s="47">
        <v>21</v>
      </c>
      <c r="J11" s="47">
        <v>59113.971054599999</v>
      </c>
      <c r="K11" s="46"/>
      <c r="L11" s="46"/>
      <c r="M11" s="47">
        <v>8</v>
      </c>
      <c r="N11" s="47">
        <v>87260.020816000004</v>
      </c>
      <c r="O11" s="47">
        <v>10</v>
      </c>
      <c r="P11" s="47">
        <v>14775.900000000001</v>
      </c>
      <c r="Q11" s="47">
        <v>2</v>
      </c>
      <c r="R11" s="47">
        <v>4801.71</v>
      </c>
      <c r="S11" s="47">
        <v>0</v>
      </c>
      <c r="T11" s="47">
        <v>0</v>
      </c>
      <c r="U11" s="47">
        <v>11</v>
      </c>
      <c r="V11" s="47">
        <v>37998.47</v>
      </c>
      <c r="W11" s="54">
        <f t="shared" si="0"/>
        <v>163</v>
      </c>
      <c r="X11" s="54">
        <f t="shared" si="0"/>
        <v>812857.73191009986</v>
      </c>
      <c r="Y11" s="54">
        <f>K17-W11</f>
        <v>-77</v>
      </c>
      <c r="Z11" s="54">
        <f>L17-X11</f>
        <v>1199567.0987189999</v>
      </c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</row>
    <row r="12" spans="1:88" ht="32.25" customHeight="1" x14ac:dyDescent="0.25">
      <c r="A12" s="87"/>
      <c r="B12" s="36" t="s">
        <v>7</v>
      </c>
      <c r="C12" s="47">
        <v>26</v>
      </c>
      <c r="D12" s="47">
        <v>61728.719221200001</v>
      </c>
      <c r="E12" s="47">
        <v>5</v>
      </c>
      <c r="F12" s="47">
        <v>8058.8043615999995</v>
      </c>
      <c r="G12" s="47">
        <v>3</v>
      </c>
      <c r="H12" s="47">
        <v>8172.76</v>
      </c>
      <c r="I12" s="47">
        <v>14</v>
      </c>
      <c r="J12" s="47">
        <v>36578.273533300002</v>
      </c>
      <c r="K12" s="47">
        <v>8</v>
      </c>
      <c r="L12" s="47">
        <v>64059.370034399995</v>
      </c>
      <c r="M12" s="46"/>
      <c r="N12" s="46"/>
      <c r="O12" s="47">
        <v>0</v>
      </c>
      <c r="P12" s="47">
        <v>0</v>
      </c>
      <c r="Q12" s="47">
        <v>1</v>
      </c>
      <c r="R12" s="47">
        <v>40700.392017399994</v>
      </c>
      <c r="S12" s="47">
        <v>0</v>
      </c>
      <c r="T12" s="47">
        <v>0</v>
      </c>
      <c r="U12" s="47">
        <v>0</v>
      </c>
      <c r="V12" s="47">
        <v>0</v>
      </c>
      <c r="W12" s="54">
        <f t="shared" si="0"/>
        <v>57</v>
      </c>
      <c r="X12" s="54">
        <f t="shared" si="0"/>
        <v>219298.31916790002</v>
      </c>
      <c r="Y12" s="54">
        <f>M17-W12</f>
        <v>36</v>
      </c>
      <c r="Z12" s="54">
        <f>N17-X12</f>
        <v>89039.256038699939</v>
      </c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</row>
    <row r="13" spans="1:88" s="26" customFormat="1" ht="32.25" customHeight="1" x14ac:dyDescent="0.25">
      <c r="A13" s="87"/>
      <c r="B13" s="38" t="s">
        <v>15</v>
      </c>
      <c r="C13" s="47">
        <v>13</v>
      </c>
      <c r="D13" s="47">
        <v>25555.707527799997</v>
      </c>
      <c r="E13" s="47">
        <v>3</v>
      </c>
      <c r="F13" s="47">
        <v>1138.47</v>
      </c>
      <c r="G13" s="47">
        <v>1</v>
      </c>
      <c r="H13" s="47">
        <v>2787.5</v>
      </c>
      <c r="I13" s="47">
        <v>29</v>
      </c>
      <c r="J13" s="47">
        <v>145364.83844389999</v>
      </c>
      <c r="K13" s="47">
        <v>1</v>
      </c>
      <c r="L13" s="47">
        <v>5078.8900000000003</v>
      </c>
      <c r="M13" s="47">
        <v>5</v>
      </c>
      <c r="N13" s="47">
        <v>12371.6835068</v>
      </c>
      <c r="O13" s="46"/>
      <c r="P13" s="46"/>
      <c r="Q13" s="47">
        <v>0</v>
      </c>
      <c r="R13" s="47">
        <v>0</v>
      </c>
      <c r="S13" s="47">
        <v>3</v>
      </c>
      <c r="T13" s="47">
        <v>8577.6899999999987</v>
      </c>
      <c r="U13" s="47">
        <v>1</v>
      </c>
      <c r="V13" s="47">
        <v>3405.18</v>
      </c>
      <c r="W13" s="54">
        <f t="shared" si="0"/>
        <v>56</v>
      </c>
      <c r="X13" s="54">
        <f t="shared" si="0"/>
        <v>204279.95947850001</v>
      </c>
      <c r="Y13" s="54">
        <f>O17-W13</f>
        <v>89</v>
      </c>
      <c r="Z13" s="54">
        <f>P17-X13</f>
        <v>405415.54553790001</v>
      </c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</row>
    <row r="14" spans="1:88" s="26" customFormat="1" ht="32.25" customHeight="1" x14ac:dyDescent="0.25">
      <c r="A14" s="87"/>
      <c r="B14" s="39" t="s">
        <v>13</v>
      </c>
      <c r="C14" s="47">
        <v>8</v>
      </c>
      <c r="D14" s="47">
        <v>32276.4062839</v>
      </c>
      <c r="E14" s="47">
        <v>4</v>
      </c>
      <c r="F14" s="47">
        <v>3219.37</v>
      </c>
      <c r="G14" s="47">
        <v>0</v>
      </c>
      <c r="H14" s="47">
        <v>0</v>
      </c>
      <c r="I14" s="47">
        <v>3</v>
      </c>
      <c r="J14" s="47">
        <v>16469.810709500001</v>
      </c>
      <c r="K14" s="47">
        <v>0</v>
      </c>
      <c r="L14" s="47">
        <v>0</v>
      </c>
      <c r="M14" s="47">
        <v>1</v>
      </c>
      <c r="N14" s="47">
        <v>295.8779624</v>
      </c>
      <c r="O14" s="47">
        <v>1</v>
      </c>
      <c r="P14" s="47">
        <v>2041.59</v>
      </c>
      <c r="Q14" s="46"/>
      <c r="R14" s="46"/>
      <c r="S14" s="47">
        <v>1</v>
      </c>
      <c r="T14" s="47">
        <v>7889.58</v>
      </c>
      <c r="U14" s="47">
        <v>0</v>
      </c>
      <c r="V14" s="47">
        <v>0</v>
      </c>
      <c r="W14" s="54">
        <f t="shared" si="0"/>
        <v>18</v>
      </c>
      <c r="X14" s="54">
        <f t="shared" si="0"/>
        <v>62192.6349558</v>
      </c>
      <c r="Y14" s="54">
        <f>Q17-W14</f>
        <v>-3</v>
      </c>
      <c r="Z14" s="54">
        <f>R17-X14</f>
        <v>67201.707061599998</v>
      </c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</row>
    <row r="15" spans="1:88" s="26" customFormat="1" ht="32.25" customHeight="1" x14ac:dyDescent="0.25">
      <c r="A15" s="87"/>
      <c r="B15" s="38" t="s">
        <v>16</v>
      </c>
      <c r="C15" s="47">
        <v>2</v>
      </c>
      <c r="D15" s="47">
        <v>21142.01</v>
      </c>
      <c r="E15" s="47">
        <v>1</v>
      </c>
      <c r="F15" s="47">
        <v>932.98</v>
      </c>
      <c r="G15" s="47">
        <v>1</v>
      </c>
      <c r="H15" s="47">
        <v>3092.52</v>
      </c>
      <c r="I15" s="47">
        <v>1</v>
      </c>
      <c r="J15" s="47">
        <v>3639.32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6"/>
      <c r="T15" s="46"/>
      <c r="U15" s="47">
        <v>0</v>
      </c>
      <c r="V15" s="47">
        <v>0</v>
      </c>
      <c r="W15" s="54">
        <f t="shared" si="0"/>
        <v>5</v>
      </c>
      <c r="X15" s="54">
        <f t="shared" si="0"/>
        <v>28806.829999999998</v>
      </c>
      <c r="Y15" s="54">
        <f>S17-W15</f>
        <v>0</v>
      </c>
      <c r="Z15" s="54">
        <f>T17-X15</f>
        <v>-6728.2054967999975</v>
      </c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</row>
    <row r="16" spans="1:88" s="26" customFormat="1" ht="33.75" customHeight="1" thickBot="1" x14ac:dyDescent="0.3">
      <c r="A16" s="88"/>
      <c r="B16" s="55" t="s">
        <v>20</v>
      </c>
      <c r="C16" s="49">
        <v>4</v>
      </c>
      <c r="D16" s="49">
        <v>128066.89080859999</v>
      </c>
      <c r="E16" s="49">
        <v>0</v>
      </c>
      <c r="F16" s="49">
        <v>0</v>
      </c>
      <c r="G16" s="49">
        <v>0</v>
      </c>
      <c r="H16" s="49">
        <v>0</v>
      </c>
      <c r="I16" s="49">
        <v>4</v>
      </c>
      <c r="J16" s="49">
        <v>7846.1877400999992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50"/>
      <c r="V16" s="50"/>
      <c r="W16" s="56">
        <f t="shared" si="0"/>
        <v>8</v>
      </c>
      <c r="X16" s="57">
        <f t="shared" si="0"/>
        <v>135913.0785487</v>
      </c>
      <c r="Y16" s="59">
        <f>U17-W16</f>
        <v>9</v>
      </c>
      <c r="Z16" s="59">
        <f>V17-X16</f>
        <v>54764.387456800003</v>
      </c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</row>
    <row r="17" spans="1:88" s="40" customFormat="1" ht="16.5" thickTop="1" x14ac:dyDescent="0.25">
      <c r="A17" s="40" t="s">
        <v>0</v>
      </c>
      <c r="C17" s="16">
        <f t="shared" ref="C17:V17" si="1">SUM(C7:C16)</f>
        <v>378</v>
      </c>
      <c r="D17" s="16">
        <f t="shared" si="1"/>
        <v>1689097.8479162999</v>
      </c>
      <c r="E17" s="16">
        <f t="shared" si="1"/>
        <v>187</v>
      </c>
      <c r="F17" s="16">
        <f t="shared" si="1"/>
        <v>483650.50439130003</v>
      </c>
      <c r="G17" s="16">
        <f t="shared" si="1"/>
        <v>22</v>
      </c>
      <c r="H17" s="16">
        <f t="shared" si="1"/>
        <v>96440.634405599994</v>
      </c>
      <c r="I17" s="16">
        <f t="shared" si="1"/>
        <v>215</v>
      </c>
      <c r="J17" s="16">
        <f t="shared" si="1"/>
        <v>710169.99594919989</v>
      </c>
      <c r="K17" s="16">
        <f t="shared" si="1"/>
        <v>86</v>
      </c>
      <c r="L17" s="16">
        <f t="shared" si="1"/>
        <v>2012424.8306290999</v>
      </c>
      <c r="M17" s="16">
        <f t="shared" si="1"/>
        <v>93</v>
      </c>
      <c r="N17" s="16">
        <f t="shared" si="1"/>
        <v>308337.57520659995</v>
      </c>
      <c r="O17" s="16">
        <f t="shared" si="1"/>
        <v>145</v>
      </c>
      <c r="P17" s="16">
        <f t="shared" si="1"/>
        <v>609695.50501640001</v>
      </c>
      <c r="Q17" s="16">
        <f t="shared" si="1"/>
        <v>15</v>
      </c>
      <c r="R17" s="16">
        <f t="shared" si="1"/>
        <v>129394.34201740001</v>
      </c>
      <c r="S17" s="16">
        <f t="shared" si="1"/>
        <v>5</v>
      </c>
      <c r="T17" s="16">
        <f t="shared" si="1"/>
        <v>22078.624503200001</v>
      </c>
      <c r="U17" s="16">
        <f t="shared" si="1"/>
        <v>17</v>
      </c>
      <c r="V17" s="16">
        <f t="shared" si="1"/>
        <v>190677.4660055</v>
      </c>
      <c r="W17" s="16">
        <f t="shared" ref="W17:X17" si="2">SUM(W7:W16)</f>
        <v>1163</v>
      </c>
      <c r="X17" s="16">
        <f t="shared" si="2"/>
        <v>6251967.3260405995</v>
      </c>
      <c r="Y17" s="45"/>
      <c r="Z17" s="41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</row>
    <row r="18" spans="1:88" s="40" customFormat="1" x14ac:dyDescent="0.25">
      <c r="U18" s="43"/>
      <c r="V18" s="43"/>
      <c r="W18" s="44"/>
      <c r="X18" s="44"/>
      <c r="Y18" s="45"/>
      <c r="Z18" s="41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</row>
    <row r="19" spans="1:88" ht="13.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88" ht="11.25" customHeight="1" x14ac:dyDescent="0.25"/>
  </sheetData>
  <mergeCells count="18">
    <mergeCell ref="A19:Z19"/>
    <mergeCell ref="S5:T5"/>
    <mergeCell ref="O5:P5"/>
    <mergeCell ref="Q5:R5"/>
    <mergeCell ref="U5:V5"/>
    <mergeCell ref="W5:X5"/>
    <mergeCell ref="Y5:Z5"/>
    <mergeCell ref="A7:A16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" right="0" top="0" bottom="0" header="0" footer="0"/>
  <pageSetup paperSize="9" scale="52" orientation="landscape" r:id="rId1"/>
  <headerFooter alignWithMargins="0">
    <oddHeader>&amp;R&amp;"Times New Roman,Regular"&amp;12&amp;A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0"/>
  <sheetViews>
    <sheetView zoomScaleNormal="100" zoomScaleSheetLayoutView="50" workbookViewId="0">
      <selection sqref="A1:Z1"/>
    </sheetView>
  </sheetViews>
  <sheetFormatPr defaultRowHeight="15.75" x14ac:dyDescent="0.25"/>
  <cols>
    <col min="1" max="1" width="5.140625" style="25" customWidth="1"/>
    <col min="2" max="2" width="24.85546875" style="25" customWidth="1"/>
    <col min="3" max="3" width="7.7109375" style="25" customWidth="1"/>
    <col min="4" max="4" width="11.28515625" style="25" customWidth="1"/>
    <col min="5" max="5" width="7.7109375" style="25" customWidth="1"/>
    <col min="6" max="6" width="11" style="25" customWidth="1"/>
    <col min="7" max="7" width="7.7109375" style="25" customWidth="1"/>
    <col min="8" max="8" width="12" style="25" customWidth="1"/>
    <col min="9" max="9" width="7.7109375" style="25" customWidth="1"/>
    <col min="10" max="10" width="11.5703125" style="25" customWidth="1"/>
    <col min="11" max="11" width="7.7109375" style="25" customWidth="1"/>
    <col min="12" max="12" width="11.42578125" style="25" customWidth="1"/>
    <col min="13" max="13" width="7.7109375" style="25" customWidth="1"/>
    <col min="14" max="14" width="11.28515625" style="25" bestFit="1" customWidth="1"/>
    <col min="15" max="15" width="7.7109375" style="25" customWidth="1"/>
    <col min="16" max="16" width="12.85546875" style="25" customWidth="1"/>
    <col min="17" max="17" width="7.7109375" style="25" customWidth="1"/>
    <col min="18" max="20" width="9.7109375" style="25" customWidth="1"/>
    <col min="21" max="21" width="7.85546875" style="25" customWidth="1"/>
    <col min="22" max="22" width="11.28515625" style="25" customWidth="1"/>
    <col min="23" max="23" width="8" style="29" customWidth="1"/>
    <col min="24" max="24" width="11.42578125" style="29" customWidth="1"/>
    <col min="25" max="25" width="8.42578125" style="25" customWidth="1"/>
    <col min="26" max="26" width="11.5703125" style="25" customWidth="1"/>
    <col min="27" max="16384" width="9.140625" style="25"/>
  </cols>
  <sheetData>
    <row r="1" spans="1:88" ht="18.75" x14ac:dyDescent="0.3">
      <c r="A1" s="77" t="s">
        <v>25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</row>
    <row r="2" spans="1:88" ht="18.75" x14ac:dyDescent="0.3">
      <c r="A2" s="77" t="s">
        <v>21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88" x14ac:dyDescent="0.25">
      <c r="A3" s="26"/>
      <c r="B3" s="27"/>
      <c r="C3" s="28"/>
    </row>
    <row r="4" spans="1:88" x14ac:dyDescent="0.25">
      <c r="A4" s="78" t="s">
        <v>10</v>
      </c>
      <c r="B4" s="78"/>
      <c r="C4" s="80" t="s">
        <v>9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</row>
    <row r="5" spans="1:88" s="32" customFormat="1" ht="61.5" customHeight="1" x14ac:dyDescent="0.25">
      <c r="A5" s="78"/>
      <c r="B5" s="78"/>
      <c r="C5" s="78" t="s">
        <v>3</v>
      </c>
      <c r="D5" s="78"/>
      <c r="E5" s="78" t="s">
        <v>4</v>
      </c>
      <c r="F5" s="78"/>
      <c r="G5" s="78" t="s">
        <v>5</v>
      </c>
      <c r="H5" s="78"/>
      <c r="I5" s="78" t="s">
        <v>6</v>
      </c>
      <c r="J5" s="78"/>
      <c r="K5" s="78" t="s">
        <v>17</v>
      </c>
      <c r="L5" s="78"/>
      <c r="M5" s="78" t="s">
        <v>7</v>
      </c>
      <c r="N5" s="78"/>
      <c r="O5" s="78" t="s">
        <v>14</v>
      </c>
      <c r="P5" s="78"/>
      <c r="Q5" s="82" t="s">
        <v>13</v>
      </c>
      <c r="R5" s="83"/>
      <c r="S5" s="82" t="s">
        <v>16</v>
      </c>
      <c r="T5" s="83"/>
      <c r="U5" s="82" t="s">
        <v>20</v>
      </c>
      <c r="V5" s="83"/>
      <c r="W5" s="84" t="s">
        <v>0</v>
      </c>
      <c r="X5" s="84"/>
      <c r="Y5" s="85" t="s">
        <v>2</v>
      </c>
      <c r="Z5" s="85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</row>
    <row r="6" spans="1:88" s="61" customFormat="1" ht="33.75" customHeight="1" x14ac:dyDescent="0.25">
      <c r="A6" s="79"/>
      <c r="B6" s="78"/>
      <c r="C6" s="62" t="s">
        <v>11</v>
      </c>
      <c r="D6" s="62" t="s">
        <v>24</v>
      </c>
      <c r="E6" s="62" t="s">
        <v>11</v>
      </c>
      <c r="F6" s="64" t="s">
        <v>24</v>
      </c>
      <c r="G6" s="62" t="s">
        <v>11</v>
      </c>
      <c r="H6" s="64" t="s">
        <v>24</v>
      </c>
      <c r="I6" s="62" t="s">
        <v>11</v>
      </c>
      <c r="J6" s="64" t="s">
        <v>24</v>
      </c>
      <c r="K6" s="62" t="s">
        <v>11</v>
      </c>
      <c r="L6" s="64" t="s">
        <v>24</v>
      </c>
      <c r="M6" s="62" t="s">
        <v>11</v>
      </c>
      <c r="N6" s="64" t="s">
        <v>24</v>
      </c>
      <c r="O6" s="62" t="s">
        <v>11</v>
      </c>
      <c r="P6" s="64" t="s">
        <v>24</v>
      </c>
      <c r="Q6" s="62" t="s">
        <v>11</v>
      </c>
      <c r="R6" s="64" t="s">
        <v>24</v>
      </c>
      <c r="S6" s="62" t="s">
        <v>11</v>
      </c>
      <c r="T6" s="64" t="s">
        <v>24</v>
      </c>
      <c r="U6" s="62" t="s">
        <v>11</v>
      </c>
      <c r="V6" s="64" t="s">
        <v>24</v>
      </c>
      <c r="W6" s="33" t="s">
        <v>12</v>
      </c>
      <c r="X6" s="63" t="s">
        <v>24</v>
      </c>
      <c r="Y6" s="34" t="s">
        <v>11</v>
      </c>
      <c r="Z6" s="34" t="s">
        <v>24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</row>
    <row r="7" spans="1:88" ht="32.25" customHeight="1" x14ac:dyDescent="0.25">
      <c r="A7" s="86" t="s">
        <v>8</v>
      </c>
      <c r="B7" s="36" t="s">
        <v>3</v>
      </c>
      <c r="C7" s="46"/>
      <c r="D7" s="46"/>
      <c r="E7" s="47">
        <v>61</v>
      </c>
      <c r="F7" s="47">
        <v>62396.913976879376</v>
      </c>
      <c r="G7" s="47">
        <v>8</v>
      </c>
      <c r="H7" s="47">
        <v>5048.6265397810648</v>
      </c>
      <c r="I7" s="47">
        <v>69</v>
      </c>
      <c r="J7" s="47">
        <v>114450.49066958786</v>
      </c>
      <c r="K7" s="47">
        <v>49</v>
      </c>
      <c r="L7" s="47">
        <v>779747.70974016155</v>
      </c>
      <c r="M7" s="47">
        <v>35</v>
      </c>
      <c r="N7" s="47">
        <v>44030.539032073342</v>
      </c>
      <c r="O7" s="47">
        <v>40</v>
      </c>
      <c r="P7" s="47">
        <v>56183.387623873241</v>
      </c>
      <c r="Q7" s="47">
        <v>5</v>
      </c>
      <c r="R7" s="47">
        <v>8283.3323959648842</v>
      </c>
      <c r="S7" s="47">
        <v>0</v>
      </c>
      <c r="T7" s="47">
        <v>0</v>
      </c>
      <c r="U7" s="47">
        <v>1</v>
      </c>
      <c r="V7" s="47">
        <v>685.85</v>
      </c>
      <c r="W7" s="54">
        <f t="shared" ref="W7:X16" si="0">C7+E7+G7+I7+K7+M7+O7+Q7+S7+U7</f>
        <v>268</v>
      </c>
      <c r="X7" s="54">
        <f t="shared" si="0"/>
        <v>1070826.8499783212</v>
      </c>
      <c r="Y7" s="54">
        <f>C17-W7</f>
        <v>110</v>
      </c>
      <c r="Z7" s="54">
        <f>D17-X7</f>
        <v>-207204.83379271207</v>
      </c>
      <c r="AA7" s="30"/>
      <c r="AB7" s="30"/>
      <c r="AC7" s="30"/>
      <c r="AD7" s="58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</row>
    <row r="8" spans="1:88" ht="32.25" customHeight="1" x14ac:dyDescent="0.25">
      <c r="A8" s="87"/>
      <c r="B8" s="36" t="s">
        <v>4</v>
      </c>
      <c r="C8" s="47">
        <v>37</v>
      </c>
      <c r="D8" s="47">
        <v>48370.427050919556</v>
      </c>
      <c r="E8" s="46"/>
      <c r="F8" s="46"/>
      <c r="G8" s="47">
        <v>3</v>
      </c>
      <c r="H8" s="47">
        <v>22190.322780302988</v>
      </c>
      <c r="I8" s="47">
        <v>51</v>
      </c>
      <c r="J8" s="47">
        <v>80551.165128462089</v>
      </c>
      <c r="K8" s="47">
        <v>1</v>
      </c>
      <c r="L8" s="47">
        <v>3936.8399999999997</v>
      </c>
      <c r="M8" s="47">
        <v>4</v>
      </c>
      <c r="N8" s="47">
        <v>5774.7126493100122</v>
      </c>
      <c r="O8" s="47">
        <v>11</v>
      </c>
      <c r="P8" s="47">
        <v>22429.756164901857</v>
      </c>
      <c r="Q8" s="47">
        <v>3</v>
      </c>
      <c r="R8" s="47">
        <v>25114.115234964185</v>
      </c>
      <c r="S8" s="47">
        <v>0</v>
      </c>
      <c r="T8" s="47">
        <v>0</v>
      </c>
      <c r="U8" s="47">
        <v>1</v>
      </c>
      <c r="V8" s="47">
        <v>57745.008513009823</v>
      </c>
      <c r="W8" s="54">
        <f t="shared" si="0"/>
        <v>111</v>
      </c>
      <c r="X8" s="54">
        <f t="shared" si="0"/>
        <v>266112.34752187051</v>
      </c>
      <c r="Y8" s="54">
        <f>E17-W8</f>
        <v>76</v>
      </c>
      <c r="Z8" s="54">
        <f>F17-X8</f>
        <v>-18825.771290142817</v>
      </c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</row>
    <row r="9" spans="1:88" ht="32.25" customHeight="1" x14ac:dyDescent="0.25">
      <c r="A9" s="87"/>
      <c r="B9" s="36" t="s">
        <v>5</v>
      </c>
      <c r="C9" s="47">
        <v>48</v>
      </c>
      <c r="D9" s="47">
        <v>79143.503088356345</v>
      </c>
      <c r="E9" s="47">
        <v>12</v>
      </c>
      <c r="F9" s="47">
        <v>7722.7146933015647</v>
      </c>
      <c r="G9" s="46"/>
      <c r="H9" s="46"/>
      <c r="I9" s="47">
        <v>23</v>
      </c>
      <c r="J9" s="47">
        <v>30558.640581389998</v>
      </c>
      <c r="K9" s="47">
        <v>10</v>
      </c>
      <c r="L9" s="47">
        <v>36460.800923904426</v>
      </c>
      <c r="M9" s="47">
        <v>14</v>
      </c>
      <c r="N9" s="47">
        <v>9306.0563461037018</v>
      </c>
      <c r="O9" s="47">
        <v>4</v>
      </c>
      <c r="P9" s="47">
        <v>2329.0163255497664</v>
      </c>
      <c r="Q9" s="47">
        <v>2</v>
      </c>
      <c r="R9" s="47">
        <v>3896.2997806557833</v>
      </c>
      <c r="S9" s="47">
        <v>0</v>
      </c>
      <c r="T9" s="47">
        <v>0</v>
      </c>
      <c r="U9" s="47">
        <v>1</v>
      </c>
      <c r="V9" s="47">
        <v>16136.300189689289</v>
      </c>
      <c r="W9" s="54">
        <f t="shared" si="0"/>
        <v>114</v>
      </c>
      <c r="X9" s="54">
        <f t="shared" si="0"/>
        <v>185553.33192895088</v>
      </c>
      <c r="Y9" s="54">
        <f>G17-W9</f>
        <v>-92</v>
      </c>
      <c r="Z9" s="54">
        <f>H17-X9</f>
        <v>-136244.01853995491</v>
      </c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</row>
    <row r="10" spans="1:88" ht="32.25" customHeight="1" x14ac:dyDescent="0.25">
      <c r="A10" s="87"/>
      <c r="B10" s="37" t="s">
        <v>6</v>
      </c>
      <c r="C10" s="47">
        <v>145</v>
      </c>
      <c r="D10" s="47">
        <v>303790.95527269749</v>
      </c>
      <c r="E10" s="47">
        <v>87</v>
      </c>
      <c r="F10" s="47">
        <v>155574.41428329662</v>
      </c>
      <c r="G10" s="47">
        <v>4</v>
      </c>
      <c r="H10" s="47">
        <v>13220.075444644985</v>
      </c>
      <c r="I10" s="46"/>
      <c r="J10" s="46"/>
      <c r="K10" s="47">
        <v>17</v>
      </c>
      <c r="L10" s="47">
        <v>173441.29571864629</v>
      </c>
      <c r="M10" s="47">
        <v>26</v>
      </c>
      <c r="N10" s="47">
        <v>47447.029313386134</v>
      </c>
      <c r="O10" s="47">
        <v>79</v>
      </c>
      <c r="P10" s="47">
        <v>222191.55550329018</v>
      </c>
      <c r="Q10" s="47">
        <v>2</v>
      </c>
      <c r="R10" s="47">
        <v>5599.6737957797968</v>
      </c>
      <c r="S10" s="47">
        <v>1</v>
      </c>
      <c r="T10" s="47">
        <v>2869.04</v>
      </c>
      <c r="U10" s="47">
        <v>2</v>
      </c>
      <c r="V10" s="47">
        <v>1755.3314960911737</v>
      </c>
      <c r="W10" s="54">
        <f t="shared" si="0"/>
        <v>363</v>
      </c>
      <c r="X10" s="54">
        <f t="shared" si="0"/>
        <v>925889.37082783272</v>
      </c>
      <c r="Y10" s="54">
        <f>I17-W10</f>
        <v>-148</v>
      </c>
      <c r="Z10" s="54">
        <f>J17-X10</f>
        <v>-562785.21762985538</v>
      </c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</row>
    <row r="11" spans="1:88" ht="32.25" customHeight="1" x14ac:dyDescent="0.25">
      <c r="A11" s="87"/>
      <c r="B11" s="36" t="s">
        <v>18</v>
      </c>
      <c r="C11" s="47">
        <v>95</v>
      </c>
      <c r="D11" s="47">
        <v>294897.34794920828</v>
      </c>
      <c r="E11" s="47">
        <v>14</v>
      </c>
      <c r="F11" s="47">
        <v>14766.978725144822</v>
      </c>
      <c r="G11" s="47">
        <v>2</v>
      </c>
      <c r="H11" s="47">
        <v>1665.2163020303401</v>
      </c>
      <c r="I11" s="47">
        <v>21</v>
      </c>
      <c r="J11" s="47">
        <v>30224.49346548524</v>
      </c>
      <c r="K11" s="46"/>
      <c r="L11" s="46"/>
      <c r="M11" s="47">
        <v>8</v>
      </c>
      <c r="N11" s="47">
        <v>44615.340196233825</v>
      </c>
      <c r="O11" s="47">
        <v>10</v>
      </c>
      <c r="P11" s="47">
        <v>7554.7977073672055</v>
      </c>
      <c r="Q11" s="47">
        <v>2</v>
      </c>
      <c r="R11" s="47">
        <v>2455.0753388586945</v>
      </c>
      <c r="S11" s="47">
        <v>0</v>
      </c>
      <c r="T11" s="47">
        <v>0</v>
      </c>
      <c r="U11" s="47">
        <v>11</v>
      </c>
      <c r="V11" s="47">
        <v>19428.309208878072</v>
      </c>
      <c r="W11" s="54">
        <f t="shared" si="0"/>
        <v>163</v>
      </c>
      <c r="X11" s="54">
        <f t="shared" si="0"/>
        <v>415607.55889320647</v>
      </c>
      <c r="Y11" s="54">
        <f>K17-W11</f>
        <v>-77</v>
      </c>
      <c r="Z11" s="54">
        <f>L17-X11</f>
        <v>613328.91852512746</v>
      </c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</row>
    <row r="12" spans="1:88" ht="32.25" customHeight="1" x14ac:dyDescent="0.25">
      <c r="A12" s="87"/>
      <c r="B12" s="36" t="s">
        <v>7</v>
      </c>
      <c r="C12" s="47">
        <v>26</v>
      </c>
      <c r="D12" s="47">
        <v>31561.392974440521</v>
      </c>
      <c r="E12" s="47">
        <v>5</v>
      </c>
      <c r="F12" s="47">
        <v>4120.4012422347541</v>
      </c>
      <c r="G12" s="47">
        <v>3</v>
      </c>
      <c r="H12" s="47">
        <v>4178.6658349652071</v>
      </c>
      <c r="I12" s="47">
        <v>14</v>
      </c>
      <c r="J12" s="47">
        <v>18702.174285750807</v>
      </c>
      <c r="K12" s="47">
        <v>8</v>
      </c>
      <c r="L12" s="47">
        <v>32753.035813133043</v>
      </c>
      <c r="M12" s="46"/>
      <c r="N12" s="46"/>
      <c r="O12" s="47">
        <v>0</v>
      </c>
      <c r="P12" s="47">
        <v>0</v>
      </c>
      <c r="Q12" s="47">
        <v>1</v>
      </c>
      <c r="R12" s="47">
        <v>20809.78</v>
      </c>
      <c r="S12" s="47">
        <v>0</v>
      </c>
      <c r="T12" s="47">
        <v>0</v>
      </c>
      <c r="U12" s="47">
        <v>0</v>
      </c>
      <c r="V12" s="47">
        <v>0</v>
      </c>
      <c r="W12" s="54">
        <f t="shared" si="0"/>
        <v>57</v>
      </c>
      <c r="X12" s="54">
        <f t="shared" si="0"/>
        <v>112125.45015052432</v>
      </c>
      <c r="Y12" s="54">
        <f>M17-W12</f>
        <v>36</v>
      </c>
      <c r="Z12" s="54">
        <f>N17-X12</f>
        <v>45525.048720338702</v>
      </c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</row>
    <row r="13" spans="1:88" s="26" customFormat="1" ht="32.25" customHeight="1" x14ac:dyDescent="0.25">
      <c r="A13" s="87"/>
      <c r="B13" s="38" t="s">
        <v>15</v>
      </c>
      <c r="C13" s="47">
        <v>13</v>
      </c>
      <c r="D13" s="47">
        <v>13066.425777189223</v>
      </c>
      <c r="E13" s="47">
        <v>3</v>
      </c>
      <c r="F13" s="47">
        <v>582.09046798545887</v>
      </c>
      <c r="G13" s="47">
        <v>1</v>
      </c>
      <c r="H13" s="47">
        <v>1425.2261188344592</v>
      </c>
      <c r="I13" s="47">
        <v>29</v>
      </c>
      <c r="J13" s="47">
        <v>74323.861707766016</v>
      </c>
      <c r="K13" s="47">
        <v>1</v>
      </c>
      <c r="L13" s="47">
        <v>2596.7952224886621</v>
      </c>
      <c r="M13" s="47">
        <v>5</v>
      </c>
      <c r="N13" s="47">
        <v>6325.5413337560012</v>
      </c>
      <c r="O13" s="46"/>
      <c r="P13" s="46"/>
      <c r="Q13" s="47">
        <v>0</v>
      </c>
      <c r="R13" s="47">
        <v>0</v>
      </c>
      <c r="S13" s="47">
        <v>3</v>
      </c>
      <c r="T13" s="47">
        <v>4385.7032564179908</v>
      </c>
      <c r="U13" s="47">
        <v>1</v>
      </c>
      <c r="V13" s="47">
        <v>1741.0408880117393</v>
      </c>
      <c r="W13" s="54">
        <f t="shared" si="0"/>
        <v>56</v>
      </c>
      <c r="X13" s="54">
        <f t="shared" si="0"/>
        <v>104446.68477244957</v>
      </c>
      <c r="Y13" s="54">
        <f>O17-W13</f>
        <v>89</v>
      </c>
      <c r="Z13" s="54">
        <f>P17-X13</f>
        <v>207285.67694426407</v>
      </c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</row>
    <row r="14" spans="1:88" s="26" customFormat="1" ht="32.25" customHeight="1" x14ac:dyDescent="0.25">
      <c r="A14" s="87"/>
      <c r="B14" s="39" t="s">
        <v>13</v>
      </c>
      <c r="C14" s="47">
        <v>8</v>
      </c>
      <c r="D14" s="47">
        <v>16502.664487148679</v>
      </c>
      <c r="E14" s="47">
        <v>4</v>
      </c>
      <c r="F14" s="47">
        <v>1646.0377435666699</v>
      </c>
      <c r="G14" s="47">
        <v>0</v>
      </c>
      <c r="H14" s="47">
        <v>0</v>
      </c>
      <c r="I14" s="47">
        <v>3</v>
      </c>
      <c r="J14" s="47">
        <v>8420.880500605881</v>
      </c>
      <c r="K14" s="47">
        <v>0</v>
      </c>
      <c r="L14" s="47">
        <v>0</v>
      </c>
      <c r="M14" s="47">
        <v>1</v>
      </c>
      <c r="N14" s="47">
        <v>151.28</v>
      </c>
      <c r="O14" s="47">
        <v>1</v>
      </c>
      <c r="P14" s="47">
        <v>1043.8483917313877</v>
      </c>
      <c r="Q14" s="46"/>
      <c r="R14" s="46"/>
      <c r="S14" s="47">
        <v>1</v>
      </c>
      <c r="T14" s="47">
        <v>4033.8782000480614</v>
      </c>
      <c r="U14" s="47">
        <v>0</v>
      </c>
      <c r="V14" s="47">
        <v>0</v>
      </c>
      <c r="W14" s="54">
        <f t="shared" si="0"/>
        <v>18</v>
      </c>
      <c r="X14" s="54">
        <f t="shared" si="0"/>
        <v>31798.589323100674</v>
      </c>
      <c r="Y14" s="54">
        <f>Q17-W14</f>
        <v>-3</v>
      </c>
      <c r="Z14" s="54">
        <f>R17-X14</f>
        <v>34359.687223122673</v>
      </c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</row>
    <row r="15" spans="1:88" s="26" customFormat="1" ht="32.25" customHeight="1" x14ac:dyDescent="0.25">
      <c r="A15" s="87"/>
      <c r="B15" s="38" t="s">
        <v>16</v>
      </c>
      <c r="C15" s="47">
        <v>2</v>
      </c>
      <c r="D15" s="47">
        <v>10809.738065169262</v>
      </c>
      <c r="E15" s="47">
        <v>1</v>
      </c>
      <c r="F15" s="47">
        <v>477.02509931844793</v>
      </c>
      <c r="G15" s="47">
        <v>1</v>
      </c>
      <c r="H15" s="47">
        <v>1581.1803684369297</v>
      </c>
      <c r="I15" s="47">
        <v>1</v>
      </c>
      <c r="J15" s="47">
        <v>1860.7547690750221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6"/>
      <c r="T15" s="46"/>
      <c r="U15" s="47">
        <v>0</v>
      </c>
      <c r="V15" s="47">
        <v>0</v>
      </c>
      <c r="W15" s="54">
        <f t="shared" si="0"/>
        <v>5</v>
      </c>
      <c r="X15" s="54">
        <f t="shared" si="0"/>
        <v>14728.698301999661</v>
      </c>
      <c r="Y15" s="54">
        <f>S17-W15</f>
        <v>0</v>
      </c>
      <c r="Z15" s="54">
        <f>T17-X15</f>
        <v>-3440.0768455336092</v>
      </c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</row>
    <row r="16" spans="1:88" s="26" customFormat="1" ht="33.75" customHeight="1" thickBot="1" x14ac:dyDescent="0.3">
      <c r="A16" s="88"/>
      <c r="B16" s="55" t="s">
        <v>20</v>
      </c>
      <c r="C16" s="49">
        <v>4</v>
      </c>
      <c r="D16" s="49">
        <v>65479.561520479794</v>
      </c>
      <c r="E16" s="49">
        <v>0</v>
      </c>
      <c r="F16" s="49">
        <v>0</v>
      </c>
      <c r="G16" s="49">
        <v>0</v>
      </c>
      <c r="H16" s="49">
        <v>0</v>
      </c>
      <c r="I16" s="49">
        <v>4</v>
      </c>
      <c r="J16" s="49">
        <v>4011.6920898544349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50"/>
      <c r="V16" s="50"/>
      <c r="W16" s="56">
        <f t="shared" si="0"/>
        <v>8</v>
      </c>
      <c r="X16" s="57">
        <f t="shared" si="0"/>
        <v>69491.253610334228</v>
      </c>
      <c r="Y16" s="59">
        <f>U17-W16</f>
        <v>9</v>
      </c>
      <c r="Z16" s="59">
        <f>V17-X16</f>
        <v>28000.586685345872</v>
      </c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</row>
    <row r="17" spans="1:88" s="40" customFormat="1" ht="16.5" thickTop="1" x14ac:dyDescent="0.25">
      <c r="A17" s="40" t="s">
        <v>0</v>
      </c>
      <c r="C17" s="16">
        <f t="shared" ref="C17:X17" si="1">SUM(C7:C16)</f>
        <v>378</v>
      </c>
      <c r="D17" s="16">
        <f t="shared" si="1"/>
        <v>863622.01618560916</v>
      </c>
      <c r="E17" s="16">
        <f t="shared" si="1"/>
        <v>187</v>
      </c>
      <c r="F17" s="16">
        <f t="shared" si="1"/>
        <v>247286.5762317277</v>
      </c>
      <c r="G17" s="16">
        <f t="shared" si="1"/>
        <v>22</v>
      </c>
      <c r="H17" s="16">
        <f t="shared" si="1"/>
        <v>49309.313388995972</v>
      </c>
      <c r="I17" s="16">
        <f t="shared" si="1"/>
        <v>215</v>
      </c>
      <c r="J17" s="16">
        <f t="shared" si="1"/>
        <v>363104.15319797734</v>
      </c>
      <c r="K17" s="16">
        <f t="shared" si="1"/>
        <v>86</v>
      </c>
      <c r="L17" s="16">
        <f t="shared" si="1"/>
        <v>1028936.4774183339</v>
      </c>
      <c r="M17" s="16">
        <f t="shared" si="1"/>
        <v>93</v>
      </c>
      <c r="N17" s="16">
        <f t="shared" si="1"/>
        <v>157650.49887086303</v>
      </c>
      <c r="O17" s="16">
        <f t="shared" si="1"/>
        <v>145</v>
      </c>
      <c r="P17" s="16">
        <f t="shared" si="1"/>
        <v>311732.36171671364</v>
      </c>
      <c r="Q17" s="16">
        <f t="shared" si="1"/>
        <v>15</v>
      </c>
      <c r="R17" s="16">
        <f t="shared" si="1"/>
        <v>66158.276546223351</v>
      </c>
      <c r="S17" s="16">
        <f t="shared" si="1"/>
        <v>5</v>
      </c>
      <c r="T17" s="16">
        <f t="shared" si="1"/>
        <v>11288.621456466051</v>
      </c>
      <c r="U17" s="16">
        <f t="shared" si="1"/>
        <v>17</v>
      </c>
      <c r="V17" s="16">
        <f t="shared" si="1"/>
        <v>97491.8402956801</v>
      </c>
      <c r="W17" s="16">
        <f t="shared" si="1"/>
        <v>1163</v>
      </c>
      <c r="X17" s="16">
        <f t="shared" si="1"/>
        <v>3196580.1353085907</v>
      </c>
      <c r="Y17" s="45"/>
      <c r="Z17" s="41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</row>
    <row r="18" spans="1:88" s="40" customFormat="1" x14ac:dyDescent="0.25">
      <c r="U18" s="43"/>
      <c r="V18" s="43"/>
      <c r="W18" s="44"/>
      <c r="X18" s="44"/>
      <c r="Y18" s="45"/>
      <c r="Z18" s="41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</row>
    <row r="19" spans="1:88" ht="13.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88" ht="11.25" customHeight="1" x14ac:dyDescent="0.25"/>
  </sheetData>
  <mergeCells count="18">
    <mergeCell ref="A7:A16"/>
    <mergeCell ref="A19:Z19"/>
    <mergeCell ref="O5:P5"/>
    <mergeCell ref="Q5:R5"/>
    <mergeCell ref="S5:T5"/>
    <mergeCell ref="U5:V5"/>
    <mergeCell ref="W5:X5"/>
    <mergeCell ref="Y5:Z5"/>
    <mergeCell ref="A1:Z1"/>
    <mergeCell ref="A2:Z2"/>
    <mergeCell ref="A4:B6"/>
    <mergeCell ref="C4:Z4"/>
    <mergeCell ref="C5:D5"/>
    <mergeCell ref="E5:F5"/>
    <mergeCell ref="G5:H5"/>
    <mergeCell ref="I5:J5"/>
    <mergeCell ref="K5:L5"/>
    <mergeCell ref="M5:N5"/>
  </mergeCells>
  <printOptions horizontalCentered="1" verticalCentered="1"/>
  <pageMargins left="0" right="0" top="0" bottom="0" header="0" footer="0"/>
  <pageSetup paperSize="9" scale="52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ДПФ-IV-то трим. 2025 г. (лева) </vt:lpstr>
      <vt:lpstr>ДПФ-IV-то трим. 2025 г. (евро)</vt:lpstr>
      <vt:lpstr>ДПФ - 2025 г. (лева)</vt:lpstr>
      <vt:lpstr>ДПФ - 2025 г. (евро)</vt:lpstr>
      <vt:lpstr>'ДПФ - 2025 г. (евро)'!Print_Area</vt:lpstr>
      <vt:lpstr>'ДПФ - 2025 г. (лева)'!Print_Area</vt:lpstr>
      <vt:lpstr>'ДПФ-IV-то трим. 2025 г. (евро)'!Print_Area</vt:lpstr>
      <vt:lpstr>'ДПФ-IV-то трим. 2025 г. (лева) '!Print_Area</vt:lpstr>
      <vt:lpstr>'ДПФ - 2025 г. (евро)'!Print_Titles</vt:lpstr>
      <vt:lpstr>'ДПФ - 2025 г. (лева)'!Print_Titles</vt:lpstr>
      <vt:lpstr>'ДПФ-IV-то трим. 2025 г. (евро)'!Print_Titles</vt:lpstr>
      <vt:lpstr>'ДПФ-IV-то трим. 2025 г. (лева) '!Print_Titles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L. Dashev</dc:creator>
  <cp:lastModifiedBy>Maria Hristova</cp:lastModifiedBy>
  <cp:lastPrinted>2025-03-04T10:48:40Z</cp:lastPrinted>
  <dcterms:created xsi:type="dcterms:W3CDTF">2004-05-22T18:25:26Z</dcterms:created>
  <dcterms:modified xsi:type="dcterms:W3CDTF">2026-03-11T14:00:10Z</dcterms:modified>
</cp:coreProperties>
</file>